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rodriguez\Downloads\"/>
    </mc:Choice>
  </mc:AlternateContent>
  <xr:revisionPtr revIDLastSave="0" documentId="13_ncr:1_{380115C6-0BE2-404E-839E-C60669E12DA1}" xr6:coauthVersionLast="47" xr6:coauthVersionMax="47" xr10:uidLastSave="{00000000-0000-0000-0000-000000000000}"/>
  <bookViews>
    <workbookView xWindow="-96" yWindow="-96" windowWidth="23232" windowHeight="12432" tabRatio="820" firstSheet="1" activeTab="4" xr2:uid="{D1368E0F-90A7-498F-A13B-5745BC1C9C48}"/>
  </bookViews>
  <sheets>
    <sheet name="1. Semáforos Junio" sheetId="43" state="hidden" r:id="rId1"/>
    <sheet name="Índice" sheetId="48" r:id="rId2"/>
    <sheet name="1. Semáforos" sheetId="46" r:id="rId3"/>
    <sheet name="1.1 Aspectos importantes Semáfo" sheetId="47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PROYECCIÓN CUPOS SALUD X CTROS" sheetId="25" state="hidden" r:id="rId18"/>
    <sheet name="PROYECCIÓN CUPOS SALUD X CT (2)" sheetId="37" state="hidden" r:id="rId19"/>
    <sheet name="METAS ARTICULACIÓN X CTROS" sheetId="29" state="hidden" r:id="rId20"/>
  </sheets>
  <definedNames>
    <definedName name="_xlnm._FilterDatabase" localSheetId="0" hidden="1">'1. Semáforos Junio'!$A$6:$N$6</definedName>
    <definedName name="_xlnm._FilterDatabase" localSheetId="12" hidden="1">'10.  DPRC X REGIONAL'!$A$7:$T$41</definedName>
    <definedName name="_xlnm._FilterDatabase" localSheetId="13" hidden="1">'11. DPRC X CTROS'!$A$7:$J$126</definedName>
    <definedName name="_xlnm._FilterDatabase" localSheetId="16" hidden="1">'14. PROYECCIÓN CUPOS FIC X CTRO'!$A$9:$AF$130</definedName>
    <definedName name="_xlnm._FilterDatabase" localSheetId="6" hidden="1">'4. FORMACIÓN X REGIONAL'!$A$10:$GL$44</definedName>
    <definedName name="_xlnm._FilterDatabase" localSheetId="7" hidden="1">'5. FORMACIÓN X CTROS'!$A$10:$GN$10</definedName>
    <definedName name="_xlnm._FilterDatabase" localSheetId="8" hidden="1">'6. SNFT X REG'!$A$8:$AR$44</definedName>
    <definedName name="_xlnm._FilterDatabase" localSheetId="9" hidden="1">'7. SNFT X CTROS'!$A$8:$D$127</definedName>
    <definedName name="_xlnm._FilterDatabase" localSheetId="10" hidden="1">'8. DETE X REGIONAL'!$A$10:$DV$44</definedName>
    <definedName name="_xlnm._FilterDatabase" localSheetId="11" hidden="1">'9. DETE X CTROS '!$A$10:$D$129</definedName>
    <definedName name="_xlnm._FilterDatabase" localSheetId="19" hidden="1">'METAS ARTICULACIÓN X CTROS'!$A$9:$P$127</definedName>
    <definedName name="_xlnm._FilterDatabase" localSheetId="18" hidden="1">'PROYECCIÓN CUPOS SALUD X CT (2)'!$A$11:$T$129</definedName>
    <definedName name="_xlnm._FilterDatabase" localSheetId="17" hidden="1">'PROYECCIÓN CUPOS SALUD X CTROS'!$A$11:$W$129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2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1"/>
        <x14:slicerCache r:id="rId22"/>
        <x14:slicerCache r:id="rId23"/>
        <x14:slicerCache r:id="rId2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5" i="40" l="1"/>
  <c r="D164" i="40"/>
  <c r="D163" i="40"/>
  <c r="D162" i="40"/>
  <c r="CL117" i="3"/>
  <c r="F12" i="11" l="1"/>
  <c r="J157" i="35" l="1"/>
  <c r="I70" i="46" l="1"/>
  <c r="D95" i="46"/>
  <c r="K95" i="46"/>
  <c r="J95" i="46"/>
  <c r="I95" i="46"/>
  <c r="H95" i="46"/>
  <c r="G95" i="46"/>
  <c r="F95" i="46"/>
  <c r="E95" i="46"/>
  <c r="K94" i="46"/>
  <c r="J94" i="46"/>
  <c r="I94" i="46"/>
  <c r="H94" i="46"/>
  <c r="G94" i="46"/>
  <c r="F94" i="46"/>
  <c r="E94" i="46"/>
  <c r="D94" i="46"/>
  <c r="K93" i="46"/>
  <c r="J93" i="46"/>
  <c r="I93" i="46"/>
  <c r="H93" i="46"/>
  <c r="G93" i="46"/>
  <c r="F93" i="46"/>
  <c r="E93" i="46"/>
  <c r="D93" i="46"/>
  <c r="K92" i="46"/>
  <c r="J92" i="46"/>
  <c r="I92" i="46"/>
  <c r="H92" i="46"/>
  <c r="G92" i="46"/>
  <c r="F92" i="46"/>
  <c r="E92" i="46"/>
  <c r="D92" i="46"/>
  <c r="K91" i="46"/>
  <c r="J91" i="46"/>
  <c r="I91" i="46"/>
  <c r="H91" i="46"/>
  <c r="G91" i="46"/>
  <c r="F91" i="46"/>
  <c r="E91" i="46"/>
  <c r="D91" i="46"/>
  <c r="K90" i="46"/>
  <c r="J90" i="46"/>
  <c r="I90" i="46"/>
  <c r="H90" i="46"/>
  <c r="G90" i="46"/>
  <c r="F90" i="46"/>
  <c r="E90" i="46"/>
  <c r="D90" i="46"/>
  <c r="K89" i="46"/>
  <c r="J89" i="46"/>
  <c r="I89" i="46"/>
  <c r="H89" i="46"/>
  <c r="G89" i="46"/>
  <c r="F89" i="46"/>
  <c r="E89" i="46"/>
  <c r="D89" i="46"/>
  <c r="K88" i="46"/>
  <c r="J88" i="46"/>
  <c r="I88" i="46"/>
  <c r="H88" i="46"/>
  <c r="G88" i="46"/>
  <c r="F88" i="46"/>
  <c r="E88" i="46"/>
  <c r="D88" i="46"/>
  <c r="K87" i="46"/>
  <c r="J87" i="46"/>
  <c r="I87" i="46"/>
  <c r="H87" i="46"/>
  <c r="G87" i="46"/>
  <c r="F87" i="46"/>
  <c r="E87" i="46"/>
  <c r="D87" i="46"/>
  <c r="K86" i="46"/>
  <c r="J86" i="46"/>
  <c r="I86" i="46"/>
  <c r="H86" i="46"/>
  <c r="G86" i="46"/>
  <c r="F86" i="46"/>
  <c r="E86" i="46"/>
  <c r="D86" i="46"/>
  <c r="K85" i="46"/>
  <c r="J85" i="46"/>
  <c r="I85" i="46"/>
  <c r="H85" i="46"/>
  <c r="G85" i="46"/>
  <c r="F85" i="46"/>
  <c r="E85" i="46"/>
  <c r="D85" i="46"/>
  <c r="K84" i="46"/>
  <c r="J84" i="46"/>
  <c r="I84" i="46"/>
  <c r="H84" i="46"/>
  <c r="G84" i="46"/>
  <c r="F84" i="46"/>
  <c r="E84" i="46"/>
  <c r="D84" i="46"/>
  <c r="K83" i="46"/>
  <c r="J83" i="46"/>
  <c r="I83" i="46"/>
  <c r="H83" i="46"/>
  <c r="G83" i="46"/>
  <c r="F83" i="46"/>
  <c r="E83" i="46"/>
  <c r="D83" i="46"/>
  <c r="K82" i="46"/>
  <c r="J82" i="46"/>
  <c r="I82" i="46"/>
  <c r="H82" i="46"/>
  <c r="G82" i="46"/>
  <c r="F82" i="46"/>
  <c r="E82" i="46"/>
  <c r="D82" i="46"/>
  <c r="K79" i="46"/>
  <c r="J79" i="46"/>
  <c r="I79" i="46"/>
  <c r="H79" i="46"/>
  <c r="G79" i="46"/>
  <c r="F79" i="46"/>
  <c r="E79" i="46"/>
  <c r="D79" i="46"/>
  <c r="K78" i="46"/>
  <c r="J78" i="46"/>
  <c r="I78" i="46"/>
  <c r="H78" i="46"/>
  <c r="G78" i="46"/>
  <c r="F78" i="46"/>
  <c r="E78" i="46"/>
  <c r="D78" i="46"/>
  <c r="K77" i="46"/>
  <c r="J77" i="46"/>
  <c r="I77" i="46"/>
  <c r="H77" i="46"/>
  <c r="G77" i="46"/>
  <c r="F77" i="46"/>
  <c r="E77" i="46"/>
  <c r="D77" i="46"/>
  <c r="K76" i="46"/>
  <c r="J76" i="46"/>
  <c r="I76" i="46"/>
  <c r="H76" i="46"/>
  <c r="G76" i="46"/>
  <c r="F76" i="46"/>
  <c r="E76" i="46"/>
  <c r="D76" i="46"/>
  <c r="K75" i="46"/>
  <c r="J75" i="46"/>
  <c r="I75" i="46"/>
  <c r="H75" i="46"/>
  <c r="G75" i="46"/>
  <c r="F75" i="46"/>
  <c r="E75" i="46"/>
  <c r="D75" i="46"/>
  <c r="K74" i="46"/>
  <c r="J74" i="46"/>
  <c r="I74" i="46"/>
  <c r="H74" i="46"/>
  <c r="G74" i="46"/>
  <c r="F74" i="46"/>
  <c r="E74" i="46"/>
  <c r="D74" i="46"/>
  <c r="K73" i="46"/>
  <c r="J73" i="46"/>
  <c r="I73" i="46"/>
  <c r="H73" i="46"/>
  <c r="G73" i="46"/>
  <c r="F73" i="46"/>
  <c r="E73" i="46"/>
  <c r="D73" i="46"/>
  <c r="K72" i="46"/>
  <c r="J72" i="46"/>
  <c r="I72" i="46"/>
  <c r="H72" i="46"/>
  <c r="G72" i="46"/>
  <c r="F72" i="46"/>
  <c r="E72" i="46"/>
  <c r="D72" i="46"/>
  <c r="K71" i="46"/>
  <c r="J71" i="46"/>
  <c r="I71" i="46"/>
  <c r="H71" i="46"/>
  <c r="G71" i="46"/>
  <c r="F71" i="46"/>
  <c r="E71" i="46"/>
  <c r="D71" i="46"/>
  <c r="K70" i="46"/>
  <c r="J70" i="46"/>
  <c r="H70" i="46"/>
  <c r="G70" i="46"/>
  <c r="F70" i="46"/>
  <c r="D70" i="46"/>
  <c r="E70" i="46"/>
  <c r="K69" i="46"/>
  <c r="J69" i="46"/>
  <c r="I69" i="46"/>
  <c r="H69" i="46"/>
  <c r="G69" i="46"/>
  <c r="F69" i="46"/>
  <c r="E69" i="46"/>
  <c r="D69" i="46"/>
  <c r="K68" i="46"/>
  <c r="J68" i="46"/>
  <c r="I68" i="46"/>
  <c r="H68" i="46"/>
  <c r="G68" i="46"/>
  <c r="F68" i="46"/>
  <c r="E68" i="46"/>
  <c r="D68" i="46"/>
  <c r="K67" i="46"/>
  <c r="J67" i="46"/>
  <c r="I67" i="46"/>
  <c r="H67" i="46"/>
  <c r="G67" i="46"/>
  <c r="F67" i="46"/>
  <c r="E67" i="46"/>
  <c r="D67" i="46"/>
  <c r="K66" i="46"/>
  <c r="J66" i="46"/>
  <c r="I66" i="46"/>
  <c r="H66" i="46"/>
  <c r="G66" i="46"/>
  <c r="F66" i="46"/>
  <c r="E66" i="46"/>
  <c r="D66" i="46"/>
  <c r="K65" i="46"/>
  <c r="J65" i="46"/>
  <c r="I65" i="46"/>
  <c r="H65" i="46"/>
  <c r="G65" i="46"/>
  <c r="F65" i="46"/>
  <c r="E65" i="46"/>
  <c r="D65" i="46"/>
  <c r="K64" i="46"/>
  <c r="J64" i="46"/>
  <c r="I64" i="46"/>
  <c r="H64" i="46"/>
  <c r="G64" i="46"/>
  <c r="F64" i="46"/>
  <c r="E64" i="46"/>
  <c r="D64" i="46"/>
  <c r="K63" i="46"/>
  <c r="J63" i="46"/>
  <c r="I63" i="46"/>
  <c r="H63" i="46"/>
  <c r="G63" i="46"/>
  <c r="F63" i="46"/>
  <c r="E63" i="46"/>
  <c r="D63" i="46"/>
  <c r="K62" i="46"/>
  <c r="J62" i="46"/>
  <c r="I62" i="46"/>
  <c r="H62" i="46"/>
  <c r="G62" i="46"/>
  <c r="F62" i="46"/>
  <c r="E62" i="46"/>
  <c r="D62" i="46"/>
  <c r="K61" i="46"/>
  <c r="J61" i="46"/>
  <c r="I61" i="46"/>
  <c r="H61" i="46"/>
  <c r="G61" i="46"/>
  <c r="F61" i="46"/>
  <c r="E61" i="46"/>
  <c r="D61" i="46"/>
  <c r="K60" i="46"/>
  <c r="J60" i="46"/>
  <c r="I60" i="46"/>
  <c r="H60" i="46"/>
  <c r="G60" i="46"/>
  <c r="F60" i="46"/>
  <c r="E60" i="46"/>
  <c r="D60" i="46"/>
  <c r="K59" i="46"/>
  <c r="J59" i="46"/>
  <c r="I59" i="46"/>
  <c r="H59" i="46"/>
  <c r="G59" i="46"/>
  <c r="F59" i="46"/>
  <c r="E59" i="46"/>
  <c r="D59" i="46"/>
  <c r="K58" i="46"/>
  <c r="J58" i="46"/>
  <c r="I58" i="46"/>
  <c r="H58" i="46"/>
  <c r="G58" i="46"/>
  <c r="F58" i="46"/>
  <c r="E58" i="46"/>
  <c r="D58" i="46"/>
  <c r="K57" i="46"/>
  <c r="J57" i="46"/>
  <c r="I57" i="46"/>
  <c r="H57" i="46"/>
  <c r="G57" i="46"/>
  <c r="F57" i="46"/>
  <c r="E57" i="46"/>
  <c r="D57" i="46"/>
  <c r="D56" i="46"/>
  <c r="K56" i="46"/>
  <c r="J56" i="46"/>
  <c r="I56" i="46"/>
  <c r="H56" i="46"/>
  <c r="G56" i="46"/>
  <c r="F56" i="46"/>
  <c r="E56" i="46"/>
  <c r="K55" i="46"/>
  <c r="J55" i="46"/>
  <c r="I55" i="46"/>
  <c r="H55" i="46"/>
  <c r="G55" i="46"/>
  <c r="F55" i="46"/>
  <c r="E55" i="46"/>
  <c r="D55" i="46"/>
  <c r="K54" i="46"/>
  <c r="J54" i="46"/>
  <c r="I54" i="46"/>
  <c r="H54" i="46"/>
  <c r="G54" i="46"/>
  <c r="F54" i="46"/>
  <c r="E54" i="46"/>
  <c r="D54" i="46"/>
  <c r="K50" i="46"/>
  <c r="J50" i="46"/>
  <c r="I50" i="46"/>
  <c r="H50" i="46"/>
  <c r="G50" i="46"/>
  <c r="F50" i="46"/>
  <c r="E50" i="46"/>
  <c r="D50" i="46"/>
  <c r="K53" i="46"/>
  <c r="J53" i="46"/>
  <c r="I53" i="46"/>
  <c r="H53" i="46"/>
  <c r="G53" i="46"/>
  <c r="F53" i="46"/>
  <c r="E53" i="46"/>
  <c r="D53" i="46"/>
  <c r="K51" i="46"/>
  <c r="J51" i="46"/>
  <c r="I51" i="46"/>
  <c r="H51" i="46"/>
  <c r="G51" i="46"/>
  <c r="F51" i="46"/>
  <c r="E51" i="46"/>
  <c r="D51" i="46"/>
  <c r="K42" i="46"/>
  <c r="J42" i="46"/>
  <c r="I42" i="46"/>
  <c r="H42" i="46"/>
  <c r="G42" i="46"/>
  <c r="F42" i="46"/>
  <c r="D42" i="46"/>
  <c r="E42" i="46"/>
  <c r="K52" i="46"/>
  <c r="J52" i="46"/>
  <c r="I52" i="46"/>
  <c r="H52" i="46"/>
  <c r="G52" i="46"/>
  <c r="F52" i="46"/>
  <c r="E52" i="46"/>
  <c r="D52" i="46"/>
  <c r="K38" i="46"/>
  <c r="J38" i="46"/>
  <c r="I38" i="46"/>
  <c r="H38" i="46"/>
  <c r="G38" i="46"/>
  <c r="F38" i="46"/>
  <c r="E38" i="46"/>
  <c r="D38" i="46"/>
  <c r="K23" i="46"/>
  <c r="J23" i="46"/>
  <c r="I23" i="46"/>
  <c r="H23" i="46"/>
  <c r="G23" i="46"/>
  <c r="F23" i="46"/>
  <c r="E23" i="46"/>
  <c r="D23" i="46"/>
  <c r="K37" i="46"/>
  <c r="J37" i="46"/>
  <c r="I37" i="46"/>
  <c r="H37" i="46"/>
  <c r="G37" i="46"/>
  <c r="F37" i="46"/>
  <c r="E37" i="46"/>
  <c r="D37" i="46"/>
  <c r="K28" i="46"/>
  <c r="J28" i="46"/>
  <c r="I28" i="46"/>
  <c r="H28" i="46"/>
  <c r="G28" i="46"/>
  <c r="F28" i="46"/>
  <c r="E28" i="46"/>
  <c r="D28" i="46"/>
  <c r="K32" i="46"/>
  <c r="J32" i="46"/>
  <c r="I32" i="46"/>
  <c r="H32" i="46"/>
  <c r="G32" i="46"/>
  <c r="F32" i="46"/>
  <c r="E32" i="46"/>
  <c r="D32" i="46"/>
  <c r="K49" i="46"/>
  <c r="J49" i="46"/>
  <c r="I49" i="46"/>
  <c r="H49" i="46"/>
  <c r="G49" i="46"/>
  <c r="F49" i="46"/>
  <c r="E49" i="46"/>
  <c r="D49" i="46"/>
  <c r="K36" i="46"/>
  <c r="J36" i="46"/>
  <c r="I36" i="46"/>
  <c r="H36" i="46"/>
  <c r="G36" i="46"/>
  <c r="F36" i="46"/>
  <c r="E36" i="46"/>
  <c r="D36" i="46"/>
  <c r="K22" i="46"/>
  <c r="J22" i="46"/>
  <c r="I22" i="46"/>
  <c r="H22" i="46"/>
  <c r="G22" i="46"/>
  <c r="F22" i="46"/>
  <c r="E22" i="46"/>
  <c r="D22" i="46"/>
  <c r="K27" i="46"/>
  <c r="J27" i="46"/>
  <c r="I27" i="46"/>
  <c r="H27" i="46"/>
  <c r="G27" i="46"/>
  <c r="F27" i="46"/>
  <c r="E27" i="46"/>
  <c r="D27" i="46"/>
  <c r="K31" i="46"/>
  <c r="J31" i="46"/>
  <c r="I31" i="46"/>
  <c r="H31" i="46"/>
  <c r="G31" i="46"/>
  <c r="F31" i="46"/>
  <c r="E31" i="46"/>
  <c r="D31" i="46"/>
  <c r="K48" i="46"/>
  <c r="J48" i="46"/>
  <c r="I48" i="46"/>
  <c r="H48" i="46"/>
  <c r="G48" i="46"/>
  <c r="F48" i="46"/>
  <c r="E48" i="46"/>
  <c r="D48" i="46"/>
  <c r="K47" i="46"/>
  <c r="J47" i="46"/>
  <c r="I47" i="46"/>
  <c r="H47" i="46"/>
  <c r="G47" i="46"/>
  <c r="F47" i="46"/>
  <c r="E47" i="46"/>
  <c r="D47" i="46"/>
  <c r="K46" i="46"/>
  <c r="J46" i="46"/>
  <c r="I46" i="46"/>
  <c r="H46" i="46"/>
  <c r="G46" i="46"/>
  <c r="F46" i="46"/>
  <c r="E46" i="46"/>
  <c r="D46" i="46"/>
  <c r="K45" i="46"/>
  <c r="J45" i="46"/>
  <c r="I45" i="46"/>
  <c r="H45" i="46"/>
  <c r="G45" i="46"/>
  <c r="F45" i="46"/>
  <c r="E45" i="46"/>
  <c r="D45" i="46"/>
  <c r="K44" i="46"/>
  <c r="J44" i="46"/>
  <c r="I44" i="46"/>
  <c r="H44" i="46"/>
  <c r="G44" i="46"/>
  <c r="F44" i="46"/>
  <c r="E44" i="46"/>
  <c r="D44" i="46"/>
  <c r="K43" i="46"/>
  <c r="J43" i="46"/>
  <c r="I43" i="46"/>
  <c r="H43" i="46"/>
  <c r="G43" i="46"/>
  <c r="F43" i="46"/>
  <c r="E43" i="46"/>
  <c r="D43" i="46"/>
  <c r="K19" i="46"/>
  <c r="K20" i="46"/>
  <c r="K21" i="46"/>
  <c r="K24" i="46"/>
  <c r="K25" i="46"/>
  <c r="K26" i="46"/>
  <c r="K29" i="46"/>
  <c r="K30" i="46"/>
  <c r="K33" i="46"/>
  <c r="K34" i="46"/>
  <c r="K35" i="46"/>
  <c r="K39" i="46"/>
  <c r="K40" i="46"/>
  <c r="K41" i="46"/>
  <c r="J19" i="46"/>
  <c r="J20" i="46"/>
  <c r="J21" i="46"/>
  <c r="J24" i="46"/>
  <c r="J25" i="46"/>
  <c r="J26" i="46"/>
  <c r="J29" i="46"/>
  <c r="J30" i="46"/>
  <c r="J33" i="46"/>
  <c r="J34" i="46"/>
  <c r="J35" i="46"/>
  <c r="J39" i="46"/>
  <c r="J40" i="46"/>
  <c r="J41" i="46"/>
  <c r="I19" i="46"/>
  <c r="I20" i="46"/>
  <c r="I21" i="46"/>
  <c r="I24" i="46"/>
  <c r="I25" i="46"/>
  <c r="I26" i="46"/>
  <c r="I29" i="46"/>
  <c r="I30" i="46"/>
  <c r="I33" i="46"/>
  <c r="I34" i="46"/>
  <c r="I35" i="46"/>
  <c r="I39" i="46"/>
  <c r="I40" i="46"/>
  <c r="I41" i="46"/>
  <c r="H19" i="46"/>
  <c r="H20" i="46"/>
  <c r="H21" i="46"/>
  <c r="H24" i="46"/>
  <c r="H25" i="46"/>
  <c r="H26" i="46"/>
  <c r="H29" i="46"/>
  <c r="H30" i="46"/>
  <c r="H33" i="46"/>
  <c r="H34" i="46"/>
  <c r="H35" i="46"/>
  <c r="H39" i="46"/>
  <c r="H40" i="46"/>
  <c r="H41" i="46"/>
  <c r="G19" i="46"/>
  <c r="G20" i="46"/>
  <c r="G21" i="46"/>
  <c r="G24" i="46"/>
  <c r="G25" i="46"/>
  <c r="G26" i="46"/>
  <c r="G29" i="46"/>
  <c r="G30" i="46"/>
  <c r="G33" i="46"/>
  <c r="G34" i="46"/>
  <c r="G35" i="46"/>
  <c r="G39" i="46"/>
  <c r="G40" i="46"/>
  <c r="G41" i="46"/>
  <c r="F19" i="46"/>
  <c r="F20" i="46"/>
  <c r="F21" i="46"/>
  <c r="F24" i="46"/>
  <c r="F25" i="46"/>
  <c r="F26" i="46"/>
  <c r="F29" i="46"/>
  <c r="F30" i="46"/>
  <c r="F33" i="46"/>
  <c r="F34" i="46"/>
  <c r="F35" i="46"/>
  <c r="F39" i="46"/>
  <c r="F40" i="46"/>
  <c r="F41" i="46"/>
  <c r="E19" i="46"/>
  <c r="E20" i="46"/>
  <c r="E21" i="46"/>
  <c r="E24" i="46"/>
  <c r="E25" i="46"/>
  <c r="E26" i="46"/>
  <c r="E29" i="46"/>
  <c r="E30" i="46"/>
  <c r="E33" i="46"/>
  <c r="E34" i="46"/>
  <c r="E35" i="46"/>
  <c r="E39" i="46"/>
  <c r="E40" i="46"/>
  <c r="E41" i="46"/>
  <c r="D19" i="46"/>
  <c r="D20" i="46"/>
  <c r="D21" i="46"/>
  <c r="D24" i="46"/>
  <c r="D25" i="46"/>
  <c r="D26" i="46"/>
  <c r="D29" i="46"/>
  <c r="D30" i="46"/>
  <c r="D33" i="46"/>
  <c r="D34" i="46"/>
  <c r="D35" i="46"/>
  <c r="D39" i="46"/>
  <c r="D40" i="46"/>
  <c r="D41" i="46"/>
  <c r="CQ42" i="2" l="1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I44" i="2" l="1"/>
  <c r="DL44" i="2"/>
  <c r="DN52" i="2"/>
  <c r="DO52" i="2" s="1"/>
  <c r="DQ52" i="2"/>
  <c r="DR52" i="2" s="1"/>
  <c r="DU44" i="2"/>
  <c r="DX44" i="2"/>
  <c r="DZ52" i="2"/>
  <c r="DW52" i="2" l="1"/>
  <c r="DX52" i="2" s="1"/>
  <c r="DH52" i="2"/>
  <c r="DI52" i="2" s="1"/>
  <c r="DK52" i="2"/>
  <c r="DL52" i="2" s="1"/>
  <c r="DR44" i="2"/>
  <c r="DT52" i="2"/>
  <c r="DU52" i="2" s="1"/>
  <c r="DO44" i="2"/>
  <c r="DW129" i="3" l="1"/>
  <c r="DZ129" i="3" l="1"/>
  <c r="DK129" i="3"/>
  <c r="DT129" i="3"/>
  <c r="DQ129" i="3"/>
  <c r="DN129" i="3"/>
  <c r="EC44" i="13"/>
  <c r="EC46" i="13" s="1"/>
  <c r="ED46" i="13" s="1"/>
  <c r="DZ44" i="13"/>
  <c r="DZ46" i="13" s="1"/>
  <c r="EA46" i="13" s="1"/>
  <c r="DW44" i="13"/>
  <c r="DW46" i="13" s="1"/>
  <c r="DX46" i="13" s="1"/>
  <c r="DT44" i="13"/>
  <c r="DT46" i="13" s="1"/>
  <c r="DU46" i="13" s="1"/>
  <c r="DB44" i="13"/>
  <c r="DB46" i="13" s="1"/>
  <c r="CY44" i="13"/>
  <c r="CY46" i="13" s="1"/>
  <c r="K157" i="35" l="1"/>
  <c r="K135" i="35"/>
  <c r="D153" i="40"/>
  <c r="CZ46" i="13"/>
  <c r="E153" i="40" s="1"/>
  <c r="D154" i="40"/>
  <c r="DC46" i="13"/>
  <c r="E154" i="40" s="1"/>
  <c r="BI44" i="13"/>
  <c r="BI46" i="13" s="1"/>
  <c r="D137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K92" i="35" l="1"/>
  <c r="CB46" i="13"/>
  <c r="E143" i="40" s="1"/>
  <c r="D143" i="40"/>
  <c r="D155" i="40"/>
  <c r="DF46" i="13"/>
  <c r="E155" i="40" s="1"/>
  <c r="D139" i="40"/>
  <c r="BP46" i="13"/>
  <c r="E139" i="40" s="1"/>
  <c r="D152" i="40"/>
  <c r="CW46" i="13"/>
  <c r="E152" i="40" s="1"/>
  <c r="D156" i="40"/>
  <c r="DI46" i="13"/>
  <c r="E156" i="40" s="1"/>
  <c r="D138" i="40"/>
  <c r="BM46" i="13"/>
  <c r="E138" i="40" s="1"/>
  <c r="D157" i="40"/>
  <c r="DL46" i="13"/>
  <c r="E157" i="40" s="1"/>
  <c r="BJ46" i="13"/>
  <c r="E137" i="40" s="1"/>
  <c r="D148" i="40"/>
  <c r="CK46" i="13"/>
  <c r="E148" i="40" s="1"/>
  <c r="D158" i="40"/>
  <c r="DO46" i="13"/>
  <c r="E158" i="40" s="1"/>
  <c r="D149" i="40"/>
  <c r="CN46" i="13"/>
  <c r="E149" i="40" s="1"/>
  <c r="D150" i="40"/>
  <c r="CQ46" i="13"/>
  <c r="E150" i="40" s="1"/>
  <c r="D151" i="40"/>
  <c r="CT46" i="13"/>
  <c r="E151" i="40" s="1"/>
  <c r="D159" i="40"/>
  <c r="DR46" i="13"/>
  <c r="E159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H42" i="10"/>
  <c r="Y42" i="10" l="1"/>
  <c r="Y44" i="10" s="1"/>
  <c r="AB42" i="10"/>
  <c r="AB44" i="10" s="1"/>
  <c r="F129" i="12"/>
  <c r="D42" i="10"/>
  <c r="D44" i="10" s="1"/>
  <c r="D94" i="40" s="1"/>
  <c r="AE42" i="10"/>
  <c r="AE44" i="10" s="1"/>
  <c r="G42" i="10"/>
  <c r="G44" i="10" s="1"/>
  <c r="D95" i="40" s="1"/>
  <c r="P42" i="10"/>
  <c r="P44" i="10" s="1"/>
  <c r="S42" i="10"/>
  <c r="S44" i="10" s="1"/>
  <c r="J42" i="10"/>
  <c r="J44" i="10" s="1"/>
  <c r="D96" i="40" s="1"/>
  <c r="M42" i="10"/>
  <c r="M44" i="10" s="1"/>
  <c r="D97" i="4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1" i="15"/>
  <c r="M41" i="15"/>
  <c r="J41" i="15"/>
  <c r="G41" i="15"/>
  <c r="D41" i="15"/>
  <c r="CD44" i="13"/>
  <c r="CD46" i="13" s="1"/>
  <c r="CB44" i="13"/>
  <c r="BX44" i="13"/>
  <c r="BX46" i="13" s="1"/>
  <c r="BU44" i="13"/>
  <c r="BR44" i="13"/>
  <c r="BR46" i="13" s="1"/>
  <c r="D220" i="40" l="1"/>
  <c r="D203" i="40"/>
  <c r="CG44" i="13"/>
  <c r="BU46" i="13"/>
  <c r="BY46" i="13"/>
  <c r="E142" i="40" s="1"/>
  <c r="D142" i="40"/>
  <c r="BS46" i="13"/>
  <c r="E140" i="40" s="1"/>
  <c r="D140" i="40"/>
  <c r="D144" i="40"/>
  <c r="CE46" i="13"/>
  <c r="E144" i="40" s="1"/>
  <c r="P41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1" i="40" s="1"/>
  <c r="D141" i="40"/>
  <c r="CG46" i="13"/>
  <c r="D145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2" i="2"/>
  <c r="D79" i="40" s="1"/>
  <c r="D218" i="40" s="1"/>
  <c r="FJ52" i="2"/>
  <c r="D78" i="40" s="1"/>
  <c r="D201" i="40" s="1"/>
  <c r="FG52" i="2"/>
  <c r="D77" i="40" s="1"/>
  <c r="FD52" i="2"/>
  <c r="D76" i="40" s="1"/>
  <c r="FA52" i="2"/>
  <c r="D75" i="40" s="1"/>
  <c r="EX52" i="2"/>
  <c r="D74" i="40" s="1"/>
  <c r="EO52" i="2"/>
  <c r="D71" i="40" s="1"/>
  <c r="EL52" i="2"/>
  <c r="D70" i="40" s="1"/>
  <c r="EI52" i="2"/>
  <c r="D69" i="40" s="1"/>
  <c r="EF52" i="2"/>
  <c r="D68" i="40" s="1"/>
  <c r="EC52" i="2"/>
  <c r="D67" i="40" s="1"/>
  <c r="D66" i="40"/>
  <c r="D65" i="40"/>
  <c r="D64" i="40"/>
  <c r="D63" i="40"/>
  <c r="D62" i="40"/>
  <c r="D61" i="40"/>
  <c r="D60" i="40"/>
  <c r="CM44" i="2"/>
  <c r="BO44" i="2"/>
  <c r="V5" i="2"/>
  <c r="S44" i="2"/>
  <c r="P44" i="2"/>
  <c r="M44" i="2"/>
  <c r="P5" i="2"/>
  <c r="M5" i="2"/>
  <c r="D18" i="35"/>
  <c r="O26" i="40"/>
  <c r="L25" i="40"/>
  <c r="I24" i="40"/>
  <c r="D184" i="40"/>
  <c r="D185" i="40"/>
  <c r="D186" i="40"/>
  <c r="D187" i="40"/>
  <c r="D188" i="40"/>
  <c r="D189" i="40"/>
  <c r="D178" i="40"/>
  <c r="D179" i="40"/>
  <c r="D180" i="40"/>
  <c r="D169" i="40"/>
  <c r="D170" i="40"/>
  <c r="D171" i="40"/>
  <c r="D172" i="40"/>
  <c r="D173" i="40"/>
  <c r="D174" i="40"/>
  <c r="D120" i="40"/>
  <c r="D121" i="40"/>
  <c r="D122" i="40"/>
  <c r="D123" i="40"/>
  <c r="D124" i="40"/>
  <c r="D125" i="40"/>
  <c r="D126" i="40"/>
  <c r="D127" i="40"/>
  <c r="D128" i="40"/>
  <c r="D129" i="40"/>
  <c r="D130" i="40"/>
  <c r="D131" i="40"/>
  <c r="D132" i="40"/>
  <c r="D133" i="40"/>
  <c r="D113" i="40"/>
  <c r="D114" i="40"/>
  <c r="D115" i="40"/>
  <c r="D116" i="40"/>
  <c r="D117" i="40"/>
  <c r="D106" i="40"/>
  <c r="D205" i="40" s="1"/>
  <c r="D107" i="40"/>
  <c r="D206" i="40" s="1"/>
  <c r="D108" i="40"/>
  <c r="D207" i="40" s="1"/>
  <c r="D109" i="40"/>
  <c r="D208" i="40" s="1"/>
  <c r="D98" i="40"/>
  <c r="D99" i="40"/>
  <c r="D100" i="40"/>
  <c r="D101" i="40"/>
  <c r="D102" i="40"/>
  <c r="D103" i="40"/>
  <c r="C74" i="40"/>
  <c r="C73" i="40"/>
  <c r="C72" i="40"/>
  <c r="GK52" i="2" l="1"/>
  <c r="D90" i="40" s="1"/>
  <c r="D219" i="40" s="1"/>
  <c r="BO52" i="2"/>
  <c r="D35" i="40" s="1"/>
  <c r="L23" i="40"/>
  <c r="L27" i="40" s="1"/>
  <c r="S52" i="2"/>
  <c r="P52" i="2"/>
  <c r="M52" i="2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AK44" i="2"/>
  <c r="CD44" i="2"/>
  <c r="FV44" i="2"/>
  <c r="AQ44" i="2"/>
  <c r="CG44" i="2"/>
  <c r="CM52" i="2"/>
  <c r="D43" i="40" s="1"/>
  <c r="BR44" i="2"/>
  <c r="G44" i="2"/>
  <c r="BU44" i="2"/>
  <c r="CS44" i="2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7" i="35"/>
  <c r="C167" i="35"/>
  <c r="D166" i="35"/>
  <c r="C166" i="35"/>
  <c r="D165" i="35"/>
  <c r="C165" i="35"/>
  <c r="D164" i="35"/>
  <c r="C164" i="35"/>
  <c r="D163" i="35"/>
  <c r="C163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89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88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87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86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5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4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D199" i="40" l="1"/>
  <c r="L20" i="40"/>
  <c r="L21" i="40" s="1"/>
  <c r="D17" i="40"/>
  <c r="D195" i="40" s="1"/>
  <c r="O20" i="40"/>
  <c r="O21" i="40" s="1"/>
  <c r="D18" i="40"/>
  <c r="D212" i="40" s="1"/>
  <c r="GH52" i="2"/>
  <c r="D89" i="40" s="1"/>
  <c r="D202" i="40" s="1"/>
  <c r="GE52" i="2"/>
  <c r="D88" i="40" s="1"/>
  <c r="GB52" i="2"/>
  <c r="D87" i="40" s="1"/>
  <c r="FY52" i="2"/>
  <c r="D86" i="40" s="1"/>
  <c r="FV52" i="2"/>
  <c r="D85" i="40" s="1"/>
  <c r="FS52" i="2"/>
  <c r="D84" i="40" s="1"/>
  <c r="FP52" i="2"/>
  <c r="D83" i="40" s="1"/>
  <c r="I16" i="40"/>
  <c r="D52" i="2"/>
  <c r="D14" i="40" s="1"/>
  <c r="V52" i="2"/>
  <c r="D20" i="40" s="1"/>
  <c r="BU52" i="2"/>
  <c r="D37" i="40" s="1"/>
  <c r="AW52" i="2"/>
  <c r="D29" i="40" s="1"/>
  <c r="BF52" i="2"/>
  <c r="G52" i="2"/>
  <c r="D15" i="40" s="1"/>
  <c r="Y52" i="2"/>
  <c r="BR52" i="2"/>
  <c r="D36" i="40" s="1"/>
  <c r="O23" i="40"/>
  <c r="O27" i="40" s="1"/>
  <c r="BX52" i="2"/>
  <c r="D38" i="40" s="1"/>
  <c r="AN52" i="2"/>
  <c r="D26" i="40" s="1"/>
  <c r="D197" i="40" s="1"/>
  <c r="CY52" i="2"/>
  <c r="D51" i="40" s="1"/>
  <c r="AH52" i="2"/>
  <c r="AZ52" i="2"/>
  <c r="D30" i="40" s="1"/>
  <c r="AT52" i="2"/>
  <c r="CA52" i="2"/>
  <c r="D39" i="40" s="1"/>
  <c r="CG52" i="2"/>
  <c r="D41" i="40" s="1"/>
  <c r="DE52" i="2"/>
  <c r="BI52" i="2"/>
  <c r="AQ52" i="2"/>
  <c r="CD52" i="2"/>
  <c r="D40" i="40" s="1"/>
  <c r="CJ52" i="2"/>
  <c r="D42" i="40" s="1"/>
  <c r="BC52" i="2"/>
  <c r="D31" i="40" s="1"/>
  <c r="D198" i="40" s="1"/>
  <c r="AB52" i="2"/>
  <c r="AK52" i="2"/>
  <c r="D25" i="40" s="1"/>
  <c r="DB52" i="2"/>
  <c r="D52" i="40" s="1"/>
  <c r="AE52" i="2"/>
  <c r="D23" i="40" s="1"/>
  <c r="D213" i="40" s="1"/>
  <c r="CS52" i="2"/>
  <c r="D45" i="40" s="1"/>
  <c r="CV52" i="2"/>
  <c r="D46" i="40" s="1"/>
  <c r="BL52" i="2"/>
  <c r="J52" i="2"/>
  <c r="D16" i="40" s="1"/>
  <c r="CP52" i="2"/>
  <c r="D44" i="40" s="1"/>
  <c r="D216" i="40" s="1"/>
  <c r="I23" i="40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3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2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1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0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29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28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27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26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4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3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2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1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5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4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3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42" i="10"/>
  <c r="AO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1" i="10"/>
  <c r="AF42" i="10"/>
  <c r="AF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P23" i="40" s="1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2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P11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D53" i="40" l="1"/>
  <c r="O14" i="40"/>
  <c r="D27" i="40"/>
  <c r="I17" i="40"/>
  <c r="D33" i="40"/>
  <c r="I15" i="40"/>
  <c r="D21" i="40"/>
  <c r="O18" i="40"/>
  <c r="D32" i="40"/>
  <c r="D215" i="40" s="1"/>
  <c r="D19" i="40"/>
  <c r="L15" i="40"/>
  <c r="D22" i="40"/>
  <c r="D196" i="40" s="1"/>
  <c r="D200" i="40" s="1"/>
  <c r="E17" i="35"/>
  <c r="L135" i="35"/>
  <c r="O15" i="40"/>
  <c r="I27" i="40"/>
  <c r="I14" i="40"/>
  <c r="L14" i="40"/>
  <c r="L107" i="35"/>
  <c r="I20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67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2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2" i="2"/>
  <c r="E15" i="40" s="1"/>
  <c r="K52" i="2"/>
  <c r="E16" i="40" s="1"/>
  <c r="N52" i="2"/>
  <c r="Q52" i="2"/>
  <c r="T52" i="2"/>
  <c r="W52" i="2"/>
  <c r="E20" i="40" s="1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2" i="2"/>
  <c r="AC52" i="2"/>
  <c r="AF52" i="2"/>
  <c r="AI52" i="2"/>
  <c r="AL52" i="2"/>
  <c r="AO52" i="2"/>
  <c r="AR52" i="2"/>
  <c r="AU52" i="2"/>
  <c r="AX52" i="2"/>
  <c r="E29" i="40" s="1"/>
  <c r="BA52" i="2"/>
  <c r="E30" i="40" s="1"/>
  <c r="BD52" i="2"/>
  <c r="BG52" i="2"/>
  <c r="BJ52" i="2"/>
  <c r="J17" i="40" s="1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2" i="2"/>
  <c r="BM11" i="2"/>
  <c r="BP52" i="2"/>
  <c r="J16" i="40" s="1"/>
  <c r="BS52" i="2"/>
  <c r="E36" i="40" s="1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2" i="2"/>
  <c r="E37" i="40" s="1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2" i="2"/>
  <c r="E38" i="40" s="1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2" i="2"/>
  <c r="E39" i="40" s="1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2" i="2"/>
  <c r="E40" i="40" s="1"/>
  <c r="CH52" i="2"/>
  <c r="E41" i="40" s="1"/>
  <c r="CK52" i="2"/>
  <c r="E42" i="40" s="1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52" i="2"/>
  <c r="E43" i="40" s="1"/>
  <c r="CN48" i="2"/>
  <c r="CN44" i="2"/>
  <c r="M23" i="40" s="1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Q52" i="2"/>
  <c r="E44" i="40" s="1"/>
  <c r="CQ50" i="2"/>
  <c r="CT52" i="2"/>
  <c r="E45" i="40" s="1"/>
  <c r="CT50" i="2"/>
  <c r="P26" i="40" s="1"/>
  <c r="CT48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2" i="2"/>
  <c r="E46" i="40" s="1"/>
  <c r="CW50" i="2"/>
  <c r="CW48" i="2"/>
  <c r="M25" i="40" s="1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2" i="2"/>
  <c r="E51" i="40" s="1"/>
  <c r="CZ48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2" i="2"/>
  <c r="E52" i="40" s="1"/>
  <c r="DC50" i="2"/>
  <c r="DF52" i="2"/>
  <c r="E53" i="40" s="1"/>
  <c r="E60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1" i="40"/>
  <c r="E62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3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4" i="40"/>
  <c r="E65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2" i="2"/>
  <c r="E66" i="40" s="1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2" i="2"/>
  <c r="E67" i="40" s="1"/>
  <c r="EG52" i="2"/>
  <c r="E68" i="40" s="1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2" i="2"/>
  <c r="E69" i="40" s="1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2" i="2"/>
  <c r="E70" i="40" s="1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2" i="2"/>
  <c r="E71" i="40" s="1"/>
  <c r="EP44" i="2"/>
  <c r="ER52" i="2" s="1"/>
  <c r="D72" i="40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2" i="2"/>
  <c r="E74" i="40" s="1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2" i="2"/>
  <c r="E75" i="40" s="1"/>
  <c r="FE52" i="2"/>
  <c r="E76" i="40" s="1"/>
  <c r="FH52" i="2"/>
  <c r="E77" i="40" s="1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2" i="2"/>
  <c r="E78" i="40" s="1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2" i="2"/>
  <c r="E79" i="40" s="1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2" i="2"/>
  <c r="E83" i="40" s="1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2" i="2"/>
  <c r="E84" i="40" s="1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2" i="2"/>
  <c r="E85" i="40" s="1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2" i="2"/>
  <c r="E86" i="40" s="1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2" i="2"/>
  <c r="E87" i="40" s="1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2" i="2"/>
  <c r="E88" i="40" s="1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2" i="2"/>
  <c r="E89" i="40" s="1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2" i="2"/>
  <c r="E90" i="40" s="1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4" i="40" s="1"/>
  <c r="H44" i="10"/>
  <c r="E95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96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97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98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99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0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1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2" i="40" s="1"/>
  <c r="AF44" i="10"/>
  <c r="E103" i="40" s="1"/>
  <c r="AI44" i="10"/>
  <c r="E106" i="40" s="1"/>
  <c r="AL44" i="10"/>
  <c r="E107" i="40" s="1"/>
  <c r="AO44" i="10"/>
  <c r="E108" i="40" s="1"/>
  <c r="AR44" i="10"/>
  <c r="E109" i="40" s="1"/>
  <c r="E116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17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0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5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2" i="40" s="1"/>
  <c r="DU11" i="13"/>
  <c r="DX44" i="13"/>
  <c r="E163" i="40" s="1"/>
  <c r="DX11" i="13"/>
  <c r="EA44" i="13"/>
  <c r="E164" i="40" s="1"/>
  <c r="ED44" i="13"/>
  <c r="E165" i="40" s="1"/>
  <c r="EA11" i="13"/>
  <c r="ED11" i="13"/>
  <c r="E41" i="15"/>
  <c r="E169" i="40" s="1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H41" i="15"/>
  <c r="E170" i="40" s="1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K41" i="15"/>
  <c r="E171" i="40" s="1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N41" i="15"/>
  <c r="E172" i="40" s="1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E173" i="40" s="1"/>
  <c r="Q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E174" i="40" s="1"/>
  <c r="T8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79" i="40" s="1"/>
  <c r="E11" i="23"/>
  <c r="E180" i="40" s="1"/>
  <c r="E9" i="23"/>
  <c r="E178" i="40" s="1"/>
  <c r="F10" i="11"/>
  <c r="D28" i="40" l="1"/>
  <c r="D214" i="40"/>
  <c r="D217" i="40" s="1"/>
  <c r="D34" i="40"/>
  <c r="O19" i="40"/>
  <c r="O22" i="40" s="1"/>
  <c r="D24" i="40"/>
  <c r="P20" i="40"/>
  <c r="E18" i="40"/>
  <c r="M20" i="40"/>
  <c r="E17" i="40"/>
  <c r="P15" i="40"/>
  <c r="E23" i="40"/>
  <c r="M15" i="40"/>
  <c r="E22" i="40"/>
  <c r="J15" i="40"/>
  <c r="E21" i="40"/>
  <c r="M18" i="40"/>
  <c r="E31" i="40"/>
  <c r="P18" i="40"/>
  <c r="E32" i="40"/>
  <c r="P14" i="40"/>
  <c r="E27" i="40"/>
  <c r="M14" i="40"/>
  <c r="E26" i="40"/>
  <c r="J14" i="40"/>
  <c r="E25" i="40"/>
  <c r="CH46" i="13"/>
  <c r="E145" i="40" s="1"/>
  <c r="I21" i="40"/>
  <c r="I19" i="40"/>
  <c r="L19" i="40"/>
  <c r="ES44" i="2"/>
  <c r="ES52" i="2"/>
  <c r="E72" i="40" s="1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5" i="40"/>
  <c r="L168" i="35"/>
  <c r="L51" i="35"/>
  <c r="L167" i="35"/>
  <c r="L44" i="35"/>
  <c r="L186" i="35"/>
  <c r="L78" i="35"/>
  <c r="E14" i="40"/>
  <c r="E78" i="35"/>
  <c r="L93" i="35"/>
  <c r="L188" i="35"/>
  <c r="E33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M21" i="40" s="1"/>
  <c r="N20" i="40"/>
  <c r="N21" i="40" s="1"/>
  <c r="P21" i="40" s="1"/>
  <c r="H23" i="40"/>
  <c r="J23" i="40" s="1"/>
  <c r="K23" i="40"/>
  <c r="N23" i="40"/>
  <c r="H24" i="40"/>
  <c r="K25" i="40"/>
  <c r="Q25" i="40" s="1"/>
  <c r="N26" i="40"/>
  <c r="Q26" i="40" s="1"/>
  <c r="C145" i="40"/>
  <c r="C144" i="40"/>
  <c r="C143" i="40"/>
  <c r="C142" i="40"/>
  <c r="C141" i="40"/>
  <c r="C140" i="40"/>
  <c r="C139" i="40"/>
  <c r="C138" i="40"/>
  <c r="C137" i="40"/>
  <c r="C180" i="40"/>
  <c r="C179" i="40"/>
  <c r="C178" i="40"/>
  <c r="B180" i="40"/>
  <c r="B179" i="40"/>
  <c r="B178" i="40"/>
  <c r="C53" i="40"/>
  <c r="C52" i="40"/>
  <c r="C51" i="40"/>
  <c r="C84" i="40"/>
  <c r="C83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79" i="40"/>
  <c r="C218" i="40" s="1"/>
  <c r="E218" i="40" s="1"/>
  <c r="C78" i="40"/>
  <c r="C201" i="40" s="1"/>
  <c r="E201" i="40" s="1"/>
  <c r="C77" i="40"/>
  <c r="C76" i="40"/>
  <c r="C75" i="40"/>
  <c r="C71" i="40"/>
  <c r="C70" i="40"/>
  <c r="C69" i="40"/>
  <c r="C68" i="40"/>
  <c r="C67" i="40"/>
  <c r="C66" i="40"/>
  <c r="C65" i="40"/>
  <c r="C64" i="40"/>
  <c r="C63" i="40"/>
  <c r="C62" i="40"/>
  <c r="C61" i="40"/>
  <c r="C60" i="40"/>
  <c r="Q14" i="40" l="1"/>
  <c r="J20" i="40"/>
  <c r="Q15" i="40"/>
  <c r="Q24" i="40"/>
  <c r="J24" i="40"/>
  <c r="Q18" i="40"/>
  <c r="H21" i="40"/>
  <c r="Q21" i="40" s="1"/>
  <c r="Q20" i="40"/>
  <c r="I22" i="40"/>
  <c r="L22" i="40"/>
  <c r="O28" i="40"/>
  <c r="EU52" i="2"/>
  <c r="EV44" i="2"/>
  <c r="N19" i="40"/>
  <c r="K19" i="40"/>
  <c r="K22" i="40" s="1"/>
  <c r="N27" i="40"/>
  <c r="P27" i="40" s="1"/>
  <c r="Q23" i="40"/>
  <c r="H19" i="40"/>
  <c r="J19" i="40" s="1"/>
  <c r="H27" i="40"/>
  <c r="J27" i="40" s="1"/>
  <c r="K27" i="40"/>
  <c r="M27" i="40" s="1"/>
  <c r="C90" i="40"/>
  <c r="C219" i="40" s="1"/>
  <c r="E219" i="40" s="1"/>
  <c r="C89" i="40"/>
  <c r="C202" i="40" s="1"/>
  <c r="E202" i="40" s="1"/>
  <c r="C88" i="40"/>
  <c r="C87" i="40"/>
  <c r="C86" i="40"/>
  <c r="C85" i="40"/>
  <c r="C189" i="40"/>
  <c r="C188" i="40"/>
  <c r="C187" i="40"/>
  <c r="C186" i="40"/>
  <c r="C185" i="40"/>
  <c r="C184" i="40"/>
  <c r="C174" i="40"/>
  <c r="C173" i="40"/>
  <c r="C172" i="40"/>
  <c r="C171" i="40"/>
  <c r="C170" i="40"/>
  <c r="C169" i="40"/>
  <c r="C165" i="40"/>
  <c r="C164" i="40"/>
  <c r="C163" i="40"/>
  <c r="C162" i="40"/>
  <c r="C159" i="40"/>
  <c r="C158" i="40"/>
  <c r="C157" i="40"/>
  <c r="C156" i="40"/>
  <c r="C155" i="40"/>
  <c r="C154" i="40"/>
  <c r="C153" i="40"/>
  <c r="C152" i="40"/>
  <c r="C151" i="40"/>
  <c r="C150" i="40"/>
  <c r="C149" i="40"/>
  <c r="C148" i="40"/>
  <c r="C133" i="40"/>
  <c r="C132" i="40"/>
  <c r="C131" i="40"/>
  <c r="C130" i="40"/>
  <c r="C129" i="40"/>
  <c r="C128" i="40"/>
  <c r="C127" i="40"/>
  <c r="C126" i="40"/>
  <c r="C125" i="40"/>
  <c r="C124" i="40"/>
  <c r="C123" i="40"/>
  <c r="C122" i="40"/>
  <c r="C121" i="40"/>
  <c r="C120" i="40"/>
  <c r="C117" i="40"/>
  <c r="C116" i="40"/>
  <c r="C115" i="40"/>
  <c r="C114" i="40"/>
  <c r="C113" i="40"/>
  <c r="C109" i="40"/>
  <c r="C208" i="40" s="1"/>
  <c r="E208" i="40" s="1"/>
  <c r="C108" i="40"/>
  <c r="C207" i="40" s="1"/>
  <c r="E207" i="40" s="1"/>
  <c r="C107" i="40"/>
  <c r="C206" i="40" s="1"/>
  <c r="E206" i="40" s="1"/>
  <c r="C106" i="40"/>
  <c r="C205" i="40" s="1"/>
  <c r="E205" i="40" s="1"/>
  <c r="C103" i="40"/>
  <c r="C102" i="40"/>
  <c r="C101" i="40"/>
  <c r="C100" i="40"/>
  <c r="C99" i="40"/>
  <c r="C98" i="40"/>
  <c r="C97" i="40"/>
  <c r="C96" i="40"/>
  <c r="C95" i="40"/>
  <c r="C220" i="40" s="1"/>
  <c r="E220" i="40" s="1"/>
  <c r="C94" i="40"/>
  <c r="C203" i="40" s="1"/>
  <c r="E203" i="40" s="1"/>
  <c r="C46" i="40"/>
  <c r="C45" i="40"/>
  <c r="C44" i="40"/>
  <c r="C216" i="40" s="1"/>
  <c r="E216" i="40" s="1"/>
  <c r="C43" i="40"/>
  <c r="C199" i="40" s="1"/>
  <c r="E199" i="40" s="1"/>
  <c r="C42" i="40"/>
  <c r="C41" i="40"/>
  <c r="C40" i="40"/>
  <c r="C39" i="40"/>
  <c r="C38" i="40"/>
  <c r="C37" i="40"/>
  <c r="C36" i="40"/>
  <c r="C35" i="40"/>
  <c r="C33" i="40"/>
  <c r="C32" i="40"/>
  <c r="C215" i="40" s="1"/>
  <c r="E215" i="40" s="1"/>
  <c r="C31" i="40"/>
  <c r="C198" i="40" s="1"/>
  <c r="E198" i="40" s="1"/>
  <c r="C30" i="40"/>
  <c r="C29" i="40"/>
  <c r="C27" i="40"/>
  <c r="C214" i="40" s="1"/>
  <c r="E214" i="40" s="1"/>
  <c r="C26" i="40"/>
  <c r="C197" i="40" s="1"/>
  <c r="E197" i="40" s="1"/>
  <c r="C25" i="40"/>
  <c r="C23" i="40"/>
  <c r="C213" i="40" s="1"/>
  <c r="E213" i="40" s="1"/>
  <c r="C22" i="40"/>
  <c r="C196" i="40" s="1"/>
  <c r="E196" i="40" s="1"/>
  <c r="C21" i="40"/>
  <c r="H22" i="40" l="1"/>
  <c r="J22" i="40" s="1"/>
  <c r="Q19" i="40"/>
  <c r="M19" i="40"/>
  <c r="N22" i="40"/>
  <c r="P22" i="40" s="1"/>
  <c r="P19" i="40"/>
  <c r="L28" i="40"/>
  <c r="M22" i="40"/>
  <c r="I28" i="40"/>
  <c r="D73" i="40"/>
  <c r="EV52" i="2"/>
  <c r="E73" i="40" s="1"/>
  <c r="K28" i="40"/>
  <c r="Q27" i="40"/>
  <c r="C34" i="40"/>
  <c r="E34" i="40" s="1"/>
  <c r="C24" i="40"/>
  <c r="E24" i="40" s="1"/>
  <c r="C28" i="40"/>
  <c r="E28" i="40" s="1"/>
  <c r="C20" i="40"/>
  <c r="C18" i="40"/>
  <c r="C212" i="40" s="1"/>
  <c r="C17" i="40"/>
  <c r="C195" i="40" s="1"/>
  <c r="C200" i="40" s="1"/>
  <c r="E200" i="40" s="1"/>
  <c r="C16" i="40"/>
  <c r="C15" i="40"/>
  <c r="C14" i="40"/>
  <c r="C143" i="35"/>
  <c r="C142" i="35"/>
  <c r="C141" i="35"/>
  <c r="C140" i="35"/>
  <c r="C139" i="35"/>
  <c r="C138" i="35"/>
  <c r="C134" i="35"/>
  <c r="C133" i="35"/>
  <c r="E212" i="40" l="1"/>
  <c r="C217" i="40"/>
  <c r="E217" i="40" s="1"/>
  <c r="E195" i="40"/>
  <c r="N28" i="40"/>
  <c r="P28" i="40" s="1"/>
  <c r="Q22" i="40"/>
  <c r="H28" i="40"/>
  <c r="J28" i="40" s="1"/>
  <c r="M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I12" i="35"/>
  <c r="Q28" i="40" l="1"/>
  <c r="B13" i="35"/>
  <c r="B12" i="35"/>
  <c r="C34" i="35" l="1"/>
  <c r="C41" i="35"/>
  <c r="C26" i="35"/>
  <c r="C39" i="35"/>
  <c r="C40" i="35"/>
  <c r="C42" i="35"/>
  <c r="C28" i="35" l="1"/>
  <c r="C44" i="35"/>
  <c r="C45" i="35"/>
  <c r="C27" i="35"/>
  <c r="C29" i="35" l="1"/>
  <c r="C46" i="35" l="1"/>
  <c r="C43" i="35"/>
  <c r="C35" i="35"/>
  <c r="C37" i="35" l="1"/>
  <c r="C47" i="35" l="1"/>
  <c r="C3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<sst xmlns="http://schemas.openxmlformats.org/spreadsheetml/2006/main" count="4573" uniqueCount="897">
  <si>
    <t>SERVICIO NACIONAL DE APRENDIZAJE-SENA</t>
  </si>
  <si>
    <t>DIRECCIÓN DE PLANEACIÓN Y DIRECCIONAMIENTO CORPORATIVO</t>
  </si>
  <si>
    <t>GRUPO DE GESTIÓN DE LA INFORMACIÓN Y EVALUACIÓN DE RESULTADOS</t>
  </si>
  <si>
    <t>Cód. Reg.</t>
  </si>
  <si>
    <t>Regional</t>
  </si>
  <si>
    <t>Código Centro</t>
  </si>
  <si>
    <t>Centro</t>
  </si>
  <si>
    <t>EDUCACION SUPERIOR</t>
  </si>
  <si>
    <t>FORMACIÓN TECNICA LABORAL Y OTROS</t>
  </si>
  <si>
    <t>Unidades productivas creadas para la estrategia CampeSENA</t>
  </si>
  <si>
    <t>CERTIFICACIÓN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</si>
  <si>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</si>
  <si>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</si>
  <si>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</si>
  <si>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</si>
  <si>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</si>
  <si>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Cupos</t>
  </si>
  <si>
    <t xml:space="preserve">TOTAL EDUCACION SUPERIOR </t>
  </si>
  <si>
    <t>TOTAL FORMACIÓN PROFESIONAL</t>
  </si>
  <si>
    <t>PROGRAMA DE BILINGÜISMO</t>
  </si>
  <si>
    <t xml:space="preserve">EDUCACIÓN SUPERIOR </t>
  </si>
  <si>
    <t>REGIONAL ANTIOQUIA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</si>
  <si>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</si>
  <si>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</si>
  <si>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</si>
  <si>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</si>
  <si>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</si>
  <si>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</si>
  <si>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</si>
  <si>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</si>
  <si>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</si>
  <si>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</si>
  <si>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</si>
  <si>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</si>
  <si>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</si>
  <si>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</si>
  <si>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</si>
  <si>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</si>
  <si>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</si>
  <si>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</si>
  <si>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</si>
  <si>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</si>
  <si>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</si>
  <si>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</si>
  <si>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</si>
  <si>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</si>
  <si>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</si>
  <si>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</si>
  <si>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</si>
  <si>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</si>
  <si>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</si>
  <si>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</si>
  <si>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</si>
  <si>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</si>
  <si>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</si>
  <si>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</si>
  <si>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</si>
  <si>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</si>
  <si>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</si>
  <si>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</si>
  <si>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</si>
  <si>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</si>
  <si>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</si>
  <si>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</si>
  <si>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</si>
  <si>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</si>
  <si>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</si>
  <si>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</si>
  <si>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</si>
  <si>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REGIONAL CALDAS</t>
  </si>
  <si>
    <t>CENTRO PARA LA FORMACION CAFETERA</t>
  </si>
  <si>
    <t>CENTRO DE AUTOMATIZACION INDUSTRIAL</t>
  </si>
  <si>
    <t>CENTRO DE PROCESOS INDUSTRIALES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</si>
  <si>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</si>
  <si>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</si>
  <si>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</si>
  <si>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</si>
  <si>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</si>
  <si>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</si>
  <si>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</si>
  <si>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</si>
  <si>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</si>
  <si>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</si>
  <si>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</si>
  <si>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</si>
  <si>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</si>
  <si>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</si>
  <si>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</si>
  <si>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</si>
  <si>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</si>
  <si>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</si>
  <si>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</si>
  <si>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</si>
  <si>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</si>
  <si>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</si>
  <si>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</si>
  <si>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</si>
  <si>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</si>
  <si>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</si>
  <si>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</si>
  <si>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</si>
  <si>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</si>
  <si>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</si>
  <si>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</si>
  <si>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</si>
  <si>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CENTRO DE LOGISTICA Y PROMOCION ECOTURISTICA DEL MAGDALENA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</si>
  <si>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</si>
  <si>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</si>
  <si>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</si>
  <si>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</si>
  <si>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</si>
  <si>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</si>
  <si>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CENTRO INTERNACIONAL DE PRODUCCIÓN LIMPIA - LOPE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</si>
  <si>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</si>
  <si>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</si>
  <si>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</si>
  <si>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</si>
  <si>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</si>
  <si>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</si>
  <si>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</si>
  <si>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</si>
  <si>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</si>
  <si>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</si>
  <si>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</si>
  <si>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</si>
  <si>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</si>
  <si>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</si>
  <si>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</si>
  <si>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</si>
  <si>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</si>
  <si>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</si>
  <si>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</si>
  <si>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</si>
  <si>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</si>
  <si>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</si>
  <si>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</si>
  <si>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</si>
  <si>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</si>
  <si>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</si>
  <si>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</si>
  <si>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</si>
  <si>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</si>
  <si>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</si>
  <si>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</si>
  <si>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</si>
  <si>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</si>
  <si>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</si>
  <si>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</si>
  <si>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</si>
  <si>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</si>
  <si>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</si>
  <si>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</si>
  <si>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</si>
  <si>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FORMACION TURISTICA, GENTE DE MAR Y DE SERVICIOS</t>
  </si>
  <si>
    <t>REGIONAL AMAZONAS</t>
  </si>
  <si>
    <t>CENTRO PARA LA BIODIVERSIDAD Y EL TURISMO DEL AMAZONAS</t>
  </si>
  <si>
    <t>REGIONAL GUAINÍA</t>
  </si>
  <si>
    <t>CENTRO AMBIENTAL Y ECOTURISTICO DEL NORORIENTE AMAZONICO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</si>
  <si>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</si>
  <si>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</si>
  <si>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</si>
  <si>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</si>
  <si>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</si>
  <si>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</si>
  <si>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TOTAL CENTROS DE FORMACIÓN</t>
  </si>
  <si>
    <t>CÓDIGO REGIONAL</t>
  </si>
  <si>
    <t>NOMBRE REGIONAL</t>
  </si>
  <si>
    <t>TOTAL REGIONALES</t>
  </si>
  <si>
    <t>PROGRAMA DE FORMACION CONTINUA ESPECIALIZADA</t>
  </si>
  <si>
    <t>TOTAL NACIONAL</t>
  </si>
  <si>
    <t>TOTAL FORMACIÓN LABORAL</t>
  </si>
  <si>
    <t>FORMACIÓN LABORAL  - Virtual</t>
  </si>
  <si>
    <t>EDUCACION SUPERIOR -   Presencial</t>
  </si>
  <si>
    <t>EDUCACION SUPERIOR -  Virtual</t>
  </si>
  <si>
    <t>CampeSENA</t>
  </si>
  <si>
    <t>FORMACIÓN LABORAL</t>
  </si>
  <si>
    <t xml:space="preserve">TOTAL TITULADA -Presencial </t>
  </si>
  <si>
    <t>TOTAL TITULADA - Virtual</t>
  </si>
  <si>
    <t>PROGRAMA DE BILINGÜISMO- presencial</t>
  </si>
  <si>
    <t>PROGRAMA DE BILINGÜISMO- virtual</t>
  </si>
  <si>
    <t>Tecnologos Regular - Presencial</t>
  </si>
  <si>
    <t>Tecnólogos Regular - Virtual</t>
  </si>
  <si>
    <t>Tecnólogos CampeSENA</t>
  </si>
  <si>
    <t>Operarios Regular</t>
  </si>
  <si>
    <t>Operarios CampeSENA</t>
  </si>
  <si>
    <t>Auxiliares Regular</t>
  </si>
  <si>
    <t>Auxiliares CampeSENA</t>
  </si>
  <si>
    <t>Técnico Laboral Regular - Presencial</t>
  </si>
  <si>
    <t>Técnico Laboral Regular - Virtual</t>
  </si>
  <si>
    <t>Técnico Laboral CampeSENA</t>
  </si>
  <si>
    <t>Técnico Laboral Articulación con la Media</t>
  </si>
  <si>
    <t>Total Formación Profesional CampeSENA</t>
  </si>
  <si>
    <t>Total Formación Profesional Integral - Virtual</t>
  </si>
  <si>
    <t>Metas Programas Relevantes</t>
  </si>
  <si>
    <t>RETENCIÓN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</si>
  <si>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</si>
  <si>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</si>
  <si>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</si>
  <si>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</si>
  <si>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</si>
  <si>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</si>
  <si>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CENTRO DE INNOVACIÓN Y DE GESTIÓN EMPRESARIAL Y CULTURAL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</si>
  <si>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</si>
  <si>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</si>
  <si>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</si>
  <si>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</si>
  <si>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CODIGO REGIONAL</t>
  </si>
  <si>
    <t>CampeSENA (Incluidas en Formación Profesional Integral)</t>
  </si>
  <si>
    <t>DSNFT</t>
  </si>
  <si>
    <t>DFP</t>
  </si>
  <si>
    <t xml:space="preserve">FEEC </t>
  </si>
  <si>
    <t>FEEP</t>
  </si>
  <si>
    <t>Certificaciones de competencias laborales expedidas para CampeSENA (A)</t>
  </si>
  <si>
    <t>Certificaciones expedidas en Competencias Laborales - Regular (C)</t>
  </si>
  <si>
    <t>Total Certificaciones en Competencias laborales (D)=(A+B+C)</t>
  </si>
  <si>
    <t>Proyectos productivos formulados para la estrategia CampeSENA</t>
  </si>
  <si>
    <t>Unidades productivas fortalecidas para la estrategia CampeSENA</t>
  </si>
  <si>
    <t>Proyectos productivos beneficiados para la estrategia CampeSENA</t>
  </si>
  <si>
    <t>Reuniones de consejos ejecutivos realizadas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</si>
  <si>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</si>
  <si>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</si>
  <si>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</si>
  <si>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</si>
  <si>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POBLACIONES VULNERABLES (Están incluidas en el Total de la Formación Profesional Integral)</t>
  </si>
  <si>
    <t>OTRAS POBLACIONES VULNERABLES</t>
  </si>
  <si>
    <t>EMPRENDIMIENTO Y FORTALECIMIENTO</t>
  </si>
  <si>
    <t>FONDO EMPRENDER</t>
  </si>
  <si>
    <t>DESPLAZADOS POR LA VIOLENCIA
(A)</t>
  </si>
  <si>
    <t>HECHOS VICTIMIZANTES  (B)</t>
  </si>
  <si>
    <t>TOTAL VICTIMAS (C) =
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</si>
  <si>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</si>
  <si>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</si>
  <si>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</si>
  <si>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</si>
  <si>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</si>
  <si>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</si>
  <si>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</si>
  <si>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</si>
  <si>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</si>
  <si>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</si>
  <si>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</si>
  <si>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</si>
  <si>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</si>
  <si>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</si>
  <si>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</si>
  <si>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</si>
  <si>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Emprendedores Orientados </t>
  </si>
  <si>
    <t>Emprendimientos Asesorados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</si>
  <si>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</si>
  <si>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</si>
  <si>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</si>
  <si>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</si>
  <si>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Número de Campesinos atendidos en el programa de emprendimiento</t>
  </si>
  <si>
    <t xml:space="preserve">No. Planes de Negocio Desplazados por la Violencia </t>
  </si>
  <si>
    <t>No. Unidades Productivas Desplazados por la Violencia</t>
  </si>
  <si>
    <t>Iniciativas empresariales financiadas con recursos del Fondo Emprender</t>
  </si>
  <si>
    <t>Empleos potenciales directos Fondo Emprender</t>
  </si>
  <si>
    <t>AGENCIA PUBLICA DE EMPLEO</t>
  </si>
  <si>
    <t>TOTAL REGIONAL</t>
  </si>
  <si>
    <t xml:space="preserve">CONTRATO DE APRENDIZAJE </t>
  </si>
  <si>
    <t>CENTRO DE OPERACIÓN Y MANTENIMIENTO MINERO</t>
  </si>
  <si>
    <t>CONTRATO DE APRENDIZAJE Y OTROS</t>
  </si>
  <si>
    <t xml:space="preserve">Número de Empresas con Cuotas Reguladas </t>
  </si>
  <si>
    <t xml:space="preserve">Total Aprendices Con Contrato De Aprendizaje </t>
  </si>
  <si>
    <t>Tecnólogos Regular - A Distancia</t>
  </si>
  <si>
    <t>METAS 2025 NACIONALES COMPARTIDAS CON OTRAS ENTIDADES (MINTIC - SENATEC)</t>
  </si>
  <si>
    <t>Personas formadas y entrenadas en el marco de alianzas con cooperantes internacionales</t>
  </si>
  <si>
    <t>Movilidad Internacional (Entrante y saliente)</t>
  </si>
  <si>
    <t>Alianzas estratégicas, convenios y/o proyectos nacionales e internacionales suscritos y/o fortalecidos por el SENA</t>
  </si>
  <si>
    <t>META 2025</t>
  </si>
  <si>
    <t>INDICADOR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</si>
  <si>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</si>
  <si>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</si>
  <si>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</si>
  <si>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</si>
  <si>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</si>
  <si>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</si>
  <si>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</si>
  <si>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</si>
  <si>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</si>
  <si>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</si>
  <si>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</si>
  <si>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</si>
  <si>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Auxiliares (Cupos incluidos en Total Cupos Auxiliares)</t>
  </si>
  <si>
    <t>Total Salud</t>
  </si>
  <si>
    <t>Total Articulación con la Media</t>
  </si>
  <si>
    <t>Media Técnica</t>
  </si>
  <si>
    <t>Media Académica</t>
  </si>
  <si>
    <t>Media Privada</t>
  </si>
  <si>
    <t xml:space="preserve">METAS ARTICULACIÓN CON LA MEDIA 2025 POR CENTROS </t>
  </si>
  <si>
    <t>TOTAL COLOCACIONES</t>
  </si>
  <si>
    <t>Planes de Negocio Formulados</t>
  </si>
  <si>
    <t>CONTROLES</t>
  </si>
  <si>
    <t>DIRECCIÓN GENERAL</t>
  </si>
  <si>
    <t>Total</t>
  </si>
  <si>
    <t>DPDC</t>
  </si>
  <si>
    <t>Total Regionales - Total Centros</t>
  </si>
  <si>
    <t>DETE</t>
  </si>
  <si>
    <t>Total Tecnólogos (E)</t>
  </si>
  <si>
    <t>TOTAL EDUCACION SUPERIOR (E)</t>
  </si>
  <si>
    <t>Código</t>
  </si>
  <si>
    <t>Ingrese el código del centro:</t>
  </si>
  <si>
    <t>Metas Formación Profesional Integral</t>
  </si>
  <si>
    <t>META</t>
  </si>
  <si>
    <t>EDUCACION SUPERIOR (=E)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</si>
  <si>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</si>
  <si>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</si>
  <si>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</si>
  <si>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</si>
  <si>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</si>
  <si>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</si>
  <si>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</si>
  <si>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</si>
  <si>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</si>
  <si>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</si>
  <si>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</si>
  <si>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Fuente:  v2_SALUD_ROTACION_2025_27nov2024</t>
  </si>
  <si>
    <t>Fuente: V2_FIC 2025_27nov2024</t>
  </si>
  <si>
    <t>Formación Complementaria CampeSENA (L)</t>
  </si>
  <si>
    <t>TOTAL FORMACION COMPLEMENTARIA (N) = (G+H+K+L+M)</t>
  </si>
  <si>
    <t>TOTAL FORMACION PROFESIONAL INTEGRAL (O=N+F)</t>
  </si>
  <si>
    <t>TOTAL FORMACION COMPLEMENTARIA (N = G+H+K+L+M)</t>
  </si>
  <si>
    <t>CUPOS PASAN</t>
  </si>
  <si>
    <t>CUPOS NUEVOS</t>
  </si>
  <si>
    <t>FUENTE: PLANTILLA CONSOLIDACIÓN METAS 2025-GIER DEF/ PLANTILLA CONSOLIDACIÓN METAS 2025 APE 02122024</t>
  </si>
  <si>
    <t>Tecnólogos Full Popular</t>
  </si>
  <si>
    <t>Fuente: Ajuste Dic - Articulacion con la Media 07122024</t>
  </si>
  <si>
    <t xml:space="preserve">PROYECCIÓN CUPOS SALUD 2025 POR CENTROS </t>
  </si>
  <si>
    <t xml:space="preserve">EDUCACION SUPERIOR </t>
  </si>
  <si>
    <t xml:space="preserve"> TECNOLOGOS (Cupos incluidos en Total Cupos Tecnólogos) </t>
  </si>
  <si>
    <t>Sub total Tecnólogos (A)</t>
  </si>
  <si>
    <t>Subtotal Auxiliares (B)</t>
  </si>
  <si>
    <t>FORMACIÓN TECNICA LABORAL Y OTROS 
 F= (B+C+D)</t>
  </si>
  <si>
    <t>Subtotal Técnico Laboral 
(D)</t>
  </si>
  <si>
    <t>Subtotal Operarios 
( C)</t>
  </si>
  <si>
    <t>Gran total Formación Titulada
(A+F)</t>
  </si>
  <si>
    <t xml:space="preserve">GRAN TOTAL FORMACION TITULADA (Cupos incluidos en Total Cupos Formación Titulada) 
</t>
  </si>
  <si>
    <t>Total Media Técnica</t>
  </si>
  <si>
    <t xml:space="preserve">Total Cupos </t>
  </si>
  <si>
    <t>Total   Media Académica</t>
  </si>
  <si>
    <t>Total  Media Privada</t>
  </si>
  <si>
    <t xml:space="preserve"> </t>
  </si>
  <si>
    <t>Certificación de Competetencias Laborales</t>
  </si>
  <si>
    <t>Productividad CampeSENA</t>
  </si>
  <si>
    <t>DESPLAZADOS POR LA VIOLENCIA (A)</t>
  </si>
  <si>
    <t>TOTAL VICTIMAS (C) = (A+B)</t>
  </si>
  <si>
    <t>Desagregación OTRAS POBLACIONES VULNERABLES</t>
  </si>
  <si>
    <t>Proceso de Reintegración y Adolescentes desvinculados de Grupos Armados Organizados al margen de la ley</t>
  </si>
  <si>
    <t xml:space="preserve">EMPRENDIMIENTO Y FORTALECIMIENTO </t>
  </si>
  <si>
    <t>FORMACIÓN LABORAL (Técnicos + Auxiliares + Operarios + Profundización Técnica)</t>
  </si>
  <si>
    <t>Tecnólogos Regular - Presencial</t>
  </si>
  <si>
    <t>Técnico Laboral Full Popular</t>
  </si>
  <si>
    <t>SubTotal Tecnólogos (E)</t>
  </si>
  <si>
    <t>Operarios Full Popular</t>
  </si>
  <si>
    <t>Auxiliares Full Popular</t>
  </si>
  <si>
    <t>TOTAL FORMACIÓN LABORAL (D=A+B+C+T)</t>
  </si>
  <si>
    <t>SubTotal Operarios (B)</t>
  </si>
  <si>
    <t>SubTotal Auxiliares (A)</t>
  </si>
  <si>
    <t>SubTotal Técnico Laboral (C)</t>
  </si>
  <si>
    <t>Profundización Técnica (T)</t>
  </si>
  <si>
    <t>Formación Complementaria Full Popular (M)</t>
  </si>
  <si>
    <t>Total Formación Profesional Full Popular</t>
  </si>
  <si>
    <t>SubTotal Programa de Bilinguïsmo (K = I + J)</t>
  </si>
  <si>
    <t xml:space="preserve">TOTAL FORMACION TITULADA (F =D+E) </t>
  </si>
  <si>
    <t>Planes de negocios formulados de Full Popular</t>
  </si>
  <si>
    <t>Número de personas de Ful Popular atendidos en el programa de emprendimiento</t>
  </si>
  <si>
    <t>Número de personas de Full Popular atendidos en el programa de emprendimiento</t>
  </si>
  <si>
    <t>Aprendices SENA Con Contrato De Aprendizaje (Incluye contratos voluntarios)</t>
  </si>
  <si>
    <t xml:space="preserve">Aprendices Con Contrato De Aprendizaje Voluntario </t>
  </si>
  <si>
    <t>CONTRATOS DE APRENDIZAJE</t>
  </si>
  <si>
    <t xml:space="preserve">Número de Empresas con Cuota Voluntaria </t>
  </si>
  <si>
    <t>Aprendices Con Contrato De Aprendizaje - NO SENA</t>
  </si>
  <si>
    <t>Aprendices Con Contrato De Aprendizaje Voluntario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</si>
  <si>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</si>
  <si>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</si>
  <si>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</si>
  <si>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</si>
  <si>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</si>
  <si>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</si>
  <si>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</si>
  <si>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SubTotal Tecnólogos ( E)</t>
  </si>
  <si>
    <t>Empresas Creadas en Full  popular a través del Fondo Emprender</t>
  </si>
  <si>
    <t>Empleos potenciales directos de full popular a través del Fondo Emprender</t>
  </si>
  <si>
    <t>Certificaciones de competencia Laboral expedidas en Full Popular (B)</t>
  </si>
  <si>
    <t>Certificaciones de competencia Laboral expedidas en Full  Popular (B)</t>
  </si>
  <si>
    <t>NIVEL FORMACION</t>
  </si>
  <si>
    <t>AUXILIAR</t>
  </si>
  <si>
    <t>OPERARIO</t>
  </si>
  <si>
    <t>PROFUNDIZACIÓN TÉCNICA</t>
  </si>
  <si>
    <t>TÉCNICO</t>
  </si>
  <si>
    <t>TECNÓLOGO</t>
  </si>
  <si>
    <t>TOTAL FORMACION EDUCACION SUPERIOR</t>
  </si>
  <si>
    <t>TOTAL FORMACION TITULADA</t>
  </si>
  <si>
    <t>COMPLEMENTARIA</t>
  </si>
  <si>
    <t>FCE</t>
  </si>
  <si>
    <t>FEEC</t>
  </si>
  <si>
    <t>FORMACION COMPLEMENTARIA</t>
  </si>
  <si>
    <t>FORMACIÓN PROFESIONAL INTEGRAL</t>
  </si>
  <si>
    <t xml:space="preserve">TOTAL FORMACION LABORAL </t>
  </si>
  <si>
    <t>FORMACIÓN  PROFESIONAL INTEGRAL</t>
  </si>
  <si>
    <t>CERTIFICACIÓN FORMACIÓN PROFESIONAL</t>
  </si>
  <si>
    <t>Full  Popular (Incluidas en Formación Profesional Integral)</t>
  </si>
  <si>
    <t>OTRAS METAS RELACIONADAS CON FORMACIÓN PROFESIONAL</t>
  </si>
  <si>
    <t>Full  Popular</t>
  </si>
  <si>
    <t xml:space="preserve"> INTERNACIONALIZACIÓN </t>
  </si>
  <si>
    <t>AGENCIA PUBLICA  DE EMPLEO</t>
  </si>
  <si>
    <t>ORIENTADOS DESEMPLEADOS</t>
  </si>
  <si>
    <t>ORIENTADOS DESPLAZADOS</t>
  </si>
  <si>
    <t>COLOCACIONES NO SENA</t>
  </si>
  <si>
    <t>COLOCACIONES EGRESADOS SENA</t>
  </si>
  <si>
    <t>TOTAL ORIENTADOS</t>
  </si>
  <si>
    <t>TASA DE COLOCACION (%)</t>
  </si>
  <si>
    <t>VACANTES</t>
  </si>
  <si>
    <t>INSCRITOS</t>
  </si>
  <si>
    <t>EJECUCIÓN</t>
  </si>
  <si>
    <t>% EJEC</t>
  </si>
  <si>
    <t>Ejecución</t>
  </si>
  <si>
    <t>% Ejecución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</si>
  <si>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</si>
  <si>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</si>
  <si>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</si>
  <si>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</si>
  <si>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</si>
  <si>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</si>
  <si>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</si>
  <si>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</si>
  <si>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</si>
  <si>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</si>
  <si>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</si>
  <si>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</si>
  <si>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</si>
  <si>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</si>
  <si>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</si>
  <si>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</si>
  <si>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</si>
  <si>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</si>
  <si>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</si>
  <si>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</si>
  <si>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</si>
  <si>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</si>
  <si>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</si>
  <si>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</si>
  <si>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</si>
  <si>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</si>
  <si>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</si>
  <si>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</si>
  <si>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</si>
  <si>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</si>
  <si>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</si>
  <si>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</si>
  <si>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</si>
  <si>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</si>
  <si>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</si>
  <si>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</si>
  <si>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</si>
  <si>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</si>
  <si>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</si>
  <si>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</si>
  <si>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</si>
  <si>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</si>
  <si>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</si>
  <si>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</si>
  <si>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</si>
  <si>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</si>
  <si>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</si>
  <si>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</si>
  <si>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</si>
  <si>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</si>
  <si>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</si>
  <si>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</si>
  <si>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</si>
  <si>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</si>
  <si>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</si>
  <si>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Full  Popular
Meta</t>
  </si>
  <si>
    <t>CampeSENA
Ejecución</t>
  </si>
  <si>
    <t>Full  Popular
Ejecución</t>
  </si>
  <si>
    <t>CampeSENA
% 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</si>
  <si>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</si>
  <si>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</si>
  <si>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</si>
  <si>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</si>
  <si>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</si>
  <si>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</si>
  <si>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</si>
  <si>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</si>
  <si>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</si>
  <si>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</si>
  <si>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</si>
  <si>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</si>
  <si>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</si>
  <si>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</si>
  <si>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</si>
  <si>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</si>
  <si>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</si>
  <si>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</si>
  <si>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</si>
  <si>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</si>
  <si>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Full  Popular (Incluidas en Formación Profesional Integral)
Meta</t>
  </si>
  <si>
    <t>CampeSENA (Incluidas en Formación Profesional Integral)
Ejecución</t>
  </si>
  <si>
    <t>Full  Popular (Incluidas en Formación Profesional Integral)
Ejecución</t>
  </si>
  <si>
    <t>Full  Popular (Incluidas en Formación Profesional Integral)
% Ejecución</t>
  </si>
  <si>
    <t>CampeSENA (Incluidas en Formación Profesional Integral)
% Ejecución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</si>
  <si>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</si>
  <si>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</si>
  <si>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</si>
  <si>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</si>
  <si>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</si>
  <si>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</si>
  <si>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</si>
  <si>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</si>
  <si>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</si>
  <si>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</si>
  <si>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</si>
  <si>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</si>
  <si>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</si>
  <si>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</si>
  <si>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</si>
  <si>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</si>
  <si>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</si>
  <si>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</si>
  <si>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</si>
  <si>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</si>
  <si>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</si>
  <si>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</si>
  <si>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</si>
  <si>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</si>
  <si>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</si>
  <si>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</si>
  <si>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</si>
  <si>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</si>
  <si>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</si>
  <si>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</si>
  <si>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</si>
  <si>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</si>
  <si>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</si>
  <si>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</si>
  <si>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</si>
  <si>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</si>
  <si>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</si>
  <si>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</si>
  <si>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</si>
  <si>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</si>
  <si>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</si>
  <si>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</si>
  <si>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</si>
  <si>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</si>
  <si>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</si>
  <si>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</si>
  <si>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fortalecidas para la estrategia CampeSENA
Meta</t>
  </si>
  <si>
    <t>Unidades productivas creadas para la estrategia CampeSENA
% Ejecución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</si>
  <si>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</si>
  <si>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</si>
  <si>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</si>
  <si>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</si>
  <si>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</si>
  <si>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</si>
  <si>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</si>
  <si>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</si>
  <si>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</si>
  <si>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</si>
  <si>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</si>
  <si>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</si>
  <si>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</si>
  <si>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</si>
  <si>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</si>
  <si>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</si>
  <si>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</si>
  <si>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</si>
  <si>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</si>
  <si>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</si>
  <si>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</si>
  <si>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</si>
  <si>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</si>
  <si>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</si>
  <si>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</si>
  <si>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</si>
  <si>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</si>
  <si>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</si>
  <si>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</si>
  <si>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</si>
  <si>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</si>
  <si>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</si>
  <si>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</si>
  <si>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</si>
  <si>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</si>
  <si>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</si>
  <si>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</si>
  <si>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</si>
  <si>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</si>
  <si>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</si>
  <si>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</si>
  <si>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</si>
  <si>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</si>
  <si>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</si>
  <si>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</si>
  <si>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</si>
  <si>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</si>
  <si>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</si>
  <si>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</si>
  <si>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</si>
  <si>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</si>
  <si>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</si>
  <si>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</si>
  <si>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</si>
  <si>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</si>
  <si>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</si>
  <si>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</si>
  <si>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</si>
  <si>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</si>
  <si>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</si>
  <si>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</si>
  <si>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</si>
  <si>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</si>
  <si>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</si>
  <si>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</si>
  <si>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</si>
  <si>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</si>
  <si>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</si>
  <si>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</si>
  <si>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</si>
  <si>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</si>
  <si>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</si>
  <si>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</si>
  <si>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</si>
  <si>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</si>
  <si>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</si>
  <si>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</si>
  <si>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</si>
  <si>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</si>
  <si>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</si>
  <si>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</si>
  <si>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</si>
  <si>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</si>
  <si>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</si>
  <si>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</si>
  <si>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</si>
  <si>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</si>
  <si>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</si>
  <si>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</si>
  <si>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</si>
  <si>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</si>
  <si>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</si>
  <si>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</si>
  <si>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</si>
  <si>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</si>
  <si>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</si>
  <si>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</si>
  <si>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</si>
  <si>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</si>
  <si>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</si>
  <si>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</si>
  <si>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</si>
  <si>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</si>
  <si>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</si>
  <si>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</si>
  <si>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</si>
  <si>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</si>
  <si>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</si>
  <si>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</si>
  <si>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</si>
  <si>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</si>
  <si>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</si>
  <si>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</si>
  <si>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</si>
  <si>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</si>
  <si>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</si>
  <si>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</si>
  <si>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</si>
  <si>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</si>
  <si>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</si>
  <si>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</si>
  <si>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</si>
  <si>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 xml:space="preserve">Total FIC
</t>
  </si>
  <si>
    <t>CERTIFICACIÓN FORMACIÓN PROFESIONAL INTEGRAL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</si>
  <si>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</si>
  <si>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</si>
  <si>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</si>
  <si>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</si>
  <si>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</si>
  <si>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</si>
  <si>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</si>
  <si>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</si>
  <si>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</si>
  <si>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Certificaciones en Competencias laborales (D =A+B+C)</t>
  </si>
  <si>
    <t>CAMPESENA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</si>
  <si>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</si>
  <si>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</si>
  <si>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</si>
  <si>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</si>
  <si>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</si>
  <si>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</si>
  <si>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Fuente: Dirección de Planeación y Direccionamiento Corporativo - Grupo de Gestión de la Información y Evaluación de Resultados - Aplicativo Sofía Plus</t>
  </si>
  <si>
    <t xml:space="preserve">Fuente: Sistema Nacional de  Formación para el Trabajo-  Grupo de Certificación de Competencias Laborales </t>
  </si>
  <si>
    <t>Fuente: Dirección de Empleo y Trabajo -Aplicativo Agencia Pública de Empleo- APE.</t>
  </si>
  <si>
    <t xml:space="preserve"> INTERNACIONALIZACIÓN - DIRECCIÓN DE PROMOCIÓN Y RELACIONES CORPORATIVAS</t>
  </si>
  <si>
    <t>CONTRATO DE APRENDIZAJE -2025</t>
  </si>
  <si>
    <t>SEGUIMIENTO POR REGIONAL A LA FORMACIÓN PROFESIONAL INTEGRAL - 2025</t>
  </si>
  <si>
    <t>SEGUIMIENTO POR CENTROS DE FORMACIÓN A LA FORMACIÓN PROFESIONAL INTEGRAL -2025</t>
  </si>
  <si>
    <t>CERTIFICACION POR REGIONAL DE COMPETENCIAS LABORALES- 2025</t>
  </si>
  <si>
    <t>CERTIFICACION POR CENTROS DE FORMACIÓN DE COMPETENCIAS LABORALES-2025</t>
  </si>
  <si>
    <t>POBLACIONES VULNERABLES  Y AGENCIA PÚBLICA DE EMPLEO - 2025</t>
  </si>
  <si>
    <t>POBLACIONES VULNERABLES CENTROS DE FORMACIÓN -2025</t>
  </si>
  <si>
    <t>CONTRATO DE APRENDIZAJE- CENTROS DE FORMACIÓN 2025</t>
  </si>
  <si>
    <t xml:space="preserve">PROYECCIÓN CUPOS FIC 2025 POR CENTROS </t>
  </si>
  <si>
    <t>OTROS ( atención personas extranjeras)</t>
  </si>
  <si>
    <t>FORMACIÓN LABORAL  - Presencial</t>
  </si>
  <si>
    <t xml:space="preserve">       SEGUIMIENTO A METAS NACIONALES 2025</t>
  </si>
  <si>
    <t>Descripción del contenido:</t>
  </si>
  <si>
    <t>Nombre de la hoja de cálculo</t>
  </si>
  <si>
    <t>Descripción</t>
  </si>
  <si>
    <t>En esta hoja se encuentra el consolidado de los indicadores a nivel país y su porcentaje de avance con respecto a la meta</t>
  </si>
  <si>
    <t>En esta hoja se encuentra el detallado de los indicadores y resultados por cada Regional y Centros de Formación con respecto a la meta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</si>
  <si>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</si>
  <si>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</si>
  <si>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</si>
  <si>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</si>
  <si>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</si>
  <si>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</si>
  <si>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</si>
  <si>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</si>
  <si>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En esta hoja se encuentra la información de los cupos autorizados para la formación FIC, por Regional, Centro de Formación y nivel de formación</t>
  </si>
  <si>
    <t>FORMACIÓN COMPLEMENTARIA</t>
  </si>
  <si>
    <t>METAS PROGRAMAS RELEVANTES</t>
  </si>
  <si>
    <t>OTRAS METAS DE FORMACIÓN (Retención y Certificación)</t>
  </si>
  <si>
    <t>Total Programa de Bilinguïsmo (K)</t>
  </si>
  <si>
    <t>SEGUIMIENTO A METAS CENTROS DE FORMACIÓN 2025</t>
  </si>
  <si>
    <t>SEGUIMIENTO A METAS REGIONALES 2025</t>
  </si>
  <si>
    <t xml:space="preserve">     OTRAS METAS RELACIONADAS CON FORMACIÓN PROFESIONAL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</si>
  <si>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</si>
  <si>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</si>
  <si>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2. Consulta Nacional</t>
  </si>
  <si>
    <t>3. Consulta Regional y Centros</t>
  </si>
  <si>
    <t>4. FORMACIÓN X REGIONAL</t>
  </si>
  <si>
    <t>5. FORMACIÓN X CTROS</t>
  </si>
  <si>
    <t>6. SNFT X REG</t>
  </si>
  <si>
    <t>7. SNFT X CTROS</t>
  </si>
  <si>
    <t>8. DETE X REGIONAL</t>
  </si>
  <si>
    <t xml:space="preserve">9. DETE X CTROS </t>
  </si>
  <si>
    <t>10.  DPRC X REGIONAL</t>
  </si>
  <si>
    <t>11. DPRC X CTROS</t>
  </si>
  <si>
    <t>12. DPRC X NACIONAL</t>
  </si>
  <si>
    <t>13. METAS MINTIC- SENATEC 2025</t>
  </si>
  <si>
    <t>14. PROYECCIÓN CUPOS FIC X CTROS</t>
  </si>
  <si>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</si>
  <si>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</si>
  <si>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</si>
  <si>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</si>
  <si>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</si>
  <si>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</si>
  <si>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</si>
  <si>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</si>
  <si>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</si>
  <si>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</si>
  <si>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</si>
  <si>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</si>
  <si>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</si>
  <si>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</si>
  <si>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</si>
  <si>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</si>
  <si>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</si>
  <si>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</si>
  <si>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1. Formación Profesional Integral</t>
  </si>
  <si>
    <t>GFPI - 0003</t>
  </si>
  <si>
    <t>Formación Titulada (Aplica para Formación Laboral y Educación Superior)</t>
  </si>
  <si>
    <t>Mayo</t>
  </si>
  <si>
    <t>Junio</t>
  </si>
  <si>
    <t>Julio</t>
  </si>
  <si>
    <t>Agosto</t>
  </si>
  <si>
    <t>Octubre</t>
  </si>
  <si>
    <t>GFPI - 0004</t>
  </si>
  <si>
    <t>Formación Complementaria</t>
  </si>
  <si>
    <t>GFPI - 0005</t>
  </si>
  <si>
    <t>Formación Profesional Integral</t>
  </si>
  <si>
    <t>GFPI - 0006</t>
  </si>
  <si>
    <t>2. Agencia Publica de Empleo</t>
  </si>
  <si>
    <t>GFPI - 0007</t>
  </si>
  <si>
    <t>Inscritos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</si>
  <si>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</si>
  <si>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</si>
  <si>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</si>
  <si>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</si>
  <si>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</si>
  <si>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</si>
  <si>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</si>
  <si>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</si>
  <si>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</si>
  <si>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</si>
  <si>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</si>
  <si>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</si>
  <si>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</si>
  <si>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</si>
  <si>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</si>
  <si>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</si>
  <si>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</si>
  <si>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</si>
  <si>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</si>
  <si>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</si>
  <si>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</si>
  <si>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</si>
  <si>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</si>
  <si>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</si>
  <si>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</si>
  <si>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</si>
  <si>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</si>
  <si>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</si>
  <si>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</si>
  <si>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</si>
  <si>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</si>
  <si>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GFPI - 0029</t>
  </si>
  <si>
    <t>GFPI - 0030</t>
  </si>
  <si>
    <t>GFPI - 0031</t>
  </si>
  <si>
    <t>5. Promoción y Relaciones Corporativas</t>
  </si>
  <si>
    <t>Movilidad Internacional</t>
  </si>
  <si>
    <t>GFPI - 0032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</si>
  <si>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</si>
  <si>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</si>
  <si>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</si>
  <si>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</si>
  <si>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</si>
  <si>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</si>
  <si>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>7. Certificaciones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</si>
  <si>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</si>
  <si>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</si>
  <si>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</si>
  <si>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</si>
  <si>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</si>
  <si>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</si>
  <si>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</si>
  <si>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</si>
  <si>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GFPI - 0044</t>
  </si>
  <si>
    <t>Total Certificaciones</t>
  </si>
  <si>
    <t>GFPI - 0045</t>
  </si>
  <si>
    <t>Certificaciones expedidas programa de Articulación con la Media</t>
  </si>
  <si>
    <t>8. SNFT-ECCL</t>
  </si>
  <si>
    <t>GFPI - 0055</t>
  </si>
  <si>
    <t>Número en Evaluaciones en Competencias Laborales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</si>
  <si>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</si>
  <si>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</si>
  <si>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</si>
  <si>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</si>
  <si>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</si>
  <si>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</si>
  <si>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</si>
  <si>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</si>
  <si>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</si>
  <si>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</si>
  <si>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9. Formación Continua Especializada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</si>
  <si>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</si>
  <si>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</si>
  <si>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</si>
  <si>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</si>
  <si>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</si>
  <si>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</si>
  <si>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11. CampeSENA Emprendimiento</t>
  </si>
  <si>
    <t>GFPI - 0068</t>
  </si>
  <si>
    <t>GFPI - 0069</t>
  </si>
  <si>
    <t xml:space="preserve">Unidades productivas fortalecidas con formación para la estrategia CampeSENA 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</si>
  <si>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</si>
  <si>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</si>
  <si>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</si>
  <si>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</si>
  <si>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</si>
  <si>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Ingrese el código de la regional:</t>
  </si>
  <si>
    <t>Columna1</t>
  </si>
  <si>
    <t>TOTAL META FORMACIÓN PROFESIONAL 2025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</si>
  <si>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</si>
  <si>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</si>
  <si>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</si>
  <si>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</si>
  <si>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8. Sistema Nacional de Formación para el trabajo - Certificación de Competencias Laborales</t>
  </si>
  <si>
    <t>Observación</t>
  </si>
  <si>
    <t>Formación Continua Especializada FCE</t>
  </si>
  <si>
    <t>Aplica desde agosto</t>
  </si>
  <si>
    <t>Formación Especializada Economía CampeSENA</t>
  </si>
  <si>
    <t>Formación Especializada Economía Popular</t>
  </si>
  <si>
    <t>Aplica desde Junio</t>
  </si>
  <si>
    <t>10. CampeSENA Emprendimiento</t>
  </si>
  <si>
    <t>Aplica desde junio</t>
  </si>
  <si>
    <t>Aplica desde mayo</t>
  </si>
  <si>
    <t>Aplica desde octubre</t>
  </si>
  <si>
    <t>No aplica semáforo porque depende de tercero</t>
  </si>
  <si>
    <t>No existe semáforo</t>
  </si>
  <si>
    <t>Este indicador no presenta semáforo</t>
  </si>
  <si>
    <t>ASPECTOS IMPORTANTES PARA INDICADORES</t>
  </si>
  <si>
    <t>Nota: A partir de abril se inicia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</si>
  <si>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Poblaciones vulnerables</t>
  </si>
  <si>
    <t>Retención</t>
  </si>
  <si>
    <t>ARTICULACIÓN CON LA MEDIA TECNICA</t>
  </si>
  <si>
    <t xml:space="preserve">Formación Complementaria CampeSENA </t>
  </si>
  <si>
    <t>NA</t>
  </si>
  <si>
    <t>NIVELES DE EJECUCIÓN</t>
  </si>
  <si>
    <t>El indicador presenta un cumplimiento acorde o superior al avance esperado para la fecha de corte.</t>
  </si>
  <si>
    <t>El cumplimiento es inferior al esperado, pero con posibilidad de recuperación en el corto plazo si se ajustan las estrategias.</t>
  </si>
  <si>
    <t>El avance está significativamente por debajo de la meta proyectada, lo que requiere atención prioritaria y medidas correctivas.</t>
  </si>
  <si>
    <t>Sobreejecución</t>
  </si>
  <si>
    <t>El indicador supera ampliamente el cumplimiento esperado, reflejando un desempeño destacado respecto a lo planificado.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</si>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</sst>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</numFmts>
  <fonts count="7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3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b/>
      <sz val="16"/>
      <color theme="0"/>
      <name val="Aptos Narrow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</patternFill>
    </fill>
    <fill>
      <patternFill patternType="solid">
        <fgColor rgb="FF009900"/>
        <bgColor indexed="64"/>
      </patternFill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FFC000"/>
      </patternFill>
    </fill>
  </fills>
  <borders count="10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10" fontId="0" fillId="0" borderId="0" xfId="1" applyNumberFormat="1" applyFont="1" applyBorder="1"/>
    <xf numFmtId="168" fontId="2" fillId="5" borderId="0" xfId="155" applyNumberFormat="1" applyFont="1" applyFill="1" applyBorder="1"/>
    <xf numFmtId="9" fontId="0" fillId="0" borderId="1" xfId="1" applyFont="1" applyBorder="1" applyProtection="1">
      <protection hidden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0" fillId="0" borderId="1" xfId="155" applyNumberFormat="1" applyFont="1" applyBorder="1" applyProtection="1">
      <protection hidden="1"/>
    </xf>
    <xf numFmtId="10" fontId="0" fillId="0" borderId="1" xfId="155" applyNumberFormat="1" applyFont="1" applyBorder="1" applyAlignment="1" applyProtection="1">
      <alignment horizontal="right"/>
      <protection hidden="1"/>
    </xf>
    <xf numFmtId="10" fontId="0" fillId="0" borderId="1" xfId="1" applyNumberFormat="1" applyFont="1" applyBorder="1" applyAlignment="1" applyProtection="1">
      <alignment horizontal="right"/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10" fontId="7" fillId="4" borderId="1" xfId="155" applyNumberFormat="1" applyFont="1" applyFill="1" applyBorder="1" applyAlignment="1" applyProtection="1">
      <alignment horizontal="right"/>
      <protection hidden="1"/>
    </xf>
    <xf numFmtId="3" fontId="7" fillId="46" borderId="1" xfId="155" applyNumberFormat="1" applyFont="1" applyFill="1" applyBorder="1" applyProtection="1">
      <protection hidden="1"/>
    </xf>
    <xf numFmtId="0" fontId="7" fillId="4" borderId="40" xfId="0" applyFont="1" applyFill="1" applyBorder="1"/>
    <xf numFmtId="169" fontId="7" fillId="4" borderId="41" xfId="155" applyNumberFormat="1" applyFont="1" applyFill="1" applyBorder="1" applyProtection="1">
      <protection hidden="1"/>
    </xf>
    <xf numFmtId="169" fontId="5" fillId="5" borderId="1" xfId="155" applyNumberFormat="1" applyFont="1" applyFill="1" applyBorder="1" applyAlignment="1" applyProtection="1">
      <alignment horizontal="right"/>
      <protection hidden="1"/>
    </xf>
    <xf numFmtId="168" fontId="7" fillId="4" borderId="1" xfId="155" applyNumberFormat="1" applyFont="1" applyFill="1" applyBorder="1"/>
    <xf numFmtId="0" fontId="36" fillId="47" borderId="1" xfId="0" applyFont="1" applyFill="1" applyBorder="1" applyAlignment="1">
      <alignment horizontal="center" vertical="center" wrapText="1"/>
    </xf>
    <xf numFmtId="0" fontId="36" fillId="47" borderId="2" xfId="0" applyFont="1" applyFill="1" applyBorder="1" applyAlignment="1">
      <alignment horizontal="center" vertical="center"/>
    </xf>
    <xf numFmtId="0" fontId="36" fillId="47" borderId="1" xfId="0" applyFont="1" applyFill="1" applyBorder="1" applyAlignment="1">
      <alignment horizontal="center" vertical="center"/>
    </xf>
    <xf numFmtId="0" fontId="34" fillId="47" borderId="1" xfId="0" applyFont="1" applyFill="1" applyBorder="1" applyAlignment="1">
      <alignment horizontal="center"/>
    </xf>
    <xf numFmtId="0" fontId="34" fillId="47" borderId="1" xfId="0" applyFont="1" applyFill="1" applyBorder="1"/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vertical="center" wrapText="1"/>
    </xf>
    <xf numFmtId="0" fontId="41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41" fillId="0" borderId="0" xfId="0" applyFont="1" applyAlignment="1">
      <alignment horizontal="center" vertical="center" wrapText="1"/>
    </xf>
    <xf numFmtId="0" fontId="42" fillId="0" borderId="0" xfId="2" applyFont="1" applyAlignment="1">
      <alignment horizontal="center" vertical="center" wrapText="1"/>
    </xf>
    <xf numFmtId="0" fontId="43" fillId="0" borderId="0" xfId="0" applyFont="1" applyAlignment="1">
      <alignment horizontal="left" vertical="center" readingOrder="1"/>
    </xf>
    <xf numFmtId="0" fontId="44" fillId="0" borderId="0" xfId="0" applyFont="1"/>
    <xf numFmtId="171" fontId="44" fillId="0" borderId="0" xfId="155" applyNumberFormat="1" applyFont="1"/>
    <xf numFmtId="0" fontId="45" fillId="0" borderId="0" xfId="0" applyFont="1" applyAlignment="1">
      <alignment vertical="center" readingOrder="1"/>
    </xf>
    <xf numFmtId="0" fontId="46" fillId="5" borderId="0" xfId="190" applyFont="1" applyFill="1"/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3" fontId="0" fillId="0" borderId="1" xfId="155" applyNumberFormat="1" applyFont="1" applyBorder="1"/>
    <xf numFmtId="3" fontId="7" fillId="4" borderId="1" xfId="155" applyNumberFormat="1" applyFont="1" applyFill="1" applyBorder="1"/>
    <xf numFmtId="3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7" fillId="47" borderId="1" xfId="0" applyFont="1" applyFill="1" applyBorder="1"/>
    <xf numFmtId="168" fontId="7" fillId="47" borderId="1" xfId="155" applyNumberFormat="1" applyFont="1" applyFill="1" applyBorder="1"/>
    <xf numFmtId="0" fontId="5" fillId="5" borderId="1" xfId="0" applyFont="1" applyFill="1" applyBorder="1"/>
    <xf numFmtId="168" fontId="5" fillId="5" borderId="1" xfId="155" applyNumberFormat="1" applyFont="1" applyFill="1" applyBorder="1"/>
    <xf numFmtId="3" fontId="5" fillId="5" borderId="1" xfId="155" applyNumberFormat="1" applyFont="1" applyFill="1" applyBorder="1"/>
    <xf numFmtId="10" fontId="5" fillId="5" borderId="1" xfId="155" applyNumberFormat="1" applyFont="1" applyFill="1" applyBorder="1"/>
    <xf numFmtId="0" fontId="34" fillId="47" borderId="1" xfId="0" applyFont="1" applyFill="1" applyBorder="1" applyAlignment="1">
      <alignment wrapText="1"/>
    </xf>
    <xf numFmtId="3" fontId="7" fillId="47" borderId="1" xfId="0" applyNumberFormat="1" applyFont="1" applyFill="1" applyBorder="1"/>
    <xf numFmtId="10" fontId="7" fillId="47" borderId="1" xfId="0" applyNumberFormat="1" applyFont="1" applyFill="1" applyBorder="1"/>
    <xf numFmtId="10" fontId="5" fillId="5" borderId="0" xfId="1" applyNumberFormat="1" applyFont="1" applyFill="1"/>
    <xf numFmtId="0" fontId="5" fillId="5" borderId="0" xfId="0" applyFont="1" applyFill="1"/>
    <xf numFmtId="3" fontId="7" fillId="47" borderId="1" xfId="0" applyNumberFormat="1" applyFont="1" applyFill="1" applyBorder="1" applyAlignment="1">
      <alignment horizontal="right"/>
    </xf>
    <xf numFmtId="0" fontId="34" fillId="47" borderId="1" xfId="0" applyFont="1" applyFill="1" applyBorder="1" applyAlignment="1">
      <alignment horizontal="left" wrapText="1"/>
    </xf>
    <xf numFmtId="3" fontId="7" fillId="47" borderId="1" xfId="0" applyNumberFormat="1" applyFont="1" applyFill="1" applyBorder="1" applyProtection="1">
      <protection hidden="1"/>
    </xf>
    <xf numFmtId="3" fontId="7" fillId="47" borderId="1" xfId="155" applyNumberFormat="1" applyFont="1" applyFill="1" applyBorder="1" applyProtection="1">
      <protection hidden="1"/>
    </xf>
    <xf numFmtId="10" fontId="7" fillId="47" borderId="1" xfId="0" applyNumberFormat="1" applyFont="1" applyFill="1" applyBorder="1" applyAlignment="1" applyProtection="1">
      <alignment horizontal="right"/>
      <protection hidden="1"/>
    </xf>
    <xf numFmtId="0" fontId="7" fillId="47" borderId="38" xfId="0" applyFont="1" applyFill="1" applyBorder="1"/>
    <xf numFmtId="0" fontId="34" fillId="47" borderId="38" xfId="0" applyFont="1" applyFill="1" applyBorder="1"/>
    <xf numFmtId="0" fontId="36" fillId="47" borderId="39" xfId="0" applyFont="1" applyFill="1" applyBorder="1" applyAlignment="1">
      <alignment horizontal="center" vertical="center"/>
    </xf>
    <xf numFmtId="0" fontId="36" fillId="47" borderId="35" xfId="0" applyFont="1" applyFill="1" applyBorder="1" applyAlignment="1">
      <alignment horizontal="center" vertical="center" wrapText="1"/>
    </xf>
    <xf numFmtId="3" fontId="0" fillId="5" borderId="0" xfId="0" applyNumberFormat="1" applyFill="1"/>
    <xf numFmtId="3" fontId="50" fillId="0" borderId="1" xfId="0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0" fontId="35" fillId="47" borderId="3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5" fillId="4" borderId="39" xfId="155" applyNumberFormat="1" applyFont="1" applyFill="1" applyBorder="1" applyAlignment="1" applyProtection="1">
      <alignment horizontal="right"/>
      <protection hidden="1"/>
    </xf>
    <xf numFmtId="0" fontId="0" fillId="0" borderId="38" xfId="0" applyBorder="1" applyProtection="1">
      <protection hidden="1"/>
    </xf>
    <xf numFmtId="0" fontId="36" fillId="47" borderId="82" xfId="0" applyFont="1" applyFill="1" applyBorder="1" applyAlignment="1">
      <alignment horizontal="center" vertical="center"/>
    </xf>
    <xf numFmtId="10" fontId="7" fillId="46" borderId="39" xfId="0" applyNumberFormat="1" applyFont="1" applyFill="1" applyBorder="1" applyAlignment="1" applyProtection="1">
      <alignment horizontal="right"/>
      <protection hidden="1"/>
    </xf>
    <xf numFmtId="10" fontId="0" fillId="0" borderId="39" xfId="155" applyNumberFormat="1" applyFont="1" applyBorder="1" applyProtection="1">
      <protection hidden="1"/>
    </xf>
    <xf numFmtId="0" fontId="36" fillId="48" borderId="7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0" fontId="5" fillId="4" borderId="40" xfId="0" applyFont="1" applyFill="1" applyBorder="1"/>
    <xf numFmtId="10" fontId="0" fillId="0" borderId="39" xfId="155" applyNumberFormat="1" applyFont="1" applyBorder="1"/>
    <xf numFmtId="0" fontId="36" fillId="47" borderId="81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10" fontId="52" fillId="0" borderId="0" xfId="1" applyNumberFormat="1" applyFont="1"/>
    <xf numFmtId="41" fontId="48" fillId="47" borderId="35" xfId="312" applyFont="1" applyFill="1" applyBorder="1" applyAlignment="1">
      <alignment horizontal="center" vertical="center" wrapText="1"/>
    </xf>
    <xf numFmtId="10" fontId="0" fillId="0" borderId="42" xfId="155" applyNumberFormat="1" applyFont="1" applyBorder="1" applyAlignment="1" applyProtection="1">
      <alignment horizontal="right"/>
      <protection hidden="1"/>
    </xf>
    <xf numFmtId="168" fontId="60" fillId="48" borderId="2" xfId="155" applyNumberFormat="1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 wrapText="1"/>
    </xf>
    <xf numFmtId="10" fontId="60" fillId="48" borderId="1" xfId="1" applyNumberFormat="1" applyFont="1" applyFill="1" applyBorder="1" applyAlignment="1">
      <alignment horizontal="right" vertical="center"/>
    </xf>
    <xf numFmtId="168" fontId="0" fillId="0" borderId="41" xfId="155" applyNumberFormat="1" applyFont="1" applyBorder="1" applyProtection="1">
      <protection hidden="1"/>
    </xf>
    <xf numFmtId="3" fontId="7" fillId="47" borderId="42" xfId="0" applyNumberFormat="1" applyFont="1" applyFill="1" applyBorder="1" applyAlignment="1">
      <alignment horizontal="right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10" fontId="53" fillId="0" borderId="0" xfId="1" applyNumberFormat="1" applyFont="1"/>
    <xf numFmtId="0" fontId="36" fillId="48" borderId="21" xfId="0" applyFont="1" applyFill="1" applyBorder="1" applyAlignment="1">
      <alignment horizontal="center" vertical="center"/>
    </xf>
    <xf numFmtId="3" fontId="7" fillId="47" borderId="41" xfId="0" applyNumberFormat="1" applyFont="1" applyFill="1" applyBorder="1" applyAlignment="1">
      <alignment horizontal="right"/>
    </xf>
    <xf numFmtId="0" fontId="55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10" fontId="0" fillId="0" borderId="42" xfId="155" applyNumberFormat="1" applyFont="1" applyBorder="1"/>
    <xf numFmtId="169" fontId="0" fillId="0" borderId="41" xfId="155" applyNumberFormat="1" applyFont="1" applyBorder="1" applyProtection="1">
      <protection hidden="1"/>
    </xf>
    <xf numFmtId="0" fontId="3" fillId="10" borderId="9" xfId="0" applyFont="1" applyFill="1" applyBorder="1" applyAlignment="1">
      <alignment horizontal="center" vertical="center" wrapText="1"/>
    </xf>
    <xf numFmtId="0" fontId="34" fillId="48" borderId="87" xfId="0" applyFont="1" applyFill="1" applyBorder="1" applyAlignment="1">
      <alignment vertical="center"/>
    </xf>
    <xf numFmtId="0" fontId="36" fillId="47" borderId="1" xfId="0" applyFont="1" applyFill="1" applyBorder="1"/>
    <xf numFmtId="3" fontId="0" fillId="0" borderId="41" xfId="0" applyNumberFormat="1" applyBorder="1"/>
    <xf numFmtId="0" fontId="36" fillId="47" borderId="38" xfId="0" applyFont="1" applyFill="1" applyBorder="1"/>
    <xf numFmtId="0" fontId="36" fillId="47" borderId="49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left"/>
    </xf>
    <xf numFmtId="169" fontId="5" fillId="4" borderId="1" xfId="155" applyNumberFormat="1" applyFont="1" applyFill="1" applyBorder="1" applyProtection="1">
      <protection hidden="1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1" fillId="6" borderId="1" xfId="2" applyFont="1" applyFill="1" applyBorder="1" applyAlignment="1">
      <alignment horizontal="center" vertical="center" wrapText="1"/>
    </xf>
    <xf numFmtId="168" fontId="60" fillId="48" borderId="1" xfId="155" applyNumberFormat="1" applyFont="1" applyFill="1" applyBorder="1" applyAlignment="1">
      <alignment horizontal="left" wrapText="1"/>
    </xf>
    <xf numFmtId="168" fontId="0" fillId="0" borderId="41" xfId="155" applyNumberFormat="1" applyFont="1" applyBorder="1"/>
    <xf numFmtId="168" fontId="60" fillId="48" borderId="1" xfId="155" applyNumberFormat="1" applyFont="1" applyFill="1" applyBorder="1" applyAlignment="1">
      <alignment horizontal="center" vertical="center"/>
    </xf>
    <xf numFmtId="10" fontId="7" fillId="4" borderId="39" xfId="155" applyNumberFormat="1" applyFont="1" applyFill="1" applyBorder="1"/>
    <xf numFmtId="10" fontId="0" fillId="0" borderId="42" xfId="0" applyNumberFormat="1" applyBorder="1"/>
    <xf numFmtId="0" fontId="34" fillId="47" borderId="51" xfId="0" applyFont="1" applyFill="1" applyBorder="1" applyAlignment="1">
      <alignment wrapText="1"/>
    </xf>
    <xf numFmtId="168" fontId="54" fillId="47" borderId="1" xfId="155" applyNumberFormat="1" applyFont="1" applyFill="1" applyBorder="1" applyAlignment="1">
      <alignment horizontal="center" vertical="center"/>
    </xf>
    <xf numFmtId="3" fontId="7" fillId="5" borderId="39" xfId="0" applyNumberFormat="1" applyFont="1" applyFill="1" applyBorder="1" applyAlignment="1">
      <alignment horizontal="right"/>
    </xf>
    <xf numFmtId="0" fontId="35" fillId="47" borderId="13" xfId="0" applyFont="1" applyFill="1" applyBorder="1" applyAlignment="1">
      <alignment horizontal="center" vertical="center" wrapText="1"/>
    </xf>
    <xf numFmtId="3" fontId="0" fillId="0" borderId="4" xfId="1" applyNumberFormat="1" applyFont="1" applyBorder="1" applyAlignment="1">
      <alignment horizontal="center"/>
    </xf>
    <xf numFmtId="168" fontId="60" fillId="4" borderId="1" xfId="155" applyNumberFormat="1" applyFont="1" applyFill="1" applyBorder="1" applyAlignment="1">
      <alignment horizontal="right" vertical="center"/>
    </xf>
    <xf numFmtId="3" fontId="36" fillId="47" borderId="1" xfId="0" applyNumberFormat="1" applyFont="1" applyFill="1" applyBorder="1" applyProtection="1">
      <protection hidden="1"/>
    </xf>
    <xf numFmtId="41" fontId="48" fillId="47" borderId="37" xfId="312" applyFont="1" applyFill="1" applyBorder="1" applyAlignment="1">
      <alignment horizontal="center" vertical="center" wrapText="1"/>
    </xf>
    <xf numFmtId="168" fontId="7" fillId="47" borderId="41" xfId="155" applyNumberFormat="1" applyFont="1" applyFill="1" applyBorder="1"/>
    <xf numFmtId="41" fontId="49" fillId="47" borderId="38" xfId="175" applyFont="1" applyFill="1" applyBorder="1" applyAlignment="1">
      <alignment horizontal="left" vertical="center" wrapText="1"/>
    </xf>
    <xf numFmtId="10" fontId="5" fillId="4" borderId="42" xfId="155" applyNumberFormat="1" applyFont="1" applyFill="1" applyBorder="1" applyAlignment="1" applyProtection="1">
      <alignment horizontal="right"/>
      <protection hidden="1"/>
    </xf>
    <xf numFmtId="0" fontId="2" fillId="6" borderId="42" xfId="2" applyFont="1" applyFill="1" applyBorder="1" applyAlignment="1">
      <alignment horizontal="center" vertical="center" wrapText="1"/>
    </xf>
    <xf numFmtId="168" fontId="54" fillId="47" borderId="2" xfId="155" applyNumberFormat="1" applyFont="1" applyFill="1" applyBorder="1" applyAlignment="1">
      <alignment horizontal="center" vertical="center"/>
    </xf>
    <xf numFmtId="3" fontId="7" fillId="47" borderId="39" xfId="0" applyNumberFormat="1" applyFont="1" applyFill="1" applyBorder="1" applyAlignment="1">
      <alignment horizontal="right"/>
    </xf>
    <xf numFmtId="0" fontId="62" fillId="2" borderId="3" xfId="0" applyFont="1" applyFill="1" applyBorder="1" applyAlignment="1">
      <alignment horizontal="center" vertical="center" wrapText="1"/>
    </xf>
    <xf numFmtId="0" fontId="35" fillId="47" borderId="51" xfId="0" applyFont="1" applyFill="1" applyBorder="1" applyAlignment="1">
      <alignment horizontal="center" vertical="center" wrapText="1"/>
    </xf>
    <xf numFmtId="0" fontId="36" fillId="48" borderId="88" xfId="0" applyFont="1" applyFill="1" applyBorder="1" applyAlignment="1">
      <alignment horizontal="center" vertical="center"/>
    </xf>
    <xf numFmtId="169" fontId="36" fillId="47" borderId="1" xfId="155" applyNumberFormat="1" applyFont="1" applyFill="1" applyBorder="1" applyProtection="1">
      <protection hidden="1"/>
    </xf>
    <xf numFmtId="0" fontId="2" fillId="7" borderId="41" xfId="2" applyFont="1" applyFill="1" applyBorder="1" applyAlignment="1">
      <alignment horizontal="center" vertical="center" wrapText="1"/>
    </xf>
    <xf numFmtId="9" fontId="0" fillId="0" borderId="41" xfId="1" applyFont="1" applyBorder="1"/>
    <xf numFmtId="0" fontId="5" fillId="4" borderId="38" xfId="0" applyFont="1" applyFill="1" applyBorder="1"/>
    <xf numFmtId="0" fontId="53" fillId="0" borderId="0" xfId="0" applyFont="1"/>
    <xf numFmtId="10" fontId="0" fillId="0" borderId="41" xfId="0" applyNumberFormat="1" applyBorder="1"/>
    <xf numFmtId="0" fontId="7" fillId="47" borderId="40" xfId="0" applyFont="1" applyFill="1" applyBorder="1"/>
    <xf numFmtId="41" fontId="48" fillId="47" borderId="51" xfId="31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8" fontId="36" fillId="48" borderId="14" xfId="155" applyNumberFormat="1" applyFont="1" applyFill="1" applyBorder="1" applyAlignment="1">
      <alignment horizontal="center" vertical="center" wrapText="1"/>
    </xf>
    <xf numFmtId="41" fontId="49" fillId="47" borderId="40" xfId="175" applyFont="1" applyFill="1" applyBorder="1" applyAlignment="1">
      <alignment horizontal="left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62" fillId="3" borderId="3" xfId="0" applyFont="1" applyFill="1" applyBorder="1" applyAlignment="1">
      <alignment horizontal="center" vertical="center" wrapText="1"/>
    </xf>
    <xf numFmtId="0" fontId="7" fillId="46" borderId="38" xfId="0" applyFont="1" applyFill="1" applyBorder="1"/>
    <xf numFmtId="168" fontId="0" fillId="0" borderId="35" xfId="155" applyNumberFormat="1" applyFont="1" applyBorder="1" applyProtection="1">
      <protection hidden="1"/>
    </xf>
    <xf numFmtId="169" fontId="55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8" xfId="0" applyBorder="1"/>
    <xf numFmtId="10" fontId="0" fillId="0" borderId="1" xfId="0" applyNumberFormat="1" applyBorder="1" applyAlignment="1">
      <alignment horizontal="right"/>
    </xf>
    <xf numFmtId="0" fontId="7" fillId="4" borderId="38" xfId="0" applyFont="1" applyFill="1" applyBorder="1"/>
    <xf numFmtId="0" fontId="0" fillId="0" borderId="51" xfId="0" applyBorder="1" applyProtection="1">
      <protection hidden="1"/>
    </xf>
    <xf numFmtId="0" fontId="0" fillId="0" borderId="40" xfId="0" applyBorder="1"/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32" fillId="0" borderId="38" xfId="0" applyFont="1" applyBorder="1" applyAlignment="1">
      <alignment horizontal="left" vertical="center"/>
    </xf>
    <xf numFmtId="3" fontId="0" fillId="0" borderId="39" xfId="0" applyNumberFormat="1" applyBorder="1" applyAlignment="1">
      <alignment vertical="center"/>
    </xf>
    <xf numFmtId="168" fontId="36" fillId="48" borderId="15" xfId="155" applyNumberFormat="1" applyFont="1" applyFill="1" applyBorder="1" applyAlignment="1">
      <alignment horizontal="center" vertical="center" wrapText="1"/>
    </xf>
    <xf numFmtId="10" fontId="55" fillId="49" borderId="1" xfId="155" applyNumberFormat="1" applyFont="1" applyFill="1" applyBorder="1" applyAlignment="1" applyProtection="1">
      <alignment horizontal="right"/>
      <protection hidden="1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169" fontId="5" fillId="4" borderId="41" xfId="155" applyNumberFormat="1" applyFont="1" applyFill="1" applyBorder="1" applyProtection="1">
      <protection hidden="1"/>
    </xf>
    <xf numFmtId="10" fontId="0" fillId="0" borderId="39" xfId="1" applyNumberFormat="1" applyFont="1" applyBorder="1" applyAlignment="1" applyProtection="1">
      <alignment horizontal="right"/>
      <protection hidden="1"/>
    </xf>
    <xf numFmtId="0" fontId="5" fillId="5" borderId="38" xfId="0" applyFont="1" applyFill="1" applyBorder="1"/>
    <xf numFmtId="0" fontId="52" fillId="0" borderId="0" xfId="0" applyFont="1" applyAlignment="1">
      <alignment wrapText="1"/>
    </xf>
    <xf numFmtId="0" fontId="0" fillId="0" borderId="0" xfId="0" applyAlignment="1">
      <alignment wrapText="1"/>
    </xf>
    <xf numFmtId="0" fontId="34" fillId="48" borderId="70" xfId="0" applyFont="1" applyFill="1" applyBorder="1" applyAlignment="1">
      <alignment vertical="center"/>
    </xf>
    <xf numFmtId="0" fontId="36" fillId="48" borderId="71" xfId="0" applyFont="1" applyFill="1" applyBorder="1" applyAlignment="1">
      <alignment horizontal="center" vertical="center"/>
    </xf>
    <xf numFmtId="0" fontId="36" fillId="48" borderId="72" xfId="0" applyFont="1" applyFill="1" applyBorder="1" applyAlignment="1">
      <alignment horizontal="center" vertical="center"/>
    </xf>
    <xf numFmtId="0" fontId="36" fillId="48" borderId="73" xfId="0" applyFont="1" applyFill="1" applyBorder="1" applyAlignment="1">
      <alignment horizontal="center" vertical="center"/>
    </xf>
    <xf numFmtId="0" fontId="34" fillId="48" borderId="20" xfId="0" applyFont="1" applyFill="1" applyBorder="1" applyAlignment="1">
      <alignment vertical="center"/>
    </xf>
    <xf numFmtId="0" fontId="52" fillId="0" borderId="0" xfId="0" applyFont="1"/>
    <xf numFmtId="0" fontId="36" fillId="48" borderId="15" xfId="0" applyFont="1" applyFill="1" applyBorder="1" applyAlignment="1">
      <alignment horizontal="center" vertical="center"/>
    </xf>
    <xf numFmtId="0" fontId="36" fillId="48" borderId="14" xfId="0" applyFont="1" applyFill="1" applyBorder="1" applyAlignment="1">
      <alignment horizontal="center" vertical="center"/>
    </xf>
    <xf numFmtId="0" fontId="36" fillId="48" borderId="43" xfId="0" applyFont="1" applyFill="1" applyBorder="1" applyAlignment="1">
      <alignment horizontal="center" vertical="center"/>
    </xf>
    <xf numFmtId="0" fontId="36" fillId="48" borderId="20" xfId="0" applyFont="1" applyFill="1" applyBorder="1" applyAlignment="1">
      <alignment vertical="center" wrapText="1"/>
    </xf>
    <xf numFmtId="10" fontId="36" fillId="48" borderId="43" xfId="1" applyNumberFormat="1" applyFont="1" applyFill="1" applyBorder="1" applyAlignment="1">
      <alignment horizontal="right" vertical="center" wrapText="1"/>
    </xf>
    <xf numFmtId="0" fontId="36" fillId="47" borderId="15" xfId="0" applyFont="1" applyFill="1" applyBorder="1" applyAlignment="1">
      <alignment horizontal="center" vertical="center"/>
    </xf>
    <xf numFmtId="0" fontId="36" fillId="47" borderId="43" xfId="0" applyFont="1" applyFill="1" applyBorder="1" applyAlignment="1">
      <alignment horizontal="center" vertical="center"/>
    </xf>
    <xf numFmtId="10" fontId="0" fillId="0" borderId="42" xfId="1" applyNumberFormat="1" applyFont="1" applyBorder="1"/>
    <xf numFmtId="0" fontId="36" fillId="47" borderId="35" xfId="0" applyFont="1" applyFill="1" applyBorder="1" applyAlignment="1">
      <alignment horizontal="center" vertical="center"/>
    </xf>
    <xf numFmtId="0" fontId="36" fillId="47" borderId="36" xfId="0" applyFont="1" applyFill="1" applyBorder="1" applyAlignment="1">
      <alignment horizontal="center" vertical="center"/>
    </xf>
    <xf numFmtId="0" fontId="36" fillId="47" borderId="37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34" fillId="47" borderId="20" xfId="0" applyFont="1" applyFill="1" applyBorder="1" applyAlignment="1">
      <alignment horizontal="left" vertical="center"/>
    </xf>
    <xf numFmtId="9" fontId="60" fillId="4" borderId="1" xfId="1" applyFont="1" applyFill="1" applyBorder="1" applyAlignment="1">
      <alignment horizontal="right" vertical="center"/>
    </xf>
    <xf numFmtId="0" fontId="60" fillId="4" borderId="1" xfId="0" applyFont="1" applyFill="1" applyBorder="1"/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1" xfId="0" applyNumberFormat="1" applyFont="1" applyFill="1" applyBorder="1" applyAlignment="1">
      <alignment horizontal="center" vertical="center"/>
    </xf>
    <xf numFmtId="170" fontId="3" fillId="51" borderId="93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52" borderId="94" xfId="0" applyNumberFormat="1" applyFont="1" applyFill="1" applyBorder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3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3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6" xfId="0" applyNumberFormat="1" applyFont="1" applyFill="1" applyBorder="1" applyAlignment="1">
      <alignment horizontal="center" vertical="center"/>
    </xf>
    <xf numFmtId="0" fontId="0" fillId="0" borderId="97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63" fillId="9" borderId="1" xfId="1" applyNumberFormat="1" applyFont="1" applyFill="1" applyBorder="1" applyAlignment="1">
      <alignment horizontal="center" vertical="center" wrapText="1"/>
    </xf>
    <xf numFmtId="10" fontId="63" fillId="0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0" fontId="5" fillId="4" borderId="39" xfId="155" applyNumberFormat="1" applyFont="1" applyFill="1" applyBorder="1"/>
    <xf numFmtId="170" fontId="63" fillId="0" borderId="1" xfId="1" applyNumberFormat="1" applyFont="1" applyFill="1" applyBorder="1" applyAlignment="1">
      <alignment horizontal="center" vertical="center" wrapText="1"/>
    </xf>
    <xf numFmtId="170" fontId="63" fillId="0" borderId="4" xfId="1" applyNumberFormat="1" applyFont="1" applyFill="1" applyBorder="1" applyAlignment="1">
      <alignment horizontal="center" vertical="center" wrapText="1"/>
    </xf>
    <xf numFmtId="0" fontId="0" fillId="48" borderId="98" xfId="0" applyFill="1" applyBorder="1"/>
    <xf numFmtId="10" fontId="3" fillId="0" borderId="1" xfId="1" applyNumberFormat="1" applyFont="1" applyFill="1" applyBorder="1" applyAlignment="1">
      <alignment horizontal="center"/>
    </xf>
    <xf numFmtId="10" fontId="50" fillId="0" borderId="1" xfId="1" applyNumberFormat="1" applyFont="1" applyBorder="1" applyAlignment="1">
      <alignment horizontal="center"/>
    </xf>
    <xf numFmtId="0" fontId="50" fillId="0" borderId="1" xfId="0" applyFont="1" applyBorder="1"/>
    <xf numFmtId="0" fontId="0" fillId="5" borderId="97" xfId="0" applyFill="1" applyBorder="1"/>
    <xf numFmtId="0" fontId="0" fillId="5" borderId="1" xfId="0" applyFill="1" applyBorder="1"/>
    <xf numFmtId="0" fontId="0" fillId="5" borderId="2" xfId="0" applyFill="1" applyBorder="1"/>
    <xf numFmtId="10" fontId="0" fillId="5" borderId="0" xfId="1" applyNumberFormat="1" applyFont="1" applyFill="1"/>
    <xf numFmtId="168" fontId="0" fillId="5" borderId="0" xfId="0" applyNumberFormat="1" applyFill="1"/>
    <xf numFmtId="0" fontId="33" fillId="5" borderId="0" xfId="0" applyFont="1" applyFill="1"/>
    <xf numFmtId="168" fontId="0" fillId="0" borderId="0" xfId="0" applyNumberFormat="1"/>
    <xf numFmtId="10" fontId="3" fillId="0" borderId="1" xfId="1" applyNumberFormat="1" applyFont="1" applyBorder="1"/>
    <xf numFmtId="10" fontId="1" fillId="0" borderId="39" xfId="155" applyNumberFormat="1" applyFont="1" applyBorder="1"/>
    <xf numFmtId="10" fontId="3" fillId="0" borderId="39" xfId="155" applyNumberFormat="1" applyFont="1" applyBorder="1" applyProtection="1">
      <protection hidden="1"/>
    </xf>
    <xf numFmtId="10" fontId="7" fillId="4" borderId="42" xfId="155" applyNumberFormat="1" applyFont="1" applyFill="1" applyBorder="1"/>
    <xf numFmtId="10" fontId="31" fillId="0" borderId="1" xfId="1" applyNumberFormat="1" applyFont="1" applyBorder="1"/>
    <xf numFmtId="10" fontId="31" fillId="0" borderId="39" xfId="155" applyNumberFormat="1" applyFont="1" applyBorder="1" applyProtection="1">
      <protection hidden="1"/>
    </xf>
    <xf numFmtId="0" fontId="0" fillId="0" borderId="1" xfId="0" applyBorder="1" applyAlignment="1">
      <alignment horizontal="center" vertical="center"/>
    </xf>
    <xf numFmtId="170" fontId="63" fillId="0" borderId="0" xfId="1" applyNumberFormat="1" applyFont="1" applyAlignment="1">
      <alignment horizontal="center" vertical="center" wrapText="1"/>
    </xf>
    <xf numFmtId="10" fontId="5" fillId="4" borderId="42" xfId="155" applyNumberFormat="1" applyFont="1" applyFill="1" applyBorder="1"/>
    <xf numFmtId="10" fontId="7" fillId="5" borderId="1" xfId="155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10" fontId="5" fillId="5" borderId="39" xfId="155" applyNumberFormat="1" applyFont="1" applyFill="1" applyBorder="1"/>
    <xf numFmtId="10" fontId="3" fillId="5" borderId="39" xfId="155" applyNumberFormat="1" applyFont="1" applyFill="1" applyBorder="1" applyProtection="1">
      <protection hidden="1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65" fillId="0" borderId="1" xfId="1" applyNumberFormat="1" applyFont="1" applyFill="1" applyBorder="1" applyAlignment="1">
      <alignment horizontal="center" vertical="center" wrapText="1"/>
    </xf>
    <xf numFmtId="0" fontId="66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68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0" fontId="0" fillId="0" borderId="74" xfId="0" applyBorder="1" applyProtection="1">
      <protection hidden="1"/>
    </xf>
    <xf numFmtId="169" fontId="0" fillId="0" borderId="4" xfId="155" applyNumberFormat="1" applyFont="1" applyBorder="1" applyProtection="1">
      <protection hidden="1"/>
    </xf>
    <xf numFmtId="10" fontId="0" fillId="0" borderId="99" xfId="155" applyNumberFormat="1" applyFont="1" applyBorder="1" applyProtection="1">
      <protection hidden="1"/>
    </xf>
    <xf numFmtId="0" fontId="36" fillId="47" borderId="15" xfId="0" applyFont="1" applyFill="1" applyBorder="1" applyAlignment="1">
      <alignment horizontal="center" vertical="center" wrapText="1"/>
    </xf>
    <xf numFmtId="0" fontId="36" fillId="47" borderId="14" xfId="0" applyFont="1" applyFill="1" applyBorder="1" applyAlignment="1">
      <alignment horizontal="center" vertical="center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0" fontId="36" fillId="49" borderId="13" xfId="0" applyFont="1" applyFill="1" applyBorder="1" applyAlignment="1">
      <alignment horizontal="right" vertical="center"/>
    </xf>
    <xf numFmtId="0" fontId="37" fillId="11" borderId="32" xfId="0" applyFont="1" applyFill="1" applyBorder="1" applyAlignment="1" applyProtection="1">
      <alignment horizontal="center" vertical="center"/>
      <protection locked="0"/>
    </xf>
    <xf numFmtId="0" fontId="36" fillId="49" borderId="31" xfId="0" applyFont="1" applyFill="1" applyBorder="1" applyAlignment="1">
      <alignment horizontal="right" vertical="center"/>
    </xf>
    <xf numFmtId="0" fontId="38" fillId="11" borderId="32" xfId="0" applyFont="1" applyFill="1" applyBorder="1" applyAlignment="1" applyProtection="1">
      <alignment horizontal="center" vertical="center"/>
      <protection locked="0"/>
    </xf>
    <xf numFmtId="0" fontId="34" fillId="47" borderId="20" xfId="0" applyFont="1" applyFill="1" applyBorder="1" applyAlignment="1">
      <alignment horizontal="left" wrapText="1"/>
    </xf>
    <xf numFmtId="0" fontId="0" fillId="0" borderId="74" xfId="0" applyBorder="1"/>
    <xf numFmtId="10" fontId="0" fillId="0" borderId="99" xfId="155" applyNumberFormat="1" applyFont="1" applyBorder="1" applyAlignment="1" applyProtection="1">
      <alignment horizontal="right"/>
      <protection hidden="1"/>
    </xf>
    <xf numFmtId="0" fontId="34" fillId="47" borderId="20" xfId="0" applyFont="1" applyFill="1" applyBorder="1" applyAlignment="1">
      <alignment wrapText="1"/>
    </xf>
    <xf numFmtId="3" fontId="0" fillId="0" borderId="4" xfId="0" applyNumberFormat="1" applyBorder="1"/>
    <xf numFmtId="10" fontId="0" fillId="0" borderId="99" xfId="0" applyNumberFormat="1" applyBorder="1"/>
    <xf numFmtId="0" fontId="34" fillId="47" borderId="51" xfId="0" applyFont="1" applyFill="1" applyBorder="1"/>
    <xf numFmtId="10" fontId="0" fillId="0" borderId="39" xfId="1" applyNumberFormat="1" applyFont="1" applyBorder="1"/>
    <xf numFmtId="168" fontId="54" fillId="47" borderId="38" xfId="155" applyNumberFormat="1" applyFont="1" applyFill="1" applyBorder="1"/>
    <xf numFmtId="10" fontId="3" fillId="0" borderId="39" xfId="1" applyNumberFormat="1" applyFont="1" applyBorder="1"/>
    <xf numFmtId="0" fontId="5" fillId="5" borderId="40" xfId="0" applyFont="1" applyFill="1" applyBorder="1"/>
    <xf numFmtId="168" fontId="5" fillId="5" borderId="41" xfId="155" applyNumberFormat="1" applyFont="1" applyFill="1" applyBorder="1"/>
    <xf numFmtId="3" fontId="5" fillId="5" borderId="41" xfId="155" applyNumberFormat="1" applyFont="1" applyFill="1" applyBorder="1"/>
    <xf numFmtId="10" fontId="5" fillId="5" borderId="42" xfId="155" applyNumberFormat="1" applyFont="1" applyFill="1" applyBorder="1"/>
    <xf numFmtId="0" fontId="34" fillId="48" borderId="80" xfId="0" applyFont="1" applyFill="1" applyBorder="1" applyAlignment="1">
      <alignment vertical="center"/>
    </xf>
    <xf numFmtId="0" fontId="36" fillId="48" borderId="81" xfId="0" applyFont="1" applyFill="1" applyBorder="1" applyAlignment="1">
      <alignment horizontal="center" vertical="center"/>
    </xf>
    <xf numFmtId="0" fontId="36" fillId="48" borderId="49" xfId="0" applyFont="1" applyFill="1" applyBorder="1" applyAlignment="1">
      <alignment horizontal="center" vertical="center"/>
    </xf>
    <xf numFmtId="0" fontId="36" fillId="48" borderId="82" xfId="0" applyFont="1" applyFill="1" applyBorder="1" applyAlignment="1">
      <alignment horizontal="center" vertical="center"/>
    </xf>
    <xf numFmtId="0" fontId="0" fillId="0" borderId="3" xfId="0" applyBorder="1"/>
    <xf numFmtId="169" fontId="0" fillId="0" borderId="3" xfId="155" applyNumberFormat="1" applyFont="1" applyBorder="1" applyProtection="1">
      <protection hidden="1"/>
    </xf>
    <xf numFmtId="10" fontId="0" fillId="0" borderId="3" xfId="1" applyNumberFormat="1" applyFont="1" applyBorder="1"/>
    <xf numFmtId="0" fontId="36" fillId="47" borderId="80" xfId="0" applyFont="1" applyFill="1" applyBorder="1"/>
    <xf numFmtId="169" fontId="36" fillId="47" borderId="81" xfId="155" applyNumberFormat="1" applyFont="1" applyFill="1" applyBorder="1" applyProtection="1">
      <protection hidden="1"/>
    </xf>
    <xf numFmtId="10" fontId="31" fillId="0" borderId="82" xfId="1" applyNumberFormat="1" applyFont="1" applyBorder="1"/>
    <xf numFmtId="0" fontId="55" fillId="49" borderId="51" xfId="0" applyFont="1" applyFill="1" applyBorder="1"/>
    <xf numFmtId="169" fontId="55" fillId="49" borderId="35" xfId="155" applyNumberFormat="1" applyFont="1" applyFill="1" applyBorder="1" applyProtection="1">
      <protection hidden="1"/>
    </xf>
    <xf numFmtId="10" fontId="5" fillId="5" borderId="37" xfId="155" applyNumberFormat="1" applyFont="1" applyFill="1" applyBorder="1"/>
    <xf numFmtId="0" fontId="55" fillId="49" borderId="38" xfId="0" applyFont="1" applyFill="1" applyBorder="1"/>
    <xf numFmtId="10" fontId="55" fillId="49" borderId="39" xfId="155" applyNumberFormat="1" applyFont="1" applyFill="1" applyBorder="1" applyAlignment="1" applyProtection="1">
      <alignment horizontal="right"/>
      <protection hidden="1"/>
    </xf>
    <xf numFmtId="0" fontId="55" fillId="49" borderId="40" xfId="0" applyFont="1" applyFill="1" applyBorder="1"/>
    <xf numFmtId="169" fontId="55" fillId="49" borderId="41" xfId="155" applyNumberFormat="1" applyFont="1" applyFill="1" applyBorder="1" applyProtection="1">
      <protection hidden="1"/>
    </xf>
    <xf numFmtId="10" fontId="55" fillId="49" borderId="42" xfId="155" applyNumberFormat="1" applyFont="1" applyFill="1" applyBorder="1" applyAlignment="1" applyProtection="1">
      <alignment horizontal="right"/>
      <protection hidden="1"/>
    </xf>
    <xf numFmtId="0" fontId="34" fillId="47" borderId="80" xfId="0" applyFont="1" applyFill="1" applyBorder="1" applyAlignment="1">
      <alignment wrapText="1"/>
    </xf>
    <xf numFmtId="0" fontId="36" fillId="47" borderId="81" xfId="0" applyFont="1" applyFill="1" applyBorder="1" applyAlignment="1">
      <alignment horizontal="center" vertical="center"/>
    </xf>
    <xf numFmtId="0" fontId="0" fillId="0" borderId="51" xfId="0" applyBorder="1"/>
    <xf numFmtId="169" fontId="0" fillId="0" borderId="35" xfId="155" applyNumberFormat="1" applyFont="1" applyBorder="1" applyProtection="1">
      <protection hidden="1"/>
    </xf>
    <xf numFmtId="10" fontId="0" fillId="0" borderId="37" xfId="155" applyNumberFormat="1" applyFont="1" applyBorder="1"/>
    <xf numFmtId="0" fontId="67" fillId="48" borderId="83" xfId="0" applyFont="1" applyFill="1" applyBorder="1" applyAlignment="1">
      <alignment horizontal="center" vertical="center" wrapText="1"/>
    </xf>
    <xf numFmtId="0" fontId="67" fillId="48" borderId="5" xfId="0" applyFont="1" applyFill="1" applyBorder="1" applyAlignment="1">
      <alignment horizontal="center" vertical="center" wrapText="1"/>
    </xf>
    <xf numFmtId="170" fontId="67" fillId="48" borderId="5" xfId="0" applyNumberFormat="1" applyFont="1" applyFill="1" applyBorder="1" applyAlignment="1">
      <alignment horizontal="center" vertical="center" wrapText="1"/>
    </xf>
    <xf numFmtId="0" fontId="67" fillId="48" borderId="100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50" fillId="0" borderId="1" xfId="0" applyNumberFormat="1" applyFont="1" applyBorder="1" applyAlignment="1">
      <alignment horizontal="center"/>
    </xf>
    <xf numFmtId="0" fontId="46" fillId="5" borderId="0" xfId="0" applyFont="1" applyFill="1"/>
    <xf numFmtId="10" fontId="63" fillId="0" borderId="101" xfId="1" applyNumberFormat="1" applyFont="1" applyFill="1" applyBorder="1" applyAlignment="1">
      <alignment horizontal="center" vertical="center" wrapText="1"/>
    </xf>
    <xf numFmtId="0" fontId="0" fillId="49" borderId="97" xfId="0" applyFill="1" applyBorder="1"/>
    <xf numFmtId="0" fontId="0" fillId="49" borderId="1" xfId="0" applyFill="1" applyBorder="1" applyAlignment="1">
      <alignment wrapText="1"/>
    </xf>
    <xf numFmtId="0" fontId="0" fillId="49" borderId="1" xfId="0" applyFill="1" applyBorder="1"/>
    <xf numFmtId="0" fontId="0" fillId="49" borderId="0" xfId="0" applyFill="1"/>
    <xf numFmtId="0" fontId="0" fillId="49" borderId="38" xfId="0" applyFill="1" applyBorder="1"/>
    <xf numFmtId="0" fontId="0" fillId="49" borderId="2" xfId="0" applyFill="1" applyBorder="1"/>
    <xf numFmtId="0" fontId="0" fillId="5" borderId="38" xfId="0" applyFill="1" applyBorder="1"/>
    <xf numFmtId="0" fontId="0" fillId="5" borderId="40" xfId="0" applyFill="1" applyBorder="1"/>
    <xf numFmtId="168" fontId="0" fillId="0" borderId="4" xfId="155" applyNumberFormat="1" applyFont="1" applyBorder="1"/>
    <xf numFmtId="10" fontId="0" fillId="0" borderId="99" xfId="1" applyNumberFormat="1" applyFont="1" applyBorder="1"/>
    <xf numFmtId="0" fontId="34" fillId="47" borderId="20" xfId="0" applyFont="1" applyFill="1" applyBorder="1"/>
    <xf numFmtId="10" fontId="69" fillId="0" borderId="1" xfId="1" applyNumberFormat="1" applyFont="1" applyBorder="1" applyAlignment="1">
      <alignment horizontal="center" vertical="center" wrapText="1"/>
    </xf>
    <xf numFmtId="10" fontId="69" fillId="9" borderId="1" xfId="1" applyNumberFormat="1" applyFont="1" applyFill="1" applyBorder="1" applyAlignment="1">
      <alignment horizontal="center" vertical="center" wrapText="1"/>
    </xf>
    <xf numFmtId="10" fontId="70" fillId="0" borderId="1" xfId="1" applyNumberFormat="1" applyFont="1" applyBorder="1" applyAlignment="1">
      <alignment horizontal="center" vertical="center" wrapText="1"/>
    </xf>
    <xf numFmtId="10" fontId="0" fillId="52" borderId="1" xfId="155" applyNumberFormat="1" applyFont="1" applyFill="1" applyBorder="1"/>
    <xf numFmtId="10" fontId="0" fillId="5" borderId="39" xfId="155" applyNumberFormat="1" applyFont="1" applyFill="1" applyBorder="1"/>
    <xf numFmtId="10" fontId="0" fillId="5" borderId="39" xfId="155" applyNumberFormat="1" applyFont="1" applyFill="1" applyBorder="1" applyProtection="1">
      <protection hidden="1"/>
    </xf>
    <xf numFmtId="10" fontId="0" fillId="5" borderId="1" xfId="1" applyNumberFormat="1" applyFont="1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/>
    </xf>
    <xf numFmtId="10" fontId="0" fillId="5" borderId="1" xfId="1" applyNumberFormat="1" applyFont="1" applyFill="1" applyBorder="1" applyAlignment="1">
      <alignment horizontal="center"/>
    </xf>
    <xf numFmtId="3" fontId="0" fillId="5" borderId="1" xfId="1" applyNumberFormat="1" applyFont="1" applyFill="1" applyBorder="1" applyAlignment="1">
      <alignment horizontal="center" vertical="center"/>
    </xf>
    <xf numFmtId="10" fontId="0" fillId="5" borderId="1" xfId="1" applyNumberFormat="1" applyFont="1" applyFill="1" applyBorder="1"/>
    <xf numFmtId="3" fontId="41" fillId="5" borderId="0" xfId="0" applyNumberFormat="1" applyFont="1" applyFill="1" applyAlignment="1">
      <alignment vertical="center" wrapText="1"/>
    </xf>
    <xf numFmtId="170" fontId="71" fillId="53" borderId="1" xfId="190" applyNumberFormat="1" applyFont="1" applyFill="1" applyBorder="1" applyAlignment="1">
      <alignment horizontal="center" vertical="center"/>
    </xf>
    <xf numFmtId="170" fontId="71" fillId="53" borderId="0" xfId="190" applyNumberFormat="1" applyFont="1" applyFill="1" applyAlignment="1">
      <alignment horizontal="center" vertical="center"/>
    </xf>
    <xf numFmtId="10" fontId="72" fillId="54" borderId="1" xfId="190" applyNumberFormat="1" applyFont="1" applyFill="1" applyBorder="1" applyAlignment="1">
      <alignment vertical="center" wrapText="1"/>
    </xf>
    <xf numFmtId="10" fontId="72" fillId="55" borderId="1" xfId="190" applyNumberFormat="1" applyFont="1" applyFill="1" applyBorder="1" applyAlignment="1">
      <alignment vertical="center" wrapText="1"/>
    </xf>
    <xf numFmtId="10" fontId="72" fillId="56" borderId="1" xfId="190" applyNumberFormat="1" applyFont="1" applyFill="1" applyBorder="1" applyAlignment="1">
      <alignment vertical="center" wrapText="1"/>
    </xf>
    <xf numFmtId="10" fontId="72" fillId="57" borderId="1" xfId="190" applyNumberFormat="1" applyFont="1" applyFill="1" applyBorder="1" applyAlignment="1">
      <alignment vertical="center" wrapText="1"/>
    </xf>
    <xf numFmtId="170" fontId="3" fillId="52" borderId="75" xfId="0" applyNumberFormat="1" applyFont="1" applyFill="1" applyBorder="1" applyAlignment="1">
      <alignment horizontal="center" vertical="center"/>
    </xf>
    <xf numFmtId="0" fontId="3" fillId="0" borderId="86" xfId="0" applyFont="1" applyBorder="1" applyAlignment="1">
      <alignment horizontal="center" vertical="center" wrapText="1"/>
    </xf>
    <xf numFmtId="0" fontId="3" fillId="0" borderId="9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9" xfId="0" applyNumberFormat="1" applyFont="1" applyFill="1" applyBorder="1" applyAlignment="1">
      <alignment horizontal="center" vertical="center"/>
    </xf>
    <xf numFmtId="170" fontId="3" fillId="9" borderId="90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0" fontId="51" fillId="0" borderId="54" xfId="258" applyBorder="1" applyAlignment="1" applyProtection="1">
      <alignment horizontal="left" vertical="center" wrapText="1"/>
      <protection locked="0"/>
    </xf>
    <xf numFmtId="0" fontId="51" fillId="0" borderId="55" xfId="258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>
      <alignment horizontal="left" vertical="center" wrapText="1"/>
    </xf>
    <xf numFmtId="0" fontId="53" fillId="0" borderId="42" xfId="0" applyFont="1" applyBorder="1" applyAlignment="1">
      <alignment horizontal="left" vertical="center" wrapText="1"/>
    </xf>
    <xf numFmtId="0" fontId="51" fillId="0" borderId="52" xfId="258" applyBorder="1" applyAlignment="1" applyProtection="1">
      <alignment horizontal="left" vertical="center" wrapText="1"/>
      <protection locked="0"/>
    </xf>
    <xf numFmtId="0" fontId="51" fillId="0" borderId="8" xfId="258" applyBorder="1" applyAlignment="1" applyProtection="1">
      <alignment horizontal="left" vertical="center" wrapText="1"/>
      <protection locked="0"/>
    </xf>
    <xf numFmtId="0" fontId="51" fillId="0" borderId="2" xfId="258" applyBorder="1" applyAlignment="1" applyProtection="1">
      <alignment horizontal="left" vertical="center" wrapText="1"/>
      <protection locked="0"/>
    </xf>
    <xf numFmtId="0" fontId="53" fillId="0" borderId="1" xfId="0" applyFont="1" applyBorder="1" applyAlignment="1">
      <alignment horizontal="left" vertical="center" wrapText="1"/>
    </xf>
    <xf numFmtId="0" fontId="53" fillId="0" borderId="39" xfId="0" applyFont="1" applyBorder="1" applyAlignment="1">
      <alignment horizontal="left" vertical="center" wrapText="1"/>
    </xf>
    <xf numFmtId="0" fontId="51" fillId="0" borderId="53" xfId="258" applyFill="1" applyBorder="1" applyAlignment="1" applyProtection="1">
      <alignment horizontal="left" vertical="center"/>
      <protection locked="0"/>
    </xf>
    <xf numFmtId="0" fontId="51" fillId="0" borderId="0" xfId="258" applyFill="1" applyBorder="1" applyAlignment="1" applyProtection="1">
      <alignment horizontal="left" vertical="center"/>
      <protection locked="0"/>
    </xf>
    <xf numFmtId="0" fontId="51" fillId="0" borderId="38" xfId="258" applyBorder="1" applyAlignment="1" applyProtection="1">
      <alignment horizontal="left" vertical="center" wrapText="1"/>
      <protection locked="0"/>
    </xf>
    <xf numFmtId="0" fontId="51" fillId="0" borderId="1" xfId="258" applyBorder="1" applyAlignment="1" applyProtection="1">
      <alignment horizontal="left" vertical="center" wrapText="1"/>
      <protection locked="0"/>
    </xf>
    <xf numFmtId="0" fontId="53" fillId="0" borderId="35" xfId="0" applyFont="1" applyBorder="1" applyAlignment="1">
      <alignment horizontal="left" vertical="center" wrapText="1"/>
    </xf>
    <xf numFmtId="0" fontId="53" fillId="0" borderId="37" xfId="0" applyFont="1" applyBorder="1" applyAlignment="1">
      <alignment horizontal="left" vertical="center" wrapText="1"/>
    </xf>
    <xf numFmtId="0" fontId="34" fillId="47" borderId="13" xfId="0" applyFont="1" applyFill="1" applyBorder="1" applyAlignment="1">
      <alignment horizontal="center" vertical="center" wrapText="1"/>
    </xf>
    <xf numFmtId="0" fontId="34" fillId="47" borderId="6" xfId="0" applyFont="1" applyFill="1" applyBorder="1" applyAlignment="1">
      <alignment horizontal="center" vertical="center" wrapText="1"/>
    </xf>
    <xf numFmtId="0" fontId="34" fillId="47" borderId="33" xfId="0" applyFont="1" applyFill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1" fillId="48" borderId="31" xfId="0" applyFont="1" applyFill="1" applyBorder="1" applyAlignment="1">
      <alignment horizontal="center" vertical="center" wrapText="1"/>
    </xf>
    <xf numFmtId="0" fontId="31" fillId="48" borderId="48" xfId="0" applyFont="1" applyFill="1" applyBorder="1" applyAlignment="1">
      <alignment horizontal="center" vertical="center" wrapText="1"/>
    </xf>
    <xf numFmtId="0" fontId="31" fillId="48" borderId="44" xfId="0" applyFont="1" applyFill="1" applyBorder="1" applyAlignment="1">
      <alignment horizontal="center" vertical="center" wrapText="1"/>
    </xf>
    <xf numFmtId="0" fontId="47" fillId="47" borderId="56" xfId="0" applyFont="1" applyFill="1" applyBorder="1" applyAlignment="1">
      <alignment horizontal="center" vertical="center" wrapText="1"/>
    </xf>
    <xf numFmtId="0" fontId="47" fillId="47" borderId="57" xfId="0" applyFont="1" applyFill="1" applyBorder="1" applyAlignment="1">
      <alignment horizontal="center" vertical="center" wrapText="1"/>
    </xf>
    <xf numFmtId="0" fontId="47" fillId="47" borderId="58" xfId="0" applyFont="1" applyFill="1" applyBorder="1" applyAlignment="1">
      <alignment horizontal="center" vertical="center" wrapText="1"/>
    </xf>
    <xf numFmtId="0" fontId="47" fillId="47" borderId="77" xfId="0" applyFont="1" applyFill="1" applyBorder="1" applyAlignment="1">
      <alignment horizontal="center" vertical="center" wrapText="1"/>
    </xf>
    <xf numFmtId="0" fontId="47" fillId="47" borderId="0" xfId="0" applyFont="1" applyFill="1" applyAlignment="1">
      <alignment horizontal="center" vertical="center" wrapText="1"/>
    </xf>
    <xf numFmtId="0" fontId="47" fillId="47" borderId="78" xfId="0" applyFont="1" applyFill="1" applyBorder="1" applyAlignment="1">
      <alignment horizontal="center" vertical="center" wrapText="1"/>
    </xf>
    <xf numFmtId="0" fontId="56" fillId="46" borderId="20" xfId="0" applyFont="1" applyFill="1" applyBorder="1" applyAlignment="1">
      <alignment horizontal="center" vertical="center"/>
    </xf>
    <xf numFmtId="0" fontId="56" fillId="46" borderId="15" xfId="0" applyFont="1" applyFill="1" applyBorder="1" applyAlignment="1">
      <alignment horizontal="center" vertical="center"/>
    </xf>
    <xf numFmtId="0" fontId="56" fillId="46" borderId="43" xfId="0" applyFont="1" applyFill="1" applyBorder="1" applyAlignment="1">
      <alignment horizontal="center" vertical="center"/>
    </xf>
    <xf numFmtId="0" fontId="35" fillId="47" borderId="13" xfId="0" applyFont="1" applyFill="1" applyBorder="1" applyAlignment="1">
      <alignment horizontal="center" vertical="center" wrapText="1"/>
    </xf>
    <xf numFmtId="0" fontId="35" fillId="47" borderId="6" xfId="0" applyFont="1" applyFill="1" applyBorder="1" applyAlignment="1">
      <alignment horizontal="center" vertical="center" wrapText="1"/>
    </xf>
    <xf numFmtId="0" fontId="35" fillId="47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4" fillId="50" borderId="13" xfId="0" applyFont="1" applyFill="1" applyBorder="1" applyAlignment="1">
      <alignment horizontal="center" vertical="center" wrapText="1"/>
    </xf>
    <xf numFmtId="0" fontId="34" fillId="50" borderId="6" xfId="0" applyFont="1" applyFill="1" applyBorder="1" applyAlignment="1">
      <alignment horizontal="center" vertical="center" wrapText="1"/>
    </xf>
    <xf numFmtId="0" fontId="34" fillId="50" borderId="33" xfId="0" applyFont="1" applyFill="1" applyBorder="1" applyAlignment="1">
      <alignment horizontal="center" vertical="center" wrapText="1"/>
    </xf>
    <xf numFmtId="0" fontId="35" fillId="47" borderId="65" xfId="0" applyFont="1" applyFill="1" applyBorder="1" applyAlignment="1">
      <alignment horizontal="center" vertical="center" wrapText="1"/>
    </xf>
    <xf numFmtId="0" fontId="35" fillId="47" borderId="66" xfId="0" applyFont="1" applyFill="1" applyBorder="1" applyAlignment="1">
      <alignment horizontal="center" vertical="center" wrapText="1"/>
    </xf>
    <xf numFmtId="0" fontId="35" fillId="47" borderId="67" xfId="0" applyFont="1" applyFill="1" applyBorder="1" applyAlignment="1">
      <alignment horizontal="center" vertical="center" wrapText="1"/>
    </xf>
    <xf numFmtId="0" fontId="35" fillId="47" borderId="85" xfId="0" applyFont="1" applyFill="1" applyBorder="1" applyAlignment="1">
      <alignment horizontal="center" vertical="center" wrapText="1"/>
    </xf>
    <xf numFmtId="0" fontId="35" fillId="47" borderId="3" xfId="0" applyFont="1" applyFill="1" applyBorder="1" applyAlignment="1">
      <alignment horizontal="center" vertical="center" wrapText="1"/>
    </xf>
    <xf numFmtId="0" fontId="35" fillId="47" borderId="68" xfId="0" applyFont="1" applyFill="1" applyBorder="1" applyAlignment="1">
      <alignment horizontal="center" vertical="center" wrapText="1"/>
    </xf>
    <xf numFmtId="0" fontId="35" fillId="47" borderId="69" xfId="0" applyFont="1" applyFill="1" applyBorder="1" applyAlignment="1">
      <alignment horizontal="center" vertical="center" wrapText="1"/>
    </xf>
    <xf numFmtId="0" fontId="35" fillId="47" borderId="56" xfId="0" applyFont="1" applyFill="1" applyBorder="1" applyAlignment="1">
      <alignment horizontal="center" vertical="center" wrapText="1"/>
    </xf>
    <xf numFmtId="0" fontId="35" fillId="47" borderId="57" xfId="0" applyFont="1" applyFill="1" applyBorder="1" applyAlignment="1">
      <alignment horizontal="center" vertical="center" wrapText="1"/>
    </xf>
    <xf numFmtId="0" fontId="35" fillId="47" borderId="58" xfId="0" applyFont="1" applyFill="1" applyBorder="1" applyAlignment="1">
      <alignment horizontal="center" vertical="center" wrapText="1"/>
    </xf>
    <xf numFmtId="0" fontId="35" fillId="47" borderId="77" xfId="0" applyFont="1" applyFill="1" applyBorder="1" applyAlignment="1">
      <alignment horizontal="center" vertical="center" wrapText="1"/>
    </xf>
    <xf numFmtId="0" fontId="35" fillId="47" borderId="0" xfId="0" applyFont="1" applyFill="1" applyAlignment="1">
      <alignment horizontal="center" vertical="center" wrapText="1"/>
    </xf>
    <xf numFmtId="0" fontId="35" fillId="47" borderId="59" xfId="0" applyFont="1" applyFill="1" applyBorder="1" applyAlignment="1">
      <alignment horizontal="center" vertical="center" wrapText="1"/>
    </xf>
    <xf numFmtId="0" fontId="35" fillId="47" borderId="60" xfId="0" applyFont="1" applyFill="1" applyBorder="1" applyAlignment="1">
      <alignment horizontal="center" vertical="center" wrapText="1"/>
    </xf>
    <xf numFmtId="0" fontId="30" fillId="49" borderId="74" xfId="0" applyFont="1" applyFill="1" applyBorder="1" applyAlignment="1">
      <alignment horizontal="left" vertical="center"/>
    </xf>
    <xf numFmtId="0" fontId="30" fillId="49" borderId="4" xfId="0" applyFont="1" applyFill="1" applyBorder="1" applyAlignment="1">
      <alignment horizontal="left" vertical="center"/>
    </xf>
    <xf numFmtId="0" fontId="30" fillId="49" borderId="35" xfId="0" applyFont="1" applyFill="1" applyBorder="1" applyAlignment="1">
      <alignment horizontal="left" vertical="center"/>
    </xf>
    <xf numFmtId="0" fontId="30" fillId="49" borderId="37" xfId="0" applyFont="1" applyFill="1" applyBorder="1" applyAlignment="1">
      <alignment horizontal="left" vertical="center"/>
    </xf>
    <xf numFmtId="0" fontId="30" fillId="49" borderId="62" xfId="0" applyFont="1" applyFill="1" applyBorder="1" applyAlignment="1">
      <alignment horizontal="left" vertical="center" wrapText="1"/>
    </xf>
    <xf numFmtId="0" fontId="30" fillId="49" borderId="63" xfId="0" applyFont="1" applyFill="1" applyBorder="1" applyAlignment="1">
      <alignment horizontal="left" vertical="center" wrapText="1"/>
    </xf>
    <xf numFmtId="0" fontId="30" fillId="49" borderId="64" xfId="0" applyFont="1" applyFill="1" applyBorder="1" applyAlignment="1">
      <alignment horizontal="left" vertical="center" wrapText="1"/>
    </xf>
    <xf numFmtId="0" fontId="35" fillId="49" borderId="31" xfId="0" applyFont="1" applyFill="1" applyBorder="1" applyAlignment="1">
      <alignment horizontal="left" vertical="center" wrapText="1"/>
    </xf>
    <xf numFmtId="0" fontId="35" fillId="49" borderId="0" xfId="0" applyFont="1" applyFill="1" applyAlignment="1">
      <alignment horizontal="left" vertical="center" wrapText="1"/>
    </xf>
    <xf numFmtId="0" fontId="35" fillId="49" borderId="48" xfId="0" applyFont="1" applyFill="1" applyBorder="1" applyAlignment="1">
      <alignment horizontal="left" vertical="center" wrapText="1"/>
    </xf>
    <xf numFmtId="0" fontId="35" fillId="49" borderId="44" xfId="0" applyFont="1" applyFill="1" applyBorder="1" applyAlignment="1">
      <alignment horizontal="left" vertical="center" wrapText="1"/>
    </xf>
    <xf numFmtId="0" fontId="35" fillId="49" borderId="45" xfId="0" applyFont="1" applyFill="1" applyBorder="1" applyAlignment="1">
      <alignment horizontal="left" vertical="center" wrapText="1"/>
    </xf>
    <xf numFmtId="0" fontId="35" fillId="49" borderId="61" xfId="0" applyFont="1" applyFill="1" applyBorder="1" applyAlignment="1">
      <alignment horizontal="left" vertical="center" wrapText="1"/>
    </xf>
    <xf numFmtId="0" fontId="35" fillId="49" borderId="46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80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4" xfId="0" applyFont="1" applyFill="1" applyBorder="1" applyAlignment="1">
      <alignment horizontal="center" vertical="center" wrapText="1"/>
    </xf>
    <xf numFmtId="0" fontId="2" fillId="2" borderId="8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8" fillId="2" borderId="47" xfId="0" applyFont="1" applyFill="1" applyBorder="1" applyAlignment="1">
      <alignment horizontal="left" vertical="center" wrapText="1"/>
    </xf>
    <xf numFmtId="0" fontId="58" fillId="2" borderId="75" xfId="0" applyFont="1" applyFill="1" applyBorder="1" applyAlignment="1">
      <alignment horizontal="left" vertical="center" wrapText="1"/>
    </xf>
    <xf numFmtId="0" fontId="58" fillId="2" borderId="3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left" vertical="center" wrapText="1"/>
    </xf>
    <xf numFmtId="0" fontId="35" fillId="5" borderId="6" xfId="0" applyFont="1" applyFill="1" applyBorder="1" applyAlignment="1">
      <alignment horizontal="left" vertical="center" wrapText="1"/>
    </xf>
    <xf numFmtId="0" fontId="35" fillId="5" borderId="33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8" fillId="6" borderId="47" xfId="0" applyFont="1" applyFill="1" applyBorder="1" applyAlignment="1">
      <alignment horizontal="left" vertical="center" wrapText="1"/>
    </xf>
    <xf numFmtId="0" fontId="58" fillId="6" borderId="75" xfId="0" applyFont="1" applyFill="1" applyBorder="1" applyAlignment="1">
      <alignment horizontal="left" vertical="center" wrapText="1"/>
    </xf>
    <xf numFmtId="0" fontId="58" fillId="6" borderId="36" xfId="0" applyFont="1" applyFill="1" applyBorder="1" applyAlignment="1">
      <alignment horizontal="left" vertical="center" wrapText="1"/>
    </xf>
    <xf numFmtId="0" fontId="57" fillId="6" borderId="9" xfId="0" applyFont="1" applyFill="1" applyBorder="1" applyAlignment="1">
      <alignment horizontal="center" vertical="center" wrapText="1"/>
    </xf>
    <xf numFmtId="0" fontId="57" fillId="6" borderId="10" xfId="0" applyFont="1" applyFill="1" applyBorder="1" applyAlignment="1">
      <alignment horizontal="center" vertical="center" wrapText="1"/>
    </xf>
    <xf numFmtId="0" fontId="57" fillId="6" borderId="17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 wrapText="1"/>
    </xf>
    <xf numFmtId="0" fontId="58" fillId="6" borderId="47" xfId="0" applyFont="1" applyFill="1" applyBorder="1" applyAlignment="1">
      <alignment horizontal="center" vertical="center" wrapText="1"/>
    </xf>
    <xf numFmtId="0" fontId="58" fillId="6" borderId="75" xfId="0" applyFont="1" applyFill="1" applyBorder="1" applyAlignment="1">
      <alignment horizontal="center" vertical="center" wrapText="1"/>
    </xf>
    <xf numFmtId="0" fontId="58" fillId="6" borderId="36" xfId="0" applyFont="1" applyFill="1" applyBorder="1" applyAlignment="1">
      <alignment horizontal="center" vertical="center" wrapText="1"/>
    </xf>
    <xf numFmtId="0" fontId="59" fillId="46" borderId="7" xfId="0" applyFont="1" applyFill="1" applyBorder="1" applyAlignment="1">
      <alignment horizontal="left" vertical="center" wrapText="1"/>
    </xf>
    <xf numFmtId="0" fontId="59" fillId="46" borderId="8" xfId="0" applyFont="1" applyFill="1" applyBorder="1" applyAlignment="1">
      <alignment horizontal="left" vertical="center" wrapText="1"/>
    </xf>
    <xf numFmtId="0" fontId="59" fillId="46" borderId="2" xfId="0" applyFont="1" applyFill="1" applyBorder="1" applyAlignment="1">
      <alignment horizontal="left" vertical="center" wrapText="1"/>
    </xf>
    <xf numFmtId="0" fontId="59" fillId="46" borderId="1" xfId="0" applyFont="1" applyFill="1" applyBorder="1" applyAlignment="1">
      <alignment horizontal="left" vertical="center" wrapText="1"/>
    </xf>
    <xf numFmtId="0" fontId="59" fillId="46" borderId="39" xfId="0" applyFont="1" applyFill="1" applyBorder="1" applyAlignment="1">
      <alignment horizontal="left" vertical="center" wrapText="1"/>
    </xf>
    <xf numFmtId="0" fontId="58" fillId="2" borderId="50" xfId="0" applyFont="1" applyFill="1" applyBorder="1" applyAlignment="1">
      <alignment horizontal="left" vertical="center" wrapText="1"/>
    </xf>
    <xf numFmtId="0" fontId="58" fillId="2" borderId="48" xfId="0" applyFont="1" applyFill="1" applyBorder="1" applyAlignment="1">
      <alignment horizontal="left" vertical="center" wrapText="1"/>
    </xf>
    <xf numFmtId="0" fontId="58" fillId="2" borderId="4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8" fillId="2" borderId="11" xfId="0" applyFont="1" applyFill="1" applyBorder="1" applyAlignment="1">
      <alignment horizontal="left" vertical="center" wrapText="1"/>
    </xf>
    <xf numFmtId="0" fontId="58" fillId="2" borderId="12" xfId="0" applyFont="1" applyFill="1" applyBorder="1" applyAlignment="1">
      <alignment horizontal="left" vertical="center" wrapText="1"/>
    </xf>
    <xf numFmtId="0" fontId="58" fillId="2" borderId="7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8" fillId="6" borderId="7" xfId="0" applyFont="1" applyFill="1" applyBorder="1" applyAlignment="1">
      <alignment horizontal="left" vertical="center" wrapText="1"/>
    </xf>
    <xf numFmtId="0" fontId="58" fillId="6" borderId="8" xfId="0" applyFont="1" applyFill="1" applyBorder="1" applyAlignment="1">
      <alignment horizontal="left" vertical="center" wrapText="1"/>
    </xf>
    <xf numFmtId="0" fontId="58" fillId="6" borderId="2" xfId="0" applyFont="1" applyFill="1" applyBorder="1" applyAlignment="1">
      <alignment horizontal="left" vertical="center" wrapText="1"/>
    </xf>
    <xf numFmtId="0" fontId="64" fillId="2" borderId="18" xfId="0" applyFont="1" applyFill="1" applyBorder="1" applyAlignment="1">
      <alignment horizontal="left" vertical="center" wrapText="1"/>
    </xf>
    <xf numFmtId="0" fontId="64" fillId="2" borderId="0" xfId="0" applyFont="1" applyFill="1" applyAlignment="1">
      <alignment horizontal="left" vertical="center" wrapText="1"/>
    </xf>
    <xf numFmtId="0" fontId="58" fillId="6" borderId="7" xfId="0" applyFont="1" applyFill="1" applyBorder="1" applyAlignment="1">
      <alignment horizontal="center" vertical="center" wrapText="1"/>
    </xf>
    <xf numFmtId="0" fontId="58" fillId="6" borderId="8" xfId="0" applyFont="1" applyFill="1" applyBorder="1" applyAlignment="1">
      <alignment horizontal="center" vertical="center" wrapText="1"/>
    </xf>
    <xf numFmtId="0" fontId="58" fillId="6" borderId="2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left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left" vertical="center" wrapText="1"/>
    </xf>
    <xf numFmtId="0" fontId="58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8" fillId="2" borderId="18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 vertical="center" wrapText="1"/>
    </xf>
    <xf numFmtId="0" fontId="58" fillId="2" borderId="11" xfId="0" applyFont="1" applyFill="1" applyBorder="1" applyAlignment="1">
      <alignment horizontal="center" vertical="center" wrapText="1"/>
    </xf>
    <xf numFmtId="0" fontId="58" fillId="2" borderId="12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left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8" fillId="2" borderId="2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left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58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4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E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EE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solid">
          <fgColor indexed="64"/>
          <bgColor rgb="FFFFFF00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solid">
          <fgColor indexed="64"/>
          <bgColor rgb="FFFFFF00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92D050"/>
      <color rgb="FFFF000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3082068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3218544</xdr:colOff>
      <xdr:row>0</xdr:row>
      <xdr:rowOff>97381</xdr:rowOff>
    </xdr:from>
    <xdr:to>
      <xdr:col>14</xdr:col>
      <xdr:colOff>420380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JUNIO 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3243263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10</xdr:col>
      <xdr:colOff>1176336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56</xdr:row>
      <xdr:rowOff>34844</xdr:rowOff>
    </xdr:from>
    <xdr:to>
      <xdr:col>1</xdr:col>
      <xdr:colOff>508260</xdr:colOff>
      <xdr:row>56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250470</xdr:colOff>
      <xdr:row>49</xdr:row>
      <xdr:rowOff>7501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8941" y="9309344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JUNIO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  <xdr:oneCellAnchor>
    <xdr:from>
      <xdr:col>1</xdr:col>
      <xdr:colOff>22858</xdr:colOff>
      <xdr:row>192</xdr:row>
      <xdr:rowOff>156264</xdr:rowOff>
    </xdr:from>
    <xdr:ext cx="225425" cy="339725"/>
    <xdr:pic>
      <xdr:nvPicPr>
        <xdr:cNvPr id="3" name="image2.png">
          <a:extLst>
            <a:ext uri="{FF2B5EF4-FFF2-40B4-BE49-F238E27FC236}">
              <a16:creationId xmlns:a16="http://schemas.microsoft.com/office/drawing/2014/main" id="{40C8DA39-0797-431F-8774-3A0D66355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2418" y="3301370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209</xdr:row>
      <xdr:rowOff>176108</xdr:rowOff>
    </xdr:from>
    <xdr:ext cx="225425" cy="339725"/>
    <xdr:pic>
      <xdr:nvPicPr>
        <xdr:cNvPr id="4" name="image2.png">
          <a:extLst>
            <a:ext uri="{FF2B5EF4-FFF2-40B4-BE49-F238E27FC236}">
              <a16:creationId xmlns:a16="http://schemas.microsoft.com/office/drawing/2014/main" id="{E4FA67A0-8C80-49A6-B7DA-4B3C2CD2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184" y="36771158"/>
          <a:ext cx="225425" cy="3397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JUNIO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5194" y="174433"/>
          <a:ext cx="830855" cy="893154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artItem="1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N58" totalsRowShown="0" headerRowDxfId="1457" dataDxfId="1455" headerRowBorderDxfId="1456" tableBorderDxfId="1454">
  <autoFilter ref="C7:N58" xr:uid="{FB8C3654-2CDF-4C96-9D59-BEB1B63FA776}">
    <filterColumn colId="3">
      <filters>
        <filter val="Abril"/>
      </filters>
    </filterColumn>
  </autoFilter>
  <tableColumns count="12">
    <tableColumn id="10" xr3:uid="{F70B0B79-F96B-47CE-860C-C49D2FF110FD}" name="Agrupador" dataDxfId="1453" totalsRowDxfId="1452"/>
    <tableColumn id="12" xr3:uid="{C4E4960E-FCA2-4C0E-8F46-DD1ECF14B225}" name="Código del Indicador" dataDxfId="1451" totalsRowDxfId="1450"/>
    <tableColumn id="1" xr3:uid="{C928FC05-3678-4F28-ABCC-833B2AD0F364}" name="Indicador" dataDxfId="1449" totalsRowDxfId="1448"/>
    <tableColumn id="2" xr3:uid="{7B8F7F3C-D035-4EAC-A0DA-9BA3AA0E2865}" name="Mes" dataDxfId="1447" totalsRowDxfId="1446"/>
    <tableColumn id="3" xr3:uid="{29D5A00C-F7B0-456E-B4DE-FFF879591322}" name="Minimo baja" dataDxfId="1445" totalsRowDxfId="1444"/>
    <tableColumn id="4" xr3:uid="{6B39771F-B076-4FE2-98FF-889C19AAAFDD}" name="Máximo baja" dataDxfId="1443" totalsRowDxfId="1442"/>
    <tableColumn id="5" xr3:uid="{34BFDDFE-AF6A-4171-B40A-2B63D9385ECA}" name="Minimo vulnerable" dataDxfId="1441" totalsRowDxfId="1440" dataCellStyle="Porcentaje"/>
    <tableColumn id="6" xr3:uid="{0D400979-40A6-4381-8376-A4670A5CF9C9}" name="Máximo vulnerable" dataDxfId="1439" totalsRowDxfId="1438" dataCellStyle="Porcentaje"/>
    <tableColumn id="7" xr3:uid="{612D20BD-A9EB-409F-99D1-13690D6B665B}" name="Minimo Buena" dataDxfId="1437" totalsRowDxfId="1436" dataCellStyle="Porcentaje"/>
    <tableColumn id="8" xr3:uid="{1B45BB4C-F8EA-4E25-A49F-9090997E1E3C}" name="Maximo buena" dataDxfId="1435" totalsRowDxfId="1434" dataCellStyle="Porcentaje"/>
    <tableColumn id="9" xr3:uid="{D3E85C6C-2DCD-4958-885F-5778F4407E8E}" name="Superior al" dataDxfId="1433" totalsRowDxfId="1432" dataCellStyle="Porcentaje"/>
    <tableColumn id="11" xr3:uid="{87E45EFD-405E-4384-9602-DD0C35A9BE8E}" name="Columna1" dataDxfId="1431" totalsRowDxfId="1430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95" totalsRowShown="0" headerRowDxfId="1429" dataDxfId="1427" headerRowBorderDxfId="1428">
  <autoFilter ref="B18:K95" xr:uid="{DDF372D9-98BE-45DA-8734-F3674300638C}"/>
  <tableColumns count="10">
    <tableColumn id="1" xr3:uid="{F4E3958D-B8F8-4B27-BCB4-7E282F40DC49}" name="Agrupador" dataDxfId="1426"/>
    <tableColumn id="2" xr3:uid="{B9E7B72F-0CF7-4479-9C73-CF0D28E2D0ED}" name="Indicador" dataDxfId="1425"/>
    <tableColumn id="3" xr3:uid="{58053DB9-6E66-4B90-A9C7-6BB560CBFF32}" name="Mes" dataDxfId="1424">
      <calculatedColumnFormula>+'1. Semáforos Junio'!F$8</calculatedColumnFormula>
    </tableColumn>
    <tableColumn id="4" xr3:uid="{2E79F272-91EF-4255-9D73-2823EE6EC3E0}" name="Minimo baja" dataDxfId="1423" dataCellStyle="Porcentaje">
      <calculatedColumnFormula>+'1. Semáforos Junio'!G$8</calculatedColumnFormula>
    </tableColumn>
    <tableColumn id="5" xr3:uid="{4B942ED0-EDE0-4920-8E87-9B9FFB0F2613}" name="Máximo baja" dataDxfId="1422" dataCellStyle="Porcentaje">
      <calculatedColumnFormula>+'1. Semáforos Junio'!H$8</calculatedColumnFormula>
    </tableColumn>
    <tableColumn id="6" xr3:uid="{C6386155-ED83-4761-A710-53D689BBBF47}" name="Minimo vulnerable" dataDxfId="1421" dataCellStyle="Porcentaje">
      <calculatedColumnFormula>+'1. Semáforos Junio'!I$8</calculatedColumnFormula>
    </tableColumn>
    <tableColumn id="7" xr3:uid="{E405C6C7-A477-44A4-BE86-A119012B1EBC}" name="Máximo vulnerable" dataDxfId="1420" dataCellStyle="Porcentaje">
      <calculatedColumnFormula>+'1. Semáforos Junio'!J$8</calculatedColumnFormula>
    </tableColumn>
    <tableColumn id="8" xr3:uid="{0168AD01-9918-45DF-BD77-8B87D4B9E49A}" name="Minimo Buena" dataDxfId="1419" dataCellStyle="Porcentaje">
      <calculatedColumnFormula>+'1. Semáforos Junio'!K$8</calculatedColumnFormula>
    </tableColumn>
    <tableColumn id="9" xr3:uid="{A5A5A422-CF1B-4D17-8714-31598B493916}" name="Maximo buena" dataDxfId="1418" dataCellStyle="Porcentaje">
      <calculatedColumnFormula>+'1. Semáforos Junio'!L$8</calculatedColumnFormula>
    </tableColumn>
    <tableColumn id="10" xr3:uid="{1B3BCBF7-0E5D-4DEF-BE0B-926646192A44}" name="Superior al" dataDxfId="1417" dataCellStyle="Porcentaje">
      <calculatedColumnFormula>+'1. Semáforos Junio'!M$8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416" dataDxfId="1414" headerRowBorderDxfId="1415" tableBorderDxfId="1413" totalsRowBorderDxfId="1412">
  <tableColumns count="11">
    <tableColumn id="1" xr3:uid="{A357F710-A794-4BE5-B458-9B43455B945E}" name="Agrupador" dataDxfId="1411"/>
    <tableColumn id="2" xr3:uid="{2ADE59EC-689B-40B6-BF26-7E53C1A13B72}" name="Indicador" dataDxfId="1410"/>
    <tableColumn id="3" xr3:uid="{2B11D9CF-0383-46FA-B04B-80946044071C}" name="Mes" dataDxfId="1409"/>
    <tableColumn id="4" xr3:uid="{DE5963FE-1AE9-420B-92C9-F7FE41F2BE95}" name="Minimo baja" dataDxfId="1408"/>
    <tableColumn id="5" xr3:uid="{1208030C-504D-4AAB-A570-6E41C3924D3F}" name="Máximo baja" dataDxfId="1407"/>
    <tableColumn id="6" xr3:uid="{6BDFF4E2-E110-4215-BF7A-8E65A5C091CD}" name="Minimo vulnerable" dataDxfId="1406"/>
    <tableColumn id="7" xr3:uid="{6A67A3D4-B52C-4250-B6D6-9B8449A6A4EB}" name="Máximo vulnerable" dataDxfId="1405"/>
    <tableColumn id="8" xr3:uid="{36A812EF-B321-44E4-96FD-A0A6DD8EE02A}" name="Minimo Buena" dataDxfId="1404"/>
    <tableColumn id="9" xr3:uid="{FAF305E6-1797-4B3D-9894-9C0C8E0CB512}" name="Maximo buena" dataDxfId="1403"/>
    <tableColumn id="10" xr3:uid="{23D94D34-FFC2-4F69-AE4B-8A438DCBF560}" name="Superior al" dataDxfId="1402"/>
    <tableColumn id="11" xr3:uid="{DE0C0670-E4E4-4F67-9877-BB5D35347252}" name="Observación" dataDxfId="140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N60"/>
  <sheetViews>
    <sheetView showGridLines="0" showRowColHeaders="0" view="pageBreakPreview" topLeftCell="A2" zoomScale="70" zoomScaleNormal="59" zoomScaleSheetLayoutView="70" workbookViewId="0">
      <pane xSplit="6" ySplit="6" topLeftCell="G8" activePane="bottomRight" state="frozen"/>
      <selection activeCell="A2" sqref="A2"/>
      <selection pane="topRight" activeCell="G2" sqref="G2"/>
      <selection pane="bottomLeft" activeCell="A8" sqref="A8"/>
      <selection pane="bottomRight" activeCell="G28" sqref="G2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1.578125" customWidth="1"/>
    <col min="2" max="2" width="2.578125" style="133" customWidth="1"/>
    <col min="3" max="3" width="32.26171875" customWidth="1"/>
    <col min="4" max="4" width="12.41796875" hidden="1" customWidth="1"/>
    <col min="5" max="5" width="57.578125" customWidth="1"/>
    <col min="6" max="6" width="10.41796875" style="332" customWidth="1"/>
    <col min="7" max="13" width="13.578125" style="333" customWidth="1"/>
    <col min="14" max="14" width="1.578125" customWidth="1"/>
  </cols>
  <sheetData>
    <row r="1" spans="1:14" ht="58.15" customHeight="1" x14ac:dyDescent="0.55000000000000004">
      <c r="B1" s="303"/>
      <c r="C1" s="303"/>
      <c r="D1" s="303"/>
      <c r="E1" s="303"/>
      <c r="F1" s="304"/>
      <c r="G1" s="305"/>
      <c r="H1" s="305"/>
      <c r="I1" s="305"/>
      <c r="J1" s="305"/>
      <c r="K1" s="305"/>
      <c r="L1" s="305"/>
      <c r="M1" s="305"/>
      <c r="N1" s="303"/>
    </row>
    <row r="2" spans="1:14" x14ac:dyDescent="0.55000000000000004">
      <c r="B2" s="303"/>
      <c r="C2" s="303"/>
      <c r="D2" s="303"/>
      <c r="E2" s="303"/>
      <c r="F2" s="304"/>
      <c r="G2" s="305"/>
      <c r="H2" s="305"/>
      <c r="I2" s="305"/>
      <c r="J2" s="305"/>
      <c r="K2" s="305"/>
      <c r="L2" s="305"/>
      <c r="M2" s="305"/>
      <c r="N2" s="303"/>
    </row>
    <row r="3" spans="1:14" ht="58" customHeight="1" x14ac:dyDescent="0.55000000000000004">
      <c r="B3" s="303"/>
      <c r="C3" s="303"/>
      <c r="D3" s="303"/>
      <c r="E3" s="303"/>
      <c r="F3" s="304"/>
      <c r="G3" s="305"/>
      <c r="H3" s="305"/>
      <c r="I3" s="305"/>
      <c r="J3" s="305"/>
      <c r="K3" s="305"/>
      <c r="L3" s="305"/>
      <c r="M3" s="305"/>
      <c r="N3" s="303"/>
    </row>
    <row r="4" spans="1:14" ht="58" customHeight="1" thickBot="1" x14ac:dyDescent="0.6">
      <c r="A4" s="133"/>
      <c r="B4" s="303"/>
      <c r="C4" s="303"/>
      <c r="D4" s="303"/>
      <c r="E4" s="303"/>
      <c r="F4" s="304"/>
      <c r="G4" s="305"/>
      <c r="H4" s="305"/>
      <c r="I4" s="305"/>
      <c r="J4" s="305"/>
      <c r="K4" s="305"/>
      <c r="L4" s="305"/>
      <c r="M4" s="305"/>
      <c r="N4" s="303"/>
    </row>
    <row r="5" spans="1:14" x14ac:dyDescent="0.55000000000000004">
      <c r="B5" s="303"/>
      <c r="C5" s="474" t="s">
        <v>743</v>
      </c>
      <c r="D5" s="476" t="s">
        <v>744</v>
      </c>
      <c r="E5" s="478" t="s">
        <v>745</v>
      </c>
      <c r="F5" s="480" t="s">
        <v>746</v>
      </c>
      <c r="G5" s="482" t="s">
        <v>747</v>
      </c>
      <c r="H5" s="483"/>
      <c r="I5" s="484" t="s">
        <v>748</v>
      </c>
      <c r="J5" s="485"/>
      <c r="K5" s="473" t="s">
        <v>749</v>
      </c>
      <c r="L5" s="473"/>
      <c r="M5" s="306" t="s">
        <v>750</v>
      </c>
      <c r="N5" s="303"/>
    </row>
    <row r="6" spans="1:14" ht="14.7" thickBot="1" x14ac:dyDescent="0.6">
      <c r="B6" s="303"/>
      <c r="C6" s="475"/>
      <c r="D6" s="477"/>
      <c r="E6" s="479"/>
      <c r="F6" s="481"/>
      <c r="G6" s="307" t="s">
        <v>751</v>
      </c>
      <c r="H6" s="308" t="s">
        <v>752</v>
      </c>
      <c r="I6" s="309" t="s">
        <v>751</v>
      </c>
      <c r="J6" s="310" t="s">
        <v>752</v>
      </c>
      <c r="K6" s="311" t="s">
        <v>751</v>
      </c>
      <c r="L6" s="312" t="s">
        <v>752</v>
      </c>
      <c r="M6" s="313" t="s">
        <v>753</v>
      </c>
      <c r="N6" s="303"/>
    </row>
    <row r="7" spans="1:14" ht="16" hidden="1" customHeight="1" x14ac:dyDescent="0.6">
      <c r="B7" s="303"/>
      <c r="C7" s="314" t="s">
        <v>743</v>
      </c>
      <c r="D7" s="315" t="s">
        <v>744</v>
      </c>
      <c r="E7" s="315" t="s">
        <v>754</v>
      </c>
      <c r="F7" s="316" t="s">
        <v>746</v>
      </c>
      <c r="G7" s="317" t="s">
        <v>755</v>
      </c>
      <c r="H7" s="318" t="s">
        <v>756</v>
      </c>
      <c r="I7" s="319" t="s">
        <v>757</v>
      </c>
      <c r="J7" s="320" t="s">
        <v>758</v>
      </c>
      <c r="K7" s="321" t="s">
        <v>759</v>
      </c>
      <c r="L7" s="322" t="s">
        <v>760</v>
      </c>
      <c r="M7" s="323" t="s">
        <v>753</v>
      </c>
      <c r="N7" s="338" t="s">
        <v>863</v>
      </c>
    </row>
    <row r="8" spans="1:14" ht="14.5" customHeight="1" x14ac:dyDescent="0.55000000000000004">
      <c r="C8" s="444" t="s">
        <v>761</v>
      </c>
      <c r="D8" s="325" t="s">
        <v>762</v>
      </c>
      <c r="E8" s="445" t="s">
        <v>763</v>
      </c>
      <c r="F8" s="326" t="s">
        <v>765</v>
      </c>
      <c r="G8" s="270">
        <v>0</v>
      </c>
      <c r="H8" s="270">
        <v>0.62990000000000002</v>
      </c>
      <c r="I8" s="327">
        <v>0.63</v>
      </c>
      <c r="J8" s="327">
        <v>0.66990000000000005</v>
      </c>
      <c r="K8" s="328">
        <v>0.67</v>
      </c>
      <c r="L8" s="328">
        <v>0.70989999999999998</v>
      </c>
      <c r="M8" s="328">
        <v>0.70989999999999998</v>
      </c>
      <c r="N8" s="337"/>
    </row>
    <row r="9" spans="1:14" ht="14.5" customHeight="1" x14ac:dyDescent="0.55000000000000004">
      <c r="C9" s="444" t="s">
        <v>761</v>
      </c>
      <c r="D9" s="325" t="s">
        <v>769</v>
      </c>
      <c r="E9" s="445" t="s">
        <v>770</v>
      </c>
      <c r="F9" s="329" t="s">
        <v>765</v>
      </c>
      <c r="G9" s="270">
        <v>0</v>
      </c>
      <c r="H9" s="270">
        <v>0.39989999999999998</v>
      </c>
      <c r="I9" s="327">
        <v>0.4</v>
      </c>
      <c r="J9" s="327">
        <v>0.49990000000000001</v>
      </c>
      <c r="K9" s="328">
        <v>0.5</v>
      </c>
      <c r="L9" s="328">
        <v>1.0059</v>
      </c>
      <c r="M9" s="328">
        <v>1.0059</v>
      </c>
      <c r="N9" s="336"/>
    </row>
    <row r="10" spans="1:14" x14ac:dyDescent="0.55000000000000004">
      <c r="C10" s="444" t="s">
        <v>761</v>
      </c>
      <c r="D10" s="325" t="s">
        <v>771</v>
      </c>
      <c r="E10" s="445" t="s">
        <v>772</v>
      </c>
      <c r="F10" s="329" t="s">
        <v>765</v>
      </c>
      <c r="G10" s="270">
        <v>0</v>
      </c>
      <c r="H10" s="270">
        <v>0.51990000000000003</v>
      </c>
      <c r="I10" s="327">
        <v>0.52</v>
      </c>
      <c r="J10" s="327">
        <v>0.58989999999999998</v>
      </c>
      <c r="K10" s="328">
        <v>0.59</v>
      </c>
      <c r="L10" s="328">
        <v>0.86990000000000001</v>
      </c>
      <c r="M10" s="328">
        <v>0.86990000000000001</v>
      </c>
      <c r="N10" s="336"/>
    </row>
    <row r="11" spans="1:14" x14ac:dyDescent="0.55000000000000004">
      <c r="C11" s="444" t="s">
        <v>761</v>
      </c>
      <c r="D11" s="325" t="s">
        <v>773</v>
      </c>
      <c r="E11" s="445" t="s">
        <v>190</v>
      </c>
      <c r="F11" s="329" t="s">
        <v>765</v>
      </c>
      <c r="G11" s="270">
        <v>0</v>
      </c>
      <c r="H11" s="270">
        <v>0.90990000000000004</v>
      </c>
      <c r="I11" s="327">
        <v>0.91</v>
      </c>
      <c r="J11" s="327">
        <v>0.92989999999999995</v>
      </c>
      <c r="K11" s="328">
        <v>0.93</v>
      </c>
      <c r="L11" s="328">
        <v>1.0059</v>
      </c>
      <c r="M11" s="328">
        <v>1.0059</v>
      </c>
      <c r="N11" s="336"/>
    </row>
    <row r="12" spans="1:14" x14ac:dyDescent="0.55000000000000004">
      <c r="C12" s="444" t="s">
        <v>774</v>
      </c>
      <c r="D12" s="325" t="s">
        <v>775</v>
      </c>
      <c r="E12" s="445" t="s">
        <v>776</v>
      </c>
      <c r="F12" s="326" t="s">
        <v>765</v>
      </c>
      <c r="G12" s="270">
        <v>0</v>
      </c>
      <c r="H12" s="270">
        <v>0.2596</v>
      </c>
      <c r="I12" s="327">
        <v>0.25969999999999999</v>
      </c>
      <c r="J12" s="327">
        <v>0.51929999999999998</v>
      </c>
      <c r="K12" s="328">
        <v>0.51939999999999997</v>
      </c>
      <c r="L12" s="328">
        <v>1</v>
      </c>
      <c r="M12" s="328">
        <v>1</v>
      </c>
      <c r="N12" s="336"/>
    </row>
    <row r="13" spans="1:14" x14ac:dyDescent="0.55000000000000004">
      <c r="C13" s="444" t="s">
        <v>774</v>
      </c>
      <c r="D13" s="325" t="s">
        <v>777</v>
      </c>
      <c r="E13" s="445" t="s">
        <v>778</v>
      </c>
      <c r="F13" s="326" t="s">
        <v>765</v>
      </c>
      <c r="G13" s="270">
        <v>0</v>
      </c>
      <c r="H13" s="270">
        <v>0.26450000000000001</v>
      </c>
      <c r="I13" s="327">
        <v>0.2646</v>
      </c>
      <c r="J13" s="327">
        <v>0.52900000000000003</v>
      </c>
      <c r="K13" s="328">
        <v>0.52910000000000001</v>
      </c>
      <c r="L13" s="328">
        <v>1</v>
      </c>
      <c r="M13" s="328">
        <v>1</v>
      </c>
      <c r="N13" s="336"/>
    </row>
    <row r="14" spans="1:14" x14ac:dyDescent="0.55000000000000004">
      <c r="C14" s="444" t="s">
        <v>774</v>
      </c>
      <c r="D14" s="325" t="s">
        <v>779</v>
      </c>
      <c r="E14" s="445" t="s">
        <v>780</v>
      </c>
      <c r="F14" s="326" t="s">
        <v>765</v>
      </c>
      <c r="G14" s="270">
        <v>0</v>
      </c>
      <c r="H14" s="270">
        <v>0.23499999999999999</v>
      </c>
      <c r="I14" s="327">
        <v>0.25309999999999999</v>
      </c>
      <c r="J14" s="327">
        <v>0.50609999999999999</v>
      </c>
      <c r="K14" s="328">
        <v>0.50619999999999998</v>
      </c>
      <c r="L14" s="328">
        <v>1</v>
      </c>
      <c r="M14" s="328">
        <v>1</v>
      </c>
      <c r="N14" s="336"/>
    </row>
    <row r="15" spans="1:14" x14ac:dyDescent="0.55000000000000004">
      <c r="C15" s="444" t="s">
        <v>774</v>
      </c>
      <c r="D15" s="325" t="s">
        <v>781</v>
      </c>
      <c r="E15" s="445" t="s">
        <v>782</v>
      </c>
      <c r="F15" s="326" t="s">
        <v>765</v>
      </c>
      <c r="G15" s="270">
        <v>0</v>
      </c>
      <c r="H15" s="270">
        <v>0.27060000000000001</v>
      </c>
      <c r="I15" s="327">
        <v>0.2707</v>
      </c>
      <c r="J15" s="327">
        <v>0.5413</v>
      </c>
      <c r="K15" s="328">
        <v>0.54139999999999999</v>
      </c>
      <c r="L15" s="328">
        <v>1</v>
      </c>
      <c r="M15" s="328">
        <v>1</v>
      </c>
      <c r="N15" s="336"/>
    </row>
    <row r="16" spans="1:14" x14ac:dyDescent="0.55000000000000004">
      <c r="C16" s="444" t="s">
        <v>774</v>
      </c>
      <c r="D16" s="325" t="s">
        <v>783</v>
      </c>
      <c r="E16" s="445" t="s">
        <v>784</v>
      </c>
      <c r="F16" s="326" t="s">
        <v>765</v>
      </c>
      <c r="G16" s="270">
        <v>0</v>
      </c>
      <c r="H16" s="270">
        <v>0.26050000000000001</v>
      </c>
      <c r="I16" s="327">
        <v>0.2606</v>
      </c>
      <c r="J16" s="327">
        <v>0.52100000000000002</v>
      </c>
      <c r="K16" s="328">
        <v>0.52110000000000001</v>
      </c>
      <c r="L16" s="328">
        <v>1</v>
      </c>
      <c r="M16" s="328">
        <v>1</v>
      </c>
      <c r="N16" s="336"/>
    </row>
    <row r="17" spans="3:14" x14ac:dyDescent="0.55000000000000004">
      <c r="C17" s="444" t="s">
        <v>774</v>
      </c>
      <c r="D17" s="325" t="s">
        <v>785</v>
      </c>
      <c r="E17" s="445" t="s">
        <v>786</v>
      </c>
      <c r="F17" s="326" t="s">
        <v>765</v>
      </c>
      <c r="G17" s="270">
        <v>0</v>
      </c>
      <c r="H17" s="270">
        <v>0.28360000000000002</v>
      </c>
      <c r="I17" s="327">
        <v>0.28370000000000001</v>
      </c>
      <c r="J17" s="327">
        <v>0.56730000000000003</v>
      </c>
      <c r="K17" s="328">
        <v>0.56740000000000002</v>
      </c>
      <c r="L17" s="328">
        <v>1</v>
      </c>
      <c r="M17" s="328">
        <v>1</v>
      </c>
      <c r="N17" s="336"/>
    </row>
    <row r="18" spans="3:14" x14ac:dyDescent="0.55000000000000004">
      <c r="C18" s="444" t="s">
        <v>774</v>
      </c>
      <c r="D18" s="325" t="s">
        <v>787</v>
      </c>
      <c r="E18" s="445" t="s">
        <v>788</v>
      </c>
      <c r="F18" s="326" t="s">
        <v>765</v>
      </c>
      <c r="G18" s="270">
        <v>0</v>
      </c>
      <c r="H18" s="270">
        <v>0.45990000000000003</v>
      </c>
      <c r="I18" s="327">
        <v>0.46</v>
      </c>
      <c r="J18" s="327">
        <v>0.56989999999999996</v>
      </c>
      <c r="K18" s="328">
        <v>0.56999999999999995</v>
      </c>
      <c r="L18" s="328">
        <v>1</v>
      </c>
      <c r="M18" s="328">
        <v>1</v>
      </c>
      <c r="N18" s="336"/>
    </row>
    <row r="19" spans="3:14" x14ac:dyDescent="0.55000000000000004">
      <c r="C19" s="444" t="s">
        <v>774</v>
      </c>
      <c r="D19" s="325" t="s">
        <v>789</v>
      </c>
      <c r="E19" s="445" t="s">
        <v>790</v>
      </c>
      <c r="F19" s="326" t="s">
        <v>765</v>
      </c>
      <c r="G19" s="270">
        <v>0</v>
      </c>
      <c r="H19" s="270">
        <v>0.2727</v>
      </c>
      <c r="I19" s="327">
        <v>0.27279999999999999</v>
      </c>
      <c r="J19" s="327">
        <v>0.54559999999999997</v>
      </c>
      <c r="K19" s="328">
        <v>0.54569999999999996</v>
      </c>
      <c r="L19" s="328">
        <v>1</v>
      </c>
      <c r="M19" s="328">
        <v>1</v>
      </c>
      <c r="N19" s="336"/>
    </row>
    <row r="20" spans="3:14" x14ac:dyDescent="0.55000000000000004">
      <c r="C20" s="444" t="s">
        <v>791</v>
      </c>
      <c r="D20" s="325" t="s">
        <v>792</v>
      </c>
      <c r="E20" s="446" t="s">
        <v>793</v>
      </c>
      <c r="F20" s="326" t="s">
        <v>765</v>
      </c>
      <c r="G20" s="270">
        <v>0</v>
      </c>
      <c r="H20" s="270">
        <v>0.4199</v>
      </c>
      <c r="I20" s="327">
        <v>0.42</v>
      </c>
      <c r="J20" s="327">
        <v>0.49990000000000001</v>
      </c>
      <c r="K20" s="328">
        <v>0.5</v>
      </c>
      <c r="L20" s="328">
        <v>1</v>
      </c>
      <c r="M20" s="328">
        <v>1</v>
      </c>
      <c r="N20" s="336"/>
    </row>
    <row r="21" spans="3:14" x14ac:dyDescent="0.55000000000000004">
      <c r="C21" s="444" t="s">
        <v>791</v>
      </c>
      <c r="D21" s="325" t="s">
        <v>794</v>
      </c>
      <c r="E21" s="446" t="s">
        <v>795</v>
      </c>
      <c r="F21" s="326" t="s">
        <v>765</v>
      </c>
      <c r="G21" s="270">
        <v>0</v>
      </c>
      <c r="H21" s="270">
        <v>0.4199</v>
      </c>
      <c r="I21" s="327">
        <v>0.42</v>
      </c>
      <c r="J21" s="327">
        <v>0.49990000000000001</v>
      </c>
      <c r="K21" s="328">
        <v>0.5</v>
      </c>
      <c r="L21" s="328">
        <v>1</v>
      </c>
      <c r="M21" s="328">
        <v>1</v>
      </c>
      <c r="N21" s="336"/>
    </row>
    <row r="22" spans="3:14" x14ac:dyDescent="0.55000000000000004">
      <c r="C22" s="444" t="s">
        <v>791</v>
      </c>
      <c r="D22" s="325" t="s">
        <v>796</v>
      </c>
      <c r="E22" s="446" t="s">
        <v>797</v>
      </c>
      <c r="F22" s="326" t="s">
        <v>765</v>
      </c>
      <c r="G22" s="270">
        <v>0</v>
      </c>
      <c r="H22" s="270">
        <v>0.4199</v>
      </c>
      <c r="I22" s="327">
        <v>0.42</v>
      </c>
      <c r="J22" s="327">
        <v>0.49990000000000001</v>
      </c>
      <c r="K22" s="328">
        <v>0.5</v>
      </c>
      <c r="L22" s="328">
        <v>1</v>
      </c>
      <c r="M22" s="328">
        <v>1</v>
      </c>
      <c r="N22" s="336"/>
    </row>
    <row r="23" spans="3:14" x14ac:dyDescent="0.55000000000000004">
      <c r="C23" s="444" t="s">
        <v>791</v>
      </c>
      <c r="D23" s="325" t="s">
        <v>798</v>
      </c>
      <c r="E23" s="446" t="s">
        <v>799</v>
      </c>
      <c r="F23" s="326" t="s">
        <v>765</v>
      </c>
      <c r="G23" s="270">
        <v>0</v>
      </c>
      <c r="H23" s="270">
        <v>0.4199</v>
      </c>
      <c r="I23" s="327">
        <v>0.42</v>
      </c>
      <c r="J23" s="327">
        <v>0.49990000000000001</v>
      </c>
      <c r="K23" s="328">
        <v>0.5</v>
      </c>
      <c r="L23" s="328">
        <v>1</v>
      </c>
      <c r="M23" s="328">
        <v>1</v>
      </c>
      <c r="N23" s="336"/>
    </row>
    <row r="24" spans="3:14" x14ac:dyDescent="0.55000000000000004">
      <c r="C24" s="444" t="s">
        <v>791</v>
      </c>
      <c r="D24" s="325" t="s">
        <v>800</v>
      </c>
      <c r="E24" s="446" t="s">
        <v>801</v>
      </c>
      <c r="F24" s="329" t="s">
        <v>765</v>
      </c>
      <c r="G24" s="270">
        <v>0</v>
      </c>
      <c r="H24" s="270">
        <v>0.4199</v>
      </c>
      <c r="I24" s="327">
        <v>0.42</v>
      </c>
      <c r="J24" s="327">
        <v>0.49990000000000001</v>
      </c>
      <c r="K24" s="328">
        <v>0.5</v>
      </c>
      <c r="L24" s="328">
        <v>1</v>
      </c>
      <c r="M24" s="328">
        <v>1</v>
      </c>
      <c r="N24" s="336"/>
    </row>
    <row r="25" spans="3:14" x14ac:dyDescent="0.55000000000000004">
      <c r="C25" s="444" t="s">
        <v>791</v>
      </c>
      <c r="D25" s="325" t="s">
        <v>802</v>
      </c>
      <c r="E25" s="446" t="s">
        <v>803</v>
      </c>
      <c r="F25" s="326" t="s">
        <v>765</v>
      </c>
      <c r="G25" s="270">
        <v>0</v>
      </c>
      <c r="H25" s="270">
        <v>0.4199</v>
      </c>
      <c r="I25" s="327">
        <v>0.42</v>
      </c>
      <c r="J25" s="327">
        <v>0.49990000000000001</v>
      </c>
      <c r="K25" s="328">
        <v>0.5</v>
      </c>
      <c r="L25" s="328">
        <v>1</v>
      </c>
      <c r="M25" s="328">
        <v>1</v>
      </c>
      <c r="N25" s="336"/>
    </row>
    <row r="26" spans="3:14" x14ac:dyDescent="0.55000000000000004">
      <c r="C26" s="444" t="s">
        <v>791</v>
      </c>
      <c r="D26" s="325" t="s">
        <v>804</v>
      </c>
      <c r="E26" s="446" t="s">
        <v>805</v>
      </c>
      <c r="F26" s="326" t="s">
        <v>765</v>
      </c>
      <c r="G26" s="270">
        <v>0</v>
      </c>
      <c r="H26" s="270">
        <v>0.4199</v>
      </c>
      <c r="I26" s="327">
        <v>0.42</v>
      </c>
      <c r="J26" s="327">
        <v>0.49990000000000001</v>
      </c>
      <c r="K26" s="328">
        <v>0.5</v>
      </c>
      <c r="L26" s="328">
        <v>1</v>
      </c>
      <c r="M26" s="328">
        <v>1</v>
      </c>
      <c r="N26" s="336"/>
    </row>
    <row r="27" spans="3:14" x14ac:dyDescent="0.55000000000000004">
      <c r="C27" s="444" t="s">
        <v>806</v>
      </c>
      <c r="D27" s="330" t="s">
        <v>807</v>
      </c>
      <c r="E27" s="446" t="s">
        <v>255</v>
      </c>
      <c r="F27" s="32"/>
      <c r="G27" s="270"/>
      <c r="H27" s="270"/>
      <c r="I27" s="327"/>
      <c r="J27" s="327"/>
      <c r="K27" s="328"/>
      <c r="L27" s="328"/>
      <c r="M27" s="328"/>
      <c r="N27" s="336"/>
    </row>
    <row r="28" spans="3:14" x14ac:dyDescent="0.55000000000000004">
      <c r="C28" s="444" t="s">
        <v>806</v>
      </c>
      <c r="D28" s="330" t="s">
        <v>808</v>
      </c>
      <c r="E28" s="446" t="s">
        <v>256</v>
      </c>
      <c r="F28" s="331"/>
      <c r="G28" s="270"/>
      <c r="H28" s="270"/>
      <c r="I28" s="327"/>
      <c r="J28" s="327"/>
      <c r="K28" s="328"/>
      <c r="L28" s="328"/>
      <c r="M28" s="328"/>
      <c r="N28" s="336"/>
    </row>
    <row r="29" spans="3:14" x14ac:dyDescent="0.55000000000000004">
      <c r="C29" s="444" t="s">
        <v>806</v>
      </c>
      <c r="D29" s="330" t="s">
        <v>810</v>
      </c>
      <c r="E29" s="446" t="s">
        <v>382</v>
      </c>
      <c r="F29" s="331"/>
      <c r="G29" s="270"/>
      <c r="H29" s="270"/>
      <c r="I29" s="327"/>
      <c r="J29" s="327"/>
      <c r="K29" s="328"/>
      <c r="L29" s="328"/>
      <c r="M29" s="328"/>
      <c r="N29" s="336"/>
    </row>
    <row r="30" spans="3:14" x14ac:dyDescent="0.55000000000000004">
      <c r="C30" s="444" t="s">
        <v>806</v>
      </c>
      <c r="D30" s="330"/>
      <c r="E30" s="446"/>
      <c r="F30" s="331"/>
      <c r="G30" s="270"/>
      <c r="H30" s="270"/>
      <c r="I30" s="327"/>
      <c r="J30" s="327"/>
      <c r="K30" s="328"/>
      <c r="L30" s="328"/>
      <c r="M30" s="328"/>
      <c r="N30" s="336"/>
    </row>
    <row r="31" spans="3:14" x14ac:dyDescent="0.55000000000000004">
      <c r="C31" s="444" t="s">
        <v>811</v>
      </c>
      <c r="D31" s="330" t="s">
        <v>809</v>
      </c>
      <c r="E31" s="446" t="s">
        <v>268</v>
      </c>
      <c r="F31" s="32" t="s">
        <v>765</v>
      </c>
      <c r="G31" s="270">
        <v>0</v>
      </c>
      <c r="H31" s="270">
        <v>0.24990000000000001</v>
      </c>
      <c r="I31" s="327">
        <v>0.25</v>
      </c>
      <c r="J31" s="327">
        <v>0.34989999999999999</v>
      </c>
      <c r="K31" s="328">
        <v>0.35</v>
      </c>
      <c r="L31" s="328">
        <v>0.99990000000000001</v>
      </c>
      <c r="M31" s="328">
        <v>1</v>
      </c>
      <c r="N31" s="336"/>
    </row>
    <row r="32" spans="3:14" x14ac:dyDescent="0.55000000000000004">
      <c r="C32" s="444" t="s">
        <v>811</v>
      </c>
      <c r="D32" s="330" t="s">
        <v>810</v>
      </c>
      <c r="E32" s="446" t="s">
        <v>812</v>
      </c>
      <c r="F32" s="32" t="s">
        <v>765</v>
      </c>
      <c r="G32" s="270">
        <v>0</v>
      </c>
      <c r="H32" s="270">
        <v>0.19990000000000002</v>
      </c>
      <c r="I32" s="327">
        <v>0.1</v>
      </c>
      <c r="J32" s="327">
        <v>0.19990000000000002</v>
      </c>
      <c r="K32" s="328">
        <v>0.2</v>
      </c>
      <c r="L32" s="328">
        <v>0.99990000000000001</v>
      </c>
      <c r="M32" s="328">
        <v>1</v>
      </c>
      <c r="N32" s="336"/>
    </row>
    <row r="33" spans="3:14" x14ac:dyDescent="0.55000000000000004">
      <c r="C33" s="444" t="s">
        <v>811</v>
      </c>
      <c r="D33" s="330" t="s">
        <v>813</v>
      </c>
      <c r="E33" s="446" t="s">
        <v>266</v>
      </c>
      <c r="F33" s="32" t="s">
        <v>765</v>
      </c>
      <c r="G33" s="270">
        <v>0</v>
      </c>
      <c r="H33" s="270">
        <v>4.99E-2</v>
      </c>
      <c r="I33" s="327">
        <v>0.05</v>
      </c>
      <c r="J33" s="327">
        <v>7.0900000000000005E-2</v>
      </c>
      <c r="K33" s="328">
        <v>7.1000000000000008E-2</v>
      </c>
      <c r="L33" s="328">
        <v>0.99990000000000001</v>
      </c>
      <c r="M33" s="328">
        <v>1</v>
      </c>
      <c r="N33" s="336"/>
    </row>
    <row r="34" spans="3:14" x14ac:dyDescent="0.55000000000000004">
      <c r="C34" s="444" t="s">
        <v>814</v>
      </c>
      <c r="D34" s="32" t="s">
        <v>815</v>
      </c>
      <c r="E34" s="446" t="s">
        <v>816</v>
      </c>
      <c r="F34" s="32" t="s">
        <v>765</v>
      </c>
      <c r="G34" s="270">
        <v>0</v>
      </c>
      <c r="H34" s="270">
        <v>0.57389999999999997</v>
      </c>
      <c r="I34" s="327">
        <v>0.57399999999999995</v>
      </c>
      <c r="J34" s="327">
        <v>0.64490000000000003</v>
      </c>
      <c r="K34" s="328">
        <v>0.64500000000000002</v>
      </c>
      <c r="L34" s="328">
        <v>0.99990000000000001</v>
      </c>
      <c r="M34" s="328">
        <v>1</v>
      </c>
      <c r="N34" s="336"/>
    </row>
    <row r="35" spans="3:14" x14ac:dyDescent="0.55000000000000004">
      <c r="C35" s="444" t="s">
        <v>814</v>
      </c>
      <c r="D35" s="32" t="s">
        <v>817</v>
      </c>
      <c r="E35" s="446" t="s">
        <v>818</v>
      </c>
      <c r="F35" s="32" t="s">
        <v>765</v>
      </c>
      <c r="G35" s="270">
        <v>0</v>
      </c>
      <c r="H35" s="270">
        <v>0.49390000000000001</v>
      </c>
      <c r="I35" s="327">
        <v>0.49399999999999999</v>
      </c>
      <c r="J35" s="327">
        <v>0.56489999999999996</v>
      </c>
      <c r="K35" s="328">
        <v>0.56499999999999995</v>
      </c>
      <c r="L35" s="328">
        <v>0.99990000000000001</v>
      </c>
      <c r="M35" s="328">
        <v>1</v>
      </c>
      <c r="N35" s="336"/>
    </row>
    <row r="36" spans="3:14" x14ac:dyDescent="0.55000000000000004">
      <c r="C36" s="444" t="s">
        <v>814</v>
      </c>
      <c r="D36" s="330" t="s">
        <v>819</v>
      </c>
      <c r="E36" s="448" t="s">
        <v>262</v>
      </c>
      <c r="F36" s="32" t="s">
        <v>765</v>
      </c>
      <c r="G36" s="270">
        <v>0</v>
      </c>
      <c r="H36" s="270">
        <v>0.69989999999999997</v>
      </c>
      <c r="I36" s="327">
        <v>0.7</v>
      </c>
      <c r="J36" s="327">
        <v>0.79990000000000006</v>
      </c>
      <c r="K36" s="328">
        <v>0.8</v>
      </c>
      <c r="L36" s="328">
        <v>0.99990000000000001</v>
      </c>
      <c r="M36" s="328">
        <v>1</v>
      </c>
      <c r="N36" s="336"/>
    </row>
    <row r="37" spans="3:14" x14ac:dyDescent="0.55000000000000004">
      <c r="C37" s="444" t="s">
        <v>814</v>
      </c>
      <c r="D37" s="330"/>
      <c r="E37" s="448" t="s">
        <v>370</v>
      </c>
      <c r="F37" s="32" t="s">
        <v>765</v>
      </c>
      <c r="G37" s="270">
        <v>0</v>
      </c>
      <c r="H37" s="270">
        <v>0.54890000000000005</v>
      </c>
      <c r="I37" s="327">
        <v>0.54900000000000004</v>
      </c>
      <c r="J37" s="327">
        <v>0.61990000000000001</v>
      </c>
      <c r="K37" s="328">
        <v>0.62</v>
      </c>
      <c r="L37" s="328">
        <v>0.99990000000000001</v>
      </c>
      <c r="M37" s="328">
        <v>1</v>
      </c>
      <c r="N37" s="336"/>
    </row>
    <row r="38" spans="3:14" x14ac:dyDescent="0.55000000000000004">
      <c r="C38" s="342" t="s">
        <v>814</v>
      </c>
      <c r="D38" s="330"/>
      <c r="E38" s="450" t="s">
        <v>263</v>
      </c>
      <c r="F38" s="32"/>
      <c r="G38" s="270"/>
      <c r="H38" s="270"/>
      <c r="I38" s="327"/>
      <c r="J38" s="327"/>
      <c r="K38" s="328"/>
      <c r="L38" s="328"/>
      <c r="M38" s="328"/>
      <c r="N38" s="336"/>
    </row>
    <row r="39" spans="3:14" ht="14.7" thickBot="1" x14ac:dyDescent="0.6">
      <c r="C39" s="343" t="s">
        <v>814</v>
      </c>
      <c r="D39" s="32" t="s">
        <v>263</v>
      </c>
      <c r="E39" s="451" t="s">
        <v>368</v>
      </c>
      <c r="F39" s="32"/>
      <c r="G39" s="270"/>
      <c r="H39" s="270"/>
      <c r="I39" s="327"/>
      <c r="J39" s="327"/>
      <c r="K39" s="328"/>
      <c r="L39" s="328"/>
      <c r="M39" s="328"/>
      <c r="N39" s="336"/>
    </row>
    <row r="40" spans="3:14" x14ac:dyDescent="0.55000000000000004">
      <c r="C40" s="444" t="s">
        <v>820</v>
      </c>
      <c r="D40" s="330" t="s">
        <v>821</v>
      </c>
      <c r="E40" s="446" t="s">
        <v>822</v>
      </c>
      <c r="F40" s="32" t="s">
        <v>765</v>
      </c>
      <c r="G40" s="270">
        <v>0</v>
      </c>
      <c r="H40" s="270">
        <v>0.2399</v>
      </c>
      <c r="I40" s="327">
        <v>0.24</v>
      </c>
      <c r="J40" s="327">
        <v>0.26989999999999997</v>
      </c>
      <c r="K40" s="328">
        <v>0.27</v>
      </c>
      <c r="L40" s="328">
        <v>1.0059</v>
      </c>
      <c r="M40" s="328">
        <v>1.0059</v>
      </c>
      <c r="N40" s="336"/>
    </row>
    <row r="41" spans="3:14" x14ac:dyDescent="0.55000000000000004">
      <c r="C41" s="444" t="s">
        <v>820</v>
      </c>
      <c r="D41" s="330" t="s">
        <v>823</v>
      </c>
      <c r="E41" s="446" t="s">
        <v>824</v>
      </c>
      <c r="F41" s="32" t="s">
        <v>765</v>
      </c>
      <c r="G41" s="270">
        <v>0</v>
      </c>
      <c r="H41" s="270">
        <v>0.4199</v>
      </c>
      <c r="I41" s="327">
        <v>0.42</v>
      </c>
      <c r="J41" s="327">
        <v>0.49990000000000001</v>
      </c>
      <c r="K41" s="328">
        <v>0.5</v>
      </c>
      <c r="L41" s="328">
        <v>1.0059</v>
      </c>
      <c r="M41" s="328">
        <v>1.0059</v>
      </c>
      <c r="N41" s="336"/>
    </row>
    <row r="42" spans="3:14" x14ac:dyDescent="0.55000000000000004">
      <c r="C42" s="444" t="s">
        <v>820</v>
      </c>
      <c r="D42" s="330" t="s">
        <v>825</v>
      </c>
      <c r="E42" s="446" t="s">
        <v>826</v>
      </c>
      <c r="F42" s="32" t="s">
        <v>765</v>
      </c>
      <c r="G42" s="270">
        <v>0</v>
      </c>
      <c r="H42" s="270">
        <v>0.32990000000000003</v>
      </c>
      <c r="I42" s="327">
        <v>0.33</v>
      </c>
      <c r="J42" s="327">
        <v>0.38990000000000002</v>
      </c>
      <c r="K42" s="328">
        <v>0.39</v>
      </c>
      <c r="L42" s="328">
        <v>1.0059</v>
      </c>
      <c r="M42" s="328">
        <v>1.0059</v>
      </c>
      <c r="N42" s="336"/>
    </row>
    <row r="43" spans="3:14" x14ac:dyDescent="0.55000000000000004">
      <c r="C43" s="444" t="s">
        <v>820</v>
      </c>
      <c r="D43" s="330" t="s">
        <v>827</v>
      </c>
      <c r="E43" s="446" t="s">
        <v>828</v>
      </c>
      <c r="F43" s="32" t="s">
        <v>765</v>
      </c>
      <c r="G43" s="270">
        <v>0</v>
      </c>
      <c r="H43" s="270">
        <v>0.4199</v>
      </c>
      <c r="I43" s="327">
        <v>0.42</v>
      </c>
      <c r="J43" s="327">
        <v>0.49990000000000001</v>
      </c>
      <c r="K43" s="328">
        <v>0.5</v>
      </c>
      <c r="L43" s="328">
        <v>1.0059</v>
      </c>
      <c r="M43" s="328">
        <v>1.0059</v>
      </c>
      <c r="N43" s="336"/>
    </row>
    <row r="44" spans="3:14" x14ac:dyDescent="0.55000000000000004">
      <c r="C44" s="444" t="s">
        <v>820</v>
      </c>
      <c r="D44" s="330" t="s">
        <v>829</v>
      </c>
      <c r="E44" s="446" t="s">
        <v>830</v>
      </c>
      <c r="F44" s="32" t="s">
        <v>765</v>
      </c>
      <c r="G44" s="270">
        <v>0</v>
      </c>
      <c r="H44" s="270">
        <v>0.37990000000000002</v>
      </c>
      <c r="I44" s="327">
        <v>0.38</v>
      </c>
      <c r="J44" s="327">
        <v>0.44990000000000002</v>
      </c>
      <c r="K44" s="328">
        <v>0.45</v>
      </c>
      <c r="L44" s="328">
        <v>1.0059</v>
      </c>
      <c r="M44" s="328">
        <v>1.0059</v>
      </c>
      <c r="N44" s="336"/>
    </row>
    <row r="45" spans="3:14" x14ac:dyDescent="0.55000000000000004">
      <c r="C45" s="444" t="s">
        <v>820</v>
      </c>
      <c r="D45" s="330" t="s">
        <v>831</v>
      </c>
      <c r="E45" s="446" t="s">
        <v>832</v>
      </c>
      <c r="F45" s="32" t="s">
        <v>765</v>
      </c>
      <c r="G45" s="270">
        <v>0</v>
      </c>
      <c r="H45" s="270">
        <v>4.8999999999999998E-3</v>
      </c>
      <c r="I45" s="327">
        <v>5.0000000000000001E-3</v>
      </c>
      <c r="J45" s="327">
        <v>9.9000000000000008E-3</v>
      </c>
      <c r="K45" s="328">
        <v>0.01</v>
      </c>
      <c r="L45" s="328">
        <v>1.0059</v>
      </c>
      <c r="M45" s="328">
        <v>1.0059</v>
      </c>
      <c r="N45" s="336"/>
    </row>
    <row r="46" spans="3:14" ht="14.1" customHeight="1" x14ac:dyDescent="0.55000000000000004">
      <c r="C46" s="444" t="s">
        <v>833</v>
      </c>
      <c r="D46" s="330" t="s">
        <v>834</v>
      </c>
      <c r="E46" s="449" t="s">
        <v>835</v>
      </c>
      <c r="F46" s="330" t="s">
        <v>765</v>
      </c>
      <c r="G46" s="270">
        <v>0</v>
      </c>
      <c r="H46" s="270">
        <v>0.26990000000000003</v>
      </c>
      <c r="I46" s="327">
        <v>0.27</v>
      </c>
      <c r="J46" s="327">
        <v>0.31990000000000002</v>
      </c>
      <c r="K46" s="328">
        <v>0.32</v>
      </c>
      <c r="L46" s="328">
        <v>1</v>
      </c>
      <c r="M46" s="328">
        <v>1</v>
      </c>
      <c r="N46" s="336"/>
    </row>
    <row r="47" spans="3:14" ht="13.5" customHeight="1" x14ac:dyDescent="0.55000000000000004">
      <c r="C47" s="444" t="s">
        <v>833</v>
      </c>
      <c r="D47" s="330" t="s">
        <v>836</v>
      </c>
      <c r="E47" s="449" t="s">
        <v>837</v>
      </c>
      <c r="F47" s="330" t="s">
        <v>765</v>
      </c>
      <c r="G47" s="270">
        <v>0</v>
      </c>
      <c r="H47" s="270">
        <v>0.26990000000000003</v>
      </c>
      <c r="I47" s="327">
        <v>0.27</v>
      </c>
      <c r="J47" s="327">
        <v>0.31990000000000002</v>
      </c>
      <c r="K47" s="328">
        <v>0.32</v>
      </c>
      <c r="L47" s="328">
        <v>1</v>
      </c>
      <c r="M47" s="328">
        <v>1</v>
      </c>
      <c r="N47" s="336"/>
    </row>
    <row r="48" spans="3:14" x14ac:dyDescent="0.55000000000000004">
      <c r="C48" s="444" t="s">
        <v>833</v>
      </c>
      <c r="D48" s="330" t="s">
        <v>838</v>
      </c>
      <c r="E48" s="449" t="s">
        <v>839</v>
      </c>
      <c r="F48" s="330" t="s">
        <v>765</v>
      </c>
      <c r="G48" s="270">
        <v>0</v>
      </c>
      <c r="H48" s="270">
        <v>0.26990000000000003</v>
      </c>
      <c r="I48" s="327">
        <v>0.27</v>
      </c>
      <c r="J48" s="327">
        <v>0.31990000000000002</v>
      </c>
      <c r="K48" s="328">
        <v>0.32</v>
      </c>
      <c r="L48" s="328">
        <v>1</v>
      </c>
      <c r="M48" s="328">
        <v>1</v>
      </c>
      <c r="N48" s="336"/>
    </row>
    <row r="49" spans="3:14" x14ac:dyDescent="0.55000000000000004">
      <c r="C49" s="444" t="s">
        <v>833</v>
      </c>
      <c r="D49" s="330" t="s">
        <v>840</v>
      </c>
      <c r="E49" s="449" t="s">
        <v>841</v>
      </c>
      <c r="F49" s="330" t="s">
        <v>765</v>
      </c>
      <c r="G49" s="270">
        <v>0</v>
      </c>
      <c r="H49" s="270">
        <v>0.26990000000000003</v>
      </c>
      <c r="I49" s="327">
        <v>0.27</v>
      </c>
      <c r="J49" s="327">
        <v>0.31990000000000002</v>
      </c>
      <c r="K49" s="328">
        <v>0.32</v>
      </c>
      <c r="L49" s="328">
        <v>1</v>
      </c>
      <c r="M49" s="328">
        <v>1</v>
      </c>
      <c r="N49" s="336"/>
    </row>
    <row r="50" spans="3:14" x14ac:dyDescent="0.55000000000000004">
      <c r="C50" s="444" t="s">
        <v>833</v>
      </c>
      <c r="D50" s="330" t="s">
        <v>842</v>
      </c>
      <c r="E50" s="449" t="s">
        <v>843</v>
      </c>
      <c r="F50" s="330" t="s">
        <v>765</v>
      </c>
      <c r="G50" s="270">
        <v>0</v>
      </c>
      <c r="H50" s="270">
        <v>0.26990000000000003</v>
      </c>
      <c r="I50" s="327">
        <v>0.27</v>
      </c>
      <c r="J50" s="327">
        <v>0.31990000000000002</v>
      </c>
      <c r="K50" s="328">
        <v>0.32</v>
      </c>
      <c r="L50" s="328">
        <v>1</v>
      </c>
      <c r="M50" s="328">
        <v>1</v>
      </c>
      <c r="N50" s="336"/>
    </row>
    <row r="51" spans="3:14" x14ac:dyDescent="0.55000000000000004">
      <c r="C51" s="444" t="s">
        <v>833</v>
      </c>
      <c r="D51" s="330" t="s">
        <v>844</v>
      </c>
      <c r="E51" s="449" t="s">
        <v>845</v>
      </c>
      <c r="F51" s="330" t="s">
        <v>765</v>
      </c>
      <c r="G51" s="270">
        <v>0</v>
      </c>
      <c r="H51" s="270">
        <v>0.26990000000000003</v>
      </c>
      <c r="I51" s="327">
        <v>0.27</v>
      </c>
      <c r="J51" s="327">
        <v>0.31990000000000002</v>
      </c>
      <c r="K51" s="328">
        <v>0.32</v>
      </c>
      <c r="L51" s="328">
        <v>1</v>
      </c>
      <c r="M51" s="328">
        <v>1</v>
      </c>
      <c r="N51" s="336"/>
    </row>
    <row r="52" spans="3:14" x14ac:dyDescent="0.55000000000000004">
      <c r="C52" s="444" t="s">
        <v>847</v>
      </c>
      <c r="D52" s="330" t="s">
        <v>848</v>
      </c>
      <c r="E52" s="446" t="s">
        <v>849</v>
      </c>
      <c r="F52" s="331" t="s">
        <v>765</v>
      </c>
      <c r="G52" s="270">
        <v>0</v>
      </c>
      <c r="H52" s="270">
        <v>0.62990000000000002</v>
      </c>
      <c r="I52" s="327">
        <v>0.63</v>
      </c>
      <c r="J52" s="327">
        <v>0.66990000000000005</v>
      </c>
      <c r="K52" s="328">
        <v>0.67</v>
      </c>
      <c r="L52" s="328">
        <v>0.7</v>
      </c>
      <c r="M52" s="328">
        <v>0.7</v>
      </c>
      <c r="N52" s="336"/>
    </row>
    <row r="53" spans="3:14" x14ac:dyDescent="0.55000000000000004">
      <c r="C53" s="444" t="s">
        <v>847</v>
      </c>
      <c r="D53" s="330" t="s">
        <v>850</v>
      </c>
      <c r="E53" s="446" t="s">
        <v>851</v>
      </c>
      <c r="F53" s="331" t="s">
        <v>765</v>
      </c>
      <c r="G53" s="270">
        <v>0</v>
      </c>
      <c r="H53" s="270">
        <v>0.34989999999999999</v>
      </c>
      <c r="I53" s="327">
        <v>0.35</v>
      </c>
      <c r="J53" s="327">
        <v>0.39990000000000003</v>
      </c>
      <c r="K53" s="328">
        <v>0.4</v>
      </c>
      <c r="L53" s="328">
        <v>1</v>
      </c>
      <c r="M53" s="328">
        <v>1</v>
      </c>
      <c r="N53" s="336"/>
    </row>
    <row r="54" spans="3:14" x14ac:dyDescent="0.55000000000000004">
      <c r="C54" s="444" t="s">
        <v>847</v>
      </c>
      <c r="D54" s="330" t="s">
        <v>852</v>
      </c>
      <c r="E54" s="446" t="s">
        <v>191</v>
      </c>
      <c r="F54" s="331" t="s">
        <v>765</v>
      </c>
      <c r="G54" s="270">
        <v>0</v>
      </c>
      <c r="H54" s="270">
        <v>0.43990000000000001</v>
      </c>
      <c r="I54" s="327">
        <v>0.44</v>
      </c>
      <c r="J54" s="327">
        <v>0.52990000000000004</v>
      </c>
      <c r="K54" s="328">
        <v>0.53</v>
      </c>
      <c r="L54" s="328">
        <v>0.96</v>
      </c>
      <c r="M54" s="328">
        <v>0.96</v>
      </c>
      <c r="N54" s="336"/>
    </row>
    <row r="55" spans="3:14" x14ac:dyDescent="0.55000000000000004">
      <c r="C55" s="444" t="s">
        <v>853</v>
      </c>
      <c r="D55" s="330" t="s">
        <v>854</v>
      </c>
      <c r="E55" s="446" t="s">
        <v>9</v>
      </c>
      <c r="F55" s="331" t="s">
        <v>765</v>
      </c>
      <c r="G55" s="270">
        <v>0</v>
      </c>
      <c r="H55" s="270">
        <v>4.99E-2</v>
      </c>
      <c r="I55" s="327">
        <v>0.05</v>
      </c>
      <c r="J55" s="327">
        <v>9.9900000000000003E-2</v>
      </c>
      <c r="K55" s="328">
        <v>0.1</v>
      </c>
      <c r="L55" s="328">
        <v>0.99990000000000001</v>
      </c>
      <c r="M55" s="328">
        <v>1</v>
      </c>
      <c r="N55" s="336"/>
    </row>
    <row r="56" spans="3:14" x14ac:dyDescent="0.55000000000000004">
      <c r="C56" s="444" t="s">
        <v>853</v>
      </c>
      <c r="D56" s="330" t="s">
        <v>855</v>
      </c>
      <c r="E56" s="446" t="s">
        <v>856</v>
      </c>
      <c r="F56" s="331" t="s">
        <v>765</v>
      </c>
      <c r="G56" s="270">
        <v>0</v>
      </c>
      <c r="H56" s="270">
        <v>0.2999</v>
      </c>
      <c r="I56" s="327">
        <v>0.3</v>
      </c>
      <c r="J56" s="327">
        <v>0.39990000000000003</v>
      </c>
      <c r="K56" s="328">
        <v>0.4</v>
      </c>
      <c r="L56" s="328">
        <v>0.99990000000000001</v>
      </c>
      <c r="M56" s="328">
        <v>1</v>
      </c>
      <c r="N56" s="336"/>
    </row>
    <row r="57" spans="3:14" x14ac:dyDescent="0.55000000000000004">
      <c r="C57" s="444" t="s">
        <v>857</v>
      </c>
      <c r="D57" s="330" t="s">
        <v>858</v>
      </c>
      <c r="E57" s="446" t="s">
        <v>859</v>
      </c>
      <c r="F57" s="32" t="s">
        <v>765</v>
      </c>
      <c r="G57" s="270">
        <v>0</v>
      </c>
      <c r="H57" s="270">
        <v>0.62990000000000002</v>
      </c>
      <c r="I57" s="327">
        <v>0.63</v>
      </c>
      <c r="J57" s="327">
        <v>0.66990000000000005</v>
      </c>
      <c r="K57" s="328">
        <v>0.67</v>
      </c>
      <c r="L57" s="328">
        <v>0.7</v>
      </c>
      <c r="M57" s="328">
        <v>0.7</v>
      </c>
      <c r="N57" s="336"/>
    </row>
    <row r="58" spans="3:14" x14ac:dyDescent="0.55000000000000004">
      <c r="C58" s="444" t="s">
        <v>857</v>
      </c>
      <c r="D58" s="330" t="s">
        <v>860</v>
      </c>
      <c r="E58" s="446" t="s">
        <v>861</v>
      </c>
      <c r="F58" s="32" t="s">
        <v>765</v>
      </c>
      <c r="G58" s="270">
        <v>0</v>
      </c>
      <c r="H58" s="270">
        <v>0.34989999999999999</v>
      </c>
      <c r="I58" s="327">
        <v>0.35</v>
      </c>
      <c r="J58" s="327">
        <v>0.39990000000000003</v>
      </c>
      <c r="K58" s="328">
        <v>0.4</v>
      </c>
      <c r="L58" s="328">
        <v>1</v>
      </c>
      <c r="M58" s="328">
        <v>1</v>
      </c>
      <c r="N58" s="336"/>
    </row>
    <row r="59" spans="3:14" x14ac:dyDescent="0.55000000000000004">
      <c r="C59" s="444" t="s">
        <v>857</v>
      </c>
      <c r="D59" s="447"/>
      <c r="E59" s="446" t="s">
        <v>361</v>
      </c>
      <c r="F59" s="331" t="s">
        <v>765</v>
      </c>
      <c r="G59" s="270">
        <v>0</v>
      </c>
      <c r="H59" s="270">
        <v>0.43990000000000001</v>
      </c>
      <c r="I59" s="327">
        <v>0.44</v>
      </c>
      <c r="J59" s="327">
        <v>0.52990000000000004</v>
      </c>
      <c r="K59" s="328">
        <v>0.53</v>
      </c>
      <c r="L59" s="328">
        <v>0.96</v>
      </c>
      <c r="M59" s="443">
        <v>0.96</v>
      </c>
      <c r="N59" s="356"/>
    </row>
    <row r="60" spans="3:14" x14ac:dyDescent="0.55000000000000004">
      <c r="C60" s="303"/>
      <c r="D60" s="303"/>
      <c r="E60" s="303"/>
      <c r="F60" s="304"/>
      <c r="G60" s="305"/>
      <c r="H60" s="305"/>
      <c r="I60" s="305"/>
      <c r="J60" s="305"/>
      <c r="K60" s="305"/>
      <c r="L60" s="305"/>
      <c r="M60" s="305"/>
      <c r="N60" s="303"/>
    </row>
  </sheetData>
  <sheetProtection autoFilter="0"/>
  <autoFilter ref="A6:N6" xr:uid="{DC571FF0-1E04-4384-997C-015988DDE513}"/>
  <mergeCells count="7">
    <mergeCell ref="K5:L5"/>
    <mergeCell ref="C5:C6"/>
    <mergeCell ref="D5:D6"/>
    <mergeCell ref="E5:E6"/>
    <mergeCell ref="F5:F6"/>
    <mergeCell ref="G5:H5"/>
    <mergeCell ref="I5:J5"/>
  </mergeCells>
  <conditionalFormatting sqref="G8:H58 K20:M58">
    <cfRule type="cellIs" dxfId="1400" priority="3" operator="greaterThan">
      <formula>1.2</formula>
    </cfRule>
    <cfRule type="cellIs" dxfId="1399" priority="4" operator="greaterThan">
      <formula>1.12</formula>
    </cfRule>
  </conditionalFormatting>
  <conditionalFormatting sqref="G59:H59 K59:M59">
    <cfRule type="cellIs" dxfId="1398" priority="36" operator="greaterThan">
      <formula>1.12</formula>
    </cfRule>
    <cfRule type="cellIs" dxfId="1397" priority="35" operator="greaterThan">
      <formula>1.2</formula>
    </cfRule>
  </conditionalFormatting>
  <conditionalFormatting sqref="K8:M19">
    <cfRule type="cellIs" dxfId="1396" priority="26" operator="greaterThan">
      <formula>1.2</formula>
    </cfRule>
    <cfRule type="cellIs" dxfId="1395" priority="26" operator="greaterThan">
      <formula>1.12</formula>
    </cfRule>
  </conditionalFormatting>
  <conditionalFormatting sqref="M8:M11">
    <cfRule type="cellIs" dxfId="1394" priority="30" operator="greaterThan">
      <formula>0</formula>
    </cfRule>
  </conditionalFormatting>
  <conditionalFormatting sqref="M12:M58">
    <cfRule type="cellIs" dxfId="1393" priority="5" operator="greaterThan">
      <formula>0</formula>
    </cfRule>
  </conditionalFormatting>
  <conditionalFormatting sqref="M59">
    <cfRule type="cellIs" dxfId="1392" priority="37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5" id="{70CEBD56-C65D-465B-9AE5-E72CBBDFBEF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3" id="{C2D49A81-35FC-4EF5-BF62-E38DE33E47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69" id="{FCC2285B-7050-4A9D-9053-3B5FB023F5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1" id="{53CC754F-74FC-47C7-9D97-80C9326C519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G9:H9</xm:sqref>
        </x14:conditionalFormatting>
        <x14:conditionalFormatting xmlns:xm="http://schemas.microsoft.com/office/excel/2006/main">
          <x14:cfRule type="iconSet" priority="1449" id="{342A997A-FD54-4041-9BC1-D1E1F7CFF6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97" id="{1EF57C8C-ACBB-4CC3-8B20-0729D615AF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G10:H10</xm:sqref>
        </x14:conditionalFormatting>
        <x14:conditionalFormatting xmlns:xm="http://schemas.microsoft.com/office/excel/2006/main">
          <x14:cfRule type="iconSet" priority="65" id="{E50EDF9C-63C6-4589-9DB6-396A04CB90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7" id="{2409D59D-59DA-4929-9D98-FCCC647999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G11:H11</xm:sqref>
        </x14:conditionalFormatting>
        <x14:conditionalFormatting xmlns:xm="http://schemas.microsoft.com/office/excel/2006/main">
          <x14:cfRule type="iconSet" priority="2426" id="{078E2476-DA4A-4CCF-943A-0A0DE2B566E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G12:H19</xm:sqref>
        </x14:conditionalFormatting>
        <x14:conditionalFormatting xmlns:xm="http://schemas.microsoft.com/office/excel/2006/main">
          <x14:cfRule type="iconSet" priority="21" id="{5D25E42E-FAF5-42DD-BDDE-23FB913B6B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G20:H26</xm:sqref>
        </x14:conditionalFormatting>
        <x14:conditionalFormatting xmlns:xm="http://schemas.microsoft.com/office/excel/2006/main">
          <x14:cfRule type="iconSet" priority="1678" id="{313CDD85-6EB3-4646-A153-A475FB8F0F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G27:H27</xm:sqref>
        </x14:conditionalFormatting>
        <x14:conditionalFormatting xmlns:xm="http://schemas.microsoft.com/office/excel/2006/main">
          <x14:cfRule type="iconSet" priority="2419" id="{DF062115-AEE7-49AD-AD1D-D9E5C48E53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G28:H30</xm:sqref>
        </x14:conditionalFormatting>
        <x14:conditionalFormatting xmlns:xm="http://schemas.microsoft.com/office/excel/2006/main">
          <x14:cfRule type="iconSet" priority="16" id="{7A851A7E-98D3-480A-B06D-BBE0777F4AA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G31:H33</xm:sqref>
        </x14:conditionalFormatting>
        <x14:conditionalFormatting xmlns:xm="http://schemas.microsoft.com/office/excel/2006/main">
          <x14:cfRule type="iconSet" priority="11" id="{1078C2D3-E098-4FDE-BEAF-0F2B50E190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G34:H35</xm:sqref>
        </x14:conditionalFormatting>
        <x14:conditionalFormatting xmlns:xm="http://schemas.microsoft.com/office/excel/2006/main">
          <x14:cfRule type="iconSet" priority="6" id="{33413A31-4938-4965-903B-D38BF3B371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G36:H37</xm:sqref>
        </x14:conditionalFormatting>
        <x14:conditionalFormatting xmlns:xm="http://schemas.microsoft.com/office/excel/2006/main">
          <x14:cfRule type="iconSet" priority="2424" id="{5BD6D250-28F2-4316-9AB9-5CB89F80B0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G38:H39</xm:sqref>
        </x14:conditionalFormatting>
        <x14:conditionalFormatting xmlns:xm="http://schemas.microsoft.com/office/excel/2006/main">
          <x14:cfRule type="iconSet" priority="61" id="{CFE04E21-C2B0-45EE-B6F9-0D9B0B776D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G40:H40</xm:sqref>
        </x14:conditionalFormatting>
        <x14:conditionalFormatting xmlns:xm="http://schemas.microsoft.com/office/excel/2006/main">
          <x14:cfRule type="iconSet" priority="59" id="{C42D675B-28D9-4164-99E3-D809390AB7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G41:H41</xm:sqref>
        </x14:conditionalFormatting>
        <x14:conditionalFormatting xmlns:xm="http://schemas.microsoft.com/office/excel/2006/main">
          <x14:cfRule type="iconSet" priority="57" id="{D3E65298-AA01-4CAC-B5E2-8493DEAB84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G42:H42</xm:sqref>
        </x14:conditionalFormatting>
        <x14:conditionalFormatting xmlns:xm="http://schemas.microsoft.com/office/excel/2006/main">
          <x14:cfRule type="iconSet" priority="55" id="{5744BCEF-9B0A-4319-9DCC-D5A687FB72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G43:H43</xm:sqref>
        </x14:conditionalFormatting>
        <x14:conditionalFormatting xmlns:xm="http://schemas.microsoft.com/office/excel/2006/main">
          <x14:cfRule type="iconSet" priority="53" id="{A33CAA3D-AEA3-4C38-B173-6BFE90FA84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2023" id="{D2750074-C181-41DA-94EB-910128B7AE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G45:H45</xm:sqref>
        </x14:conditionalFormatting>
        <x14:conditionalFormatting xmlns:xm="http://schemas.microsoft.com/office/excel/2006/main">
          <x14:cfRule type="iconSet" priority="1" id="{BD5072F5-3325-4A85-BF05-CB556E62A0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G46:H51</xm:sqref>
        </x14:conditionalFormatting>
        <x14:conditionalFormatting xmlns:xm="http://schemas.microsoft.com/office/excel/2006/main">
          <x14:cfRule type="iconSet" priority="46" id="{1E7C6CEF-3A10-4DAB-84DE-F033DB5435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G52:H52</xm:sqref>
        </x14:conditionalFormatting>
        <x14:conditionalFormatting xmlns:xm="http://schemas.microsoft.com/office/excel/2006/main">
          <x14:cfRule type="iconSet" priority="44" id="{280CB1D8-B7E7-41B4-8EEF-8D96A274B5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42" id="{325A8CDC-3760-408F-B249-60EB39F5E1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G54:H54</xm:sqref>
        </x14:conditionalFormatting>
        <x14:conditionalFormatting xmlns:xm="http://schemas.microsoft.com/office/excel/2006/main">
          <x14:cfRule type="iconSet" priority="2338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G55:H55</xm:sqref>
        </x14:conditionalFormatting>
        <x14:conditionalFormatting xmlns:xm="http://schemas.microsoft.com/office/excel/2006/main">
          <x14:cfRule type="iconSet" priority="2400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G56:H56</xm:sqref>
        </x14:conditionalFormatting>
        <x14:conditionalFormatting xmlns:xm="http://schemas.microsoft.com/office/excel/2006/main">
          <x14:cfRule type="iconSet" priority="40" id="{BFF7CDA7-8A9D-447E-BBB0-405CA0A81D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G57:H57</xm:sqref>
        </x14:conditionalFormatting>
        <x14:conditionalFormatting xmlns:xm="http://schemas.microsoft.com/office/excel/2006/main">
          <x14:cfRule type="iconSet" priority="39" id="{1778B714-5B93-4E3A-893B-6659C5F205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G58:H58</xm:sqref>
        </x14:conditionalFormatting>
        <x14:conditionalFormatting xmlns:xm="http://schemas.microsoft.com/office/excel/2006/main">
          <x14:cfRule type="iconSet" priority="33" id="{E63D4773-961F-41B4-BA7B-6E8570DB87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G59:H59</xm:sqref>
        </x14:conditionalFormatting>
        <x14:conditionalFormatting xmlns:xm="http://schemas.microsoft.com/office/excel/2006/main">
          <x14:cfRule type="iconSet" priority="74" id="{1E16CBFE-5716-4470-BF67-3DA685AA9A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6" id="{1AEEAC1B-7072-4A72-B8D0-BE5D065022E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72" id="{6C41BD4B-24CB-4DE9-B749-1882938AE0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0" id="{C760C407-2368-4551-AFE4-5EC2C5A5C1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K9:L9</xm:sqref>
        </x14:conditionalFormatting>
        <x14:conditionalFormatting xmlns:xm="http://schemas.microsoft.com/office/excel/2006/main">
          <x14:cfRule type="iconSet" priority="1110" id="{A3F512CC-E0BA-4070-AE1F-BCCF50745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51" id="{E21409B2-AB69-4883-BC97-5899CDD0F3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K10:L10</xm:sqref>
        </x14:conditionalFormatting>
        <x14:conditionalFormatting xmlns:xm="http://schemas.microsoft.com/office/excel/2006/main">
          <x14:cfRule type="iconSet" priority="66" id="{FBF0B88A-4EDD-46F5-8B03-7F209895EF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8" id="{30846864-F367-4DF1-91A6-BA336BA77BE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K11:L11</xm:sqref>
        </x14:conditionalFormatting>
        <x14:conditionalFormatting xmlns:xm="http://schemas.microsoft.com/office/excel/2006/main">
          <x14:cfRule type="iconSet" priority="27" id="{B5E920CE-F719-48A0-B9C0-E51FE6F6AE2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K12:L19</xm:sqref>
        </x14:conditionalFormatting>
        <x14:conditionalFormatting xmlns:xm="http://schemas.microsoft.com/office/excel/2006/main">
          <x14:cfRule type="iconSet" priority="22" id="{3C3A0BED-D46F-4FC2-97D0-565B3DDA06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K20:L26</xm:sqref>
        </x14:conditionalFormatting>
        <x14:conditionalFormatting xmlns:xm="http://schemas.microsoft.com/office/excel/2006/main">
          <x14:cfRule type="iconSet" priority="1689" id="{C35436E2-4C80-480E-81D2-7C05106015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K27:L27</xm:sqref>
        </x14:conditionalFormatting>
        <x14:conditionalFormatting xmlns:xm="http://schemas.microsoft.com/office/excel/2006/main">
          <x14:cfRule type="iconSet" priority="2421" id="{DDD62BB7-2366-4501-934C-213AC0A9D0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K28:L30</xm:sqref>
        </x14:conditionalFormatting>
        <x14:conditionalFormatting xmlns:xm="http://schemas.microsoft.com/office/excel/2006/main">
          <x14:cfRule type="iconSet" priority="17" id="{AA6BADAF-D70A-4645-ABC6-94380925F7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K31:L33</xm:sqref>
        </x14:conditionalFormatting>
        <x14:conditionalFormatting xmlns:xm="http://schemas.microsoft.com/office/excel/2006/main">
          <x14:cfRule type="iconSet" priority="12" id="{7DA461C6-C45C-4441-B792-C5AC93CD08D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K34:L35</xm:sqref>
        </x14:conditionalFormatting>
        <x14:conditionalFormatting xmlns:xm="http://schemas.microsoft.com/office/excel/2006/main">
          <x14:cfRule type="iconSet" priority="7" id="{1D1B4080-6CC0-4498-B72E-EF4CDCDC60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K36:L37</xm:sqref>
        </x14:conditionalFormatting>
        <x14:conditionalFormatting xmlns:xm="http://schemas.microsoft.com/office/excel/2006/main">
          <x14:cfRule type="iconSet" priority="2425" id="{9E39686F-06B9-496C-BE00-DFC8F25EE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K38:L39</xm:sqref>
        </x14:conditionalFormatting>
        <x14:conditionalFormatting xmlns:xm="http://schemas.microsoft.com/office/excel/2006/main">
          <x14:cfRule type="iconSet" priority="62" id="{ABBBD186-D307-4630-8591-F61F8D3B56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K40:L40</xm:sqref>
        </x14:conditionalFormatting>
        <x14:conditionalFormatting xmlns:xm="http://schemas.microsoft.com/office/excel/2006/main">
          <x14:cfRule type="iconSet" priority="60" id="{3AE17BA3-16E2-442C-B9EB-EBF16DFA8DF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K41:L41</xm:sqref>
        </x14:conditionalFormatting>
        <x14:conditionalFormatting xmlns:xm="http://schemas.microsoft.com/office/excel/2006/main">
          <x14:cfRule type="iconSet" priority="58" id="{95EDE2F7-5A43-4472-ACA5-88E3DB59E5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K42:L42</xm:sqref>
        </x14:conditionalFormatting>
        <x14:conditionalFormatting xmlns:xm="http://schemas.microsoft.com/office/excel/2006/main">
          <x14:cfRule type="iconSet" priority="56" id="{A37F803F-AB85-4BEC-9F6C-AFCDAAF251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K43:L43</xm:sqref>
        </x14:conditionalFormatting>
        <x14:conditionalFormatting xmlns:xm="http://schemas.microsoft.com/office/excel/2006/main">
          <x14:cfRule type="iconSet" priority="54" id="{8D4F4C8D-E34A-46C5-8990-E1659BAD845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2024" id="{A61E7F98-D847-4A33-A796-E1C60413C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K45:L45</xm:sqref>
        </x14:conditionalFormatting>
        <x14:conditionalFormatting xmlns:xm="http://schemas.microsoft.com/office/excel/2006/main">
          <x14:cfRule type="iconSet" priority="2" id="{78BB3E08-D297-4A53-9704-13ED9D31AE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K46:L51</xm:sqref>
        </x14:conditionalFormatting>
        <x14:conditionalFormatting xmlns:xm="http://schemas.microsoft.com/office/excel/2006/main">
          <x14:cfRule type="iconSet" priority="47" id="{DEEBAF09-35B6-4BAC-92D0-E4D8E7F69C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K52:L52</xm:sqref>
        </x14:conditionalFormatting>
        <x14:conditionalFormatting xmlns:xm="http://schemas.microsoft.com/office/excel/2006/main">
          <x14:cfRule type="iconSet" priority="45" id="{B2BE9C48-794F-42EC-A3E7-7429208A2F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43" id="{544C77F0-B258-491D-8D5D-3A1B686C097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K54:L54</xm:sqref>
        </x14:conditionalFormatting>
        <x14:conditionalFormatting xmlns:xm="http://schemas.microsoft.com/office/excel/2006/main">
          <x14:cfRule type="iconSet" priority="2340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K55:L55</xm:sqref>
        </x14:conditionalFormatting>
        <x14:conditionalFormatting xmlns:xm="http://schemas.microsoft.com/office/excel/2006/main">
          <x14:cfRule type="iconSet" priority="2401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K56:L56</xm:sqref>
        </x14:conditionalFormatting>
        <x14:conditionalFormatting xmlns:xm="http://schemas.microsoft.com/office/excel/2006/main">
          <x14:cfRule type="iconSet" priority="41" id="{F8E04D39-E776-4441-B590-1E9EA210568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K57:L57</xm:sqref>
        </x14:conditionalFormatting>
        <x14:conditionalFormatting xmlns:xm="http://schemas.microsoft.com/office/excel/2006/main">
          <x14:cfRule type="iconSet" priority="2341" id="{FE1A1B36-7F97-4BF7-81F4-CBF96E603F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K58:L58</xm:sqref>
        </x14:conditionalFormatting>
        <x14:conditionalFormatting xmlns:xm="http://schemas.microsoft.com/office/excel/2006/main">
          <x14:cfRule type="iconSet" priority="34" id="{988799C2-8546-4932-9CA8-7D06AAF6A65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K59:L59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25"/>
  <sheetViews>
    <sheetView showGridLines="0" showRowColHeaders="0" zoomScale="70" zoomScaleNormal="70" workbookViewId="0">
      <selection activeCell="I37" sqref="I3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281" customWidth="1"/>
    <col min="3" max="10" width="11" style="281"/>
    <col min="11" max="11" width="18.15625" style="281" customWidth="1"/>
    <col min="12" max="16384" width="11" style="281"/>
  </cols>
  <sheetData>
    <row r="1" spans="3:15" s="280" customFormat="1" ht="18.3" x14ac:dyDescent="0.7"/>
    <row r="2" spans="3:15" s="280" customFormat="1" ht="18.3" x14ac:dyDescent="0.7"/>
    <row r="3" spans="3:15" s="280" customFormat="1" ht="18.3" x14ac:dyDescent="0.7"/>
    <row r="4" spans="3:15" s="280" customFormat="1" ht="18.3" x14ac:dyDescent="0.7"/>
    <row r="5" spans="3:15" s="280" customFormat="1" ht="18.3" x14ac:dyDescent="0.7"/>
    <row r="6" spans="3:15" s="280" customFormat="1" ht="25.5" customHeight="1" thickBot="1" x14ac:dyDescent="0.75"/>
    <row r="7" spans="3:15" ht="17.649999999999999" customHeight="1" thickBot="1" x14ac:dyDescent="0.6">
      <c r="C7" s="501" t="s">
        <v>707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3"/>
    </row>
    <row r="8" spans="3:15" ht="170.1" customHeight="1" thickBot="1" x14ac:dyDescent="0.6">
      <c r="C8" s="504" t="s">
        <v>896</v>
      </c>
      <c r="D8" s="505"/>
      <c r="E8" s="505"/>
      <c r="F8" s="505"/>
      <c r="G8" s="505"/>
      <c r="H8" s="505"/>
      <c r="I8" s="505"/>
      <c r="J8" s="505"/>
      <c r="K8" s="505"/>
      <c r="L8" s="505"/>
      <c r="M8" s="505"/>
      <c r="N8" s="505"/>
      <c r="O8" s="506"/>
    </row>
    <row r="9" spans="3:15" ht="14.7" thickBot="1" x14ac:dyDescent="0.6"/>
    <row r="10" spans="3:15" ht="17.649999999999999" customHeight="1" thickBot="1" x14ac:dyDescent="0.65">
      <c r="C10" s="507" t="s">
        <v>708</v>
      </c>
      <c r="D10" s="508"/>
      <c r="E10" s="509"/>
      <c r="F10" s="510" t="s">
        <v>709</v>
      </c>
      <c r="G10" s="508"/>
      <c r="H10" s="508"/>
      <c r="I10" s="508"/>
      <c r="J10" s="508"/>
      <c r="K10" s="508"/>
      <c r="L10" s="508"/>
      <c r="M10" s="508"/>
      <c r="N10" s="508"/>
      <c r="O10" s="511"/>
    </row>
    <row r="11" spans="3:15" ht="55" customHeight="1" thickBot="1" x14ac:dyDescent="0.6">
      <c r="C11" s="497" t="s">
        <v>728</v>
      </c>
      <c r="D11" s="498"/>
      <c r="E11" s="498"/>
      <c r="F11" s="499" t="s">
        <v>729</v>
      </c>
      <c r="G11" s="499"/>
      <c r="H11" s="499"/>
      <c r="I11" s="499"/>
      <c r="J11" s="499"/>
      <c r="K11" s="499"/>
      <c r="L11" s="499"/>
      <c r="M11" s="499"/>
      <c r="N11" s="499"/>
      <c r="O11" s="500"/>
    </row>
    <row r="12" spans="3:15" ht="55" customHeight="1" thickBot="1" x14ac:dyDescent="0.6">
      <c r="C12" s="497" t="s">
        <v>867</v>
      </c>
      <c r="D12" s="498"/>
      <c r="E12" s="498"/>
      <c r="F12" s="499" t="s">
        <v>868</v>
      </c>
      <c r="G12" s="499"/>
      <c r="H12" s="499"/>
      <c r="I12" s="499"/>
      <c r="J12" s="499"/>
      <c r="K12" s="499"/>
      <c r="L12" s="499"/>
      <c r="M12" s="499"/>
      <c r="N12" s="499"/>
      <c r="O12" s="500"/>
    </row>
    <row r="13" spans="3:15" ht="50.1" customHeight="1" x14ac:dyDescent="0.55000000000000004">
      <c r="C13" s="497" t="s">
        <v>730</v>
      </c>
      <c r="D13" s="498"/>
      <c r="E13" s="498"/>
      <c r="F13" s="499" t="s">
        <v>710</v>
      </c>
      <c r="G13" s="499"/>
      <c r="H13" s="499"/>
      <c r="I13" s="499"/>
      <c r="J13" s="499"/>
      <c r="K13" s="499"/>
      <c r="L13" s="499"/>
      <c r="M13" s="499"/>
      <c r="N13" s="499"/>
      <c r="O13" s="500"/>
    </row>
    <row r="14" spans="3:15" ht="50.1" customHeight="1" x14ac:dyDescent="0.55000000000000004">
      <c r="C14" s="497" t="s">
        <v>731</v>
      </c>
      <c r="D14" s="498"/>
      <c r="E14" s="498"/>
      <c r="F14" s="493" t="s">
        <v>711</v>
      </c>
      <c r="G14" s="493"/>
      <c r="H14" s="493"/>
      <c r="I14" s="493"/>
      <c r="J14" s="493"/>
      <c r="K14" s="493"/>
      <c r="L14" s="493"/>
      <c r="M14" s="493"/>
      <c r="N14" s="493"/>
      <c r="O14" s="494"/>
    </row>
    <row r="15" spans="3:15" ht="60" customHeight="1" x14ac:dyDescent="0.55000000000000004">
      <c r="C15" s="497" t="s">
        <v>732</v>
      </c>
      <c r="D15" s="498"/>
      <c r="E15" s="498"/>
      <c r="F15" s="493" t="s">
        <v>712</v>
      </c>
      <c r="G15" s="493"/>
      <c r="H15" s="493"/>
      <c r="I15" s="493"/>
      <c r="J15" s="493"/>
      <c r="K15" s="493"/>
      <c r="L15" s="493"/>
      <c r="M15" s="493"/>
      <c r="N15" s="493"/>
      <c r="O15" s="494"/>
    </row>
    <row r="16" spans="3:15" ht="60" customHeight="1" x14ac:dyDescent="0.55000000000000004">
      <c r="C16" s="497" t="s">
        <v>733</v>
      </c>
      <c r="D16" s="498"/>
      <c r="E16" s="498"/>
      <c r="F16" s="493" t="s">
        <v>713</v>
      </c>
      <c r="G16" s="493"/>
      <c r="H16" s="493"/>
      <c r="I16" s="493"/>
      <c r="J16" s="493"/>
      <c r="K16" s="493"/>
      <c r="L16" s="493"/>
      <c r="M16" s="493"/>
      <c r="N16" s="493"/>
      <c r="O16" s="494"/>
    </row>
    <row r="17" spans="3:15" ht="80.099999999999994" customHeight="1" x14ac:dyDescent="0.55000000000000004">
      <c r="C17" s="497" t="s">
        <v>734</v>
      </c>
      <c r="D17" s="498"/>
      <c r="E17" s="498"/>
      <c r="F17" s="493" t="s">
        <v>865</v>
      </c>
      <c r="G17" s="493"/>
      <c r="H17" s="493"/>
      <c r="I17" s="493"/>
      <c r="J17" s="493"/>
      <c r="K17" s="493"/>
      <c r="L17" s="493"/>
      <c r="M17" s="493"/>
      <c r="N17" s="493"/>
      <c r="O17" s="494"/>
    </row>
    <row r="18" spans="3:15" ht="80.099999999999994" customHeight="1" x14ac:dyDescent="0.55000000000000004">
      <c r="C18" s="490" t="s">
        <v>735</v>
      </c>
      <c r="D18" s="491"/>
      <c r="E18" s="492"/>
      <c r="F18" s="493" t="s">
        <v>866</v>
      </c>
      <c r="G18" s="493"/>
      <c r="H18" s="493"/>
      <c r="I18" s="493"/>
      <c r="J18" s="493"/>
      <c r="K18" s="493"/>
      <c r="L18" s="493"/>
      <c r="M18" s="493"/>
      <c r="N18" s="493"/>
      <c r="O18" s="494"/>
    </row>
    <row r="19" spans="3:15" ht="50.1" customHeight="1" x14ac:dyDescent="0.55000000000000004">
      <c r="C19" s="490" t="s">
        <v>736</v>
      </c>
      <c r="D19" s="491"/>
      <c r="E19" s="492"/>
      <c r="F19" s="493" t="s">
        <v>714</v>
      </c>
      <c r="G19" s="493"/>
      <c r="H19" s="493"/>
      <c r="I19" s="493"/>
      <c r="J19" s="493"/>
      <c r="K19" s="493"/>
      <c r="L19" s="493"/>
      <c r="M19" s="493"/>
      <c r="N19" s="493"/>
      <c r="O19" s="494"/>
    </row>
    <row r="20" spans="3:15" ht="50.1" customHeight="1" x14ac:dyDescent="0.55000000000000004">
      <c r="C20" s="495" t="s">
        <v>737</v>
      </c>
      <c r="D20" s="496"/>
      <c r="E20" s="496"/>
      <c r="F20" s="493" t="s">
        <v>715</v>
      </c>
      <c r="G20" s="493"/>
      <c r="H20" s="493"/>
      <c r="I20" s="493"/>
      <c r="J20" s="493"/>
      <c r="K20" s="493"/>
      <c r="L20" s="493"/>
      <c r="M20" s="493"/>
      <c r="N20" s="493"/>
      <c r="O20" s="494"/>
    </row>
    <row r="21" spans="3:15" ht="50.1" customHeight="1" x14ac:dyDescent="0.55000000000000004">
      <c r="C21" s="490" t="s">
        <v>738</v>
      </c>
      <c r="D21" s="491"/>
      <c r="E21" s="492"/>
      <c r="F21" s="493" t="s">
        <v>716</v>
      </c>
      <c r="G21" s="493"/>
      <c r="H21" s="493"/>
      <c r="I21" s="493"/>
      <c r="J21" s="493"/>
      <c r="K21" s="493"/>
      <c r="L21" s="493"/>
      <c r="M21" s="493"/>
      <c r="N21" s="493"/>
      <c r="O21" s="494"/>
    </row>
    <row r="22" spans="3:15" ht="50.1" customHeight="1" x14ac:dyDescent="0.55000000000000004">
      <c r="C22" s="490" t="s">
        <v>739</v>
      </c>
      <c r="D22" s="491"/>
      <c r="E22" s="492"/>
      <c r="F22" s="493" t="s">
        <v>717</v>
      </c>
      <c r="G22" s="493"/>
      <c r="H22" s="493"/>
      <c r="I22" s="493"/>
      <c r="J22" s="493"/>
      <c r="K22" s="493"/>
      <c r="L22" s="493"/>
      <c r="M22" s="493"/>
      <c r="N22" s="493"/>
      <c r="O22" s="494"/>
    </row>
    <row r="23" spans="3:15" ht="50.1" customHeight="1" thickBot="1" x14ac:dyDescent="0.6">
      <c r="C23" s="486" t="s">
        <v>740</v>
      </c>
      <c r="D23" s="487"/>
      <c r="E23" s="487"/>
      <c r="F23" s="488" t="s">
        <v>718</v>
      </c>
      <c r="G23" s="488"/>
      <c r="H23" s="488"/>
      <c r="I23" s="488"/>
      <c r="J23" s="488"/>
      <c r="K23" s="488"/>
      <c r="L23" s="488"/>
      <c r="M23" s="488"/>
      <c r="N23" s="488"/>
      <c r="O23" s="489"/>
    </row>
    <row r="24" spans="3:15" ht="50.1" customHeight="1" thickBot="1" x14ac:dyDescent="0.6">
      <c r="C24" s="486" t="s">
        <v>741</v>
      </c>
      <c r="D24" s="487"/>
      <c r="E24" s="487"/>
      <c r="F24" s="488" t="s">
        <v>719</v>
      </c>
      <c r="G24" s="488"/>
      <c r="H24" s="488"/>
      <c r="I24" s="488"/>
      <c r="J24" s="488"/>
      <c r="K24" s="488"/>
      <c r="L24" s="488"/>
      <c r="M24" s="488"/>
      <c r="N24" s="488"/>
      <c r="O24" s="489"/>
    </row>
    <row r="25" spans="3:15" ht="35.1" customHeight="1" thickBot="1" x14ac:dyDescent="0.6">
      <c r="C25" s="486" t="s">
        <v>742</v>
      </c>
      <c r="D25" s="487"/>
      <c r="E25" s="487"/>
      <c r="F25" s="488" t="s">
        <v>720</v>
      </c>
      <c r="G25" s="488"/>
      <c r="H25" s="488"/>
      <c r="I25" s="488"/>
      <c r="J25" s="488"/>
      <c r="K25" s="488"/>
      <c r="L25" s="488"/>
      <c r="M25" s="488"/>
      <c r="N25" s="488"/>
      <c r="O25" s="489"/>
    </row>
  </sheetData>
  <sheetProtection algorithmName="SHA-512" hashValue="FSYAc+orRJw67VQ9ytGxFw9+EFkDCvqjt3uhjNUbVt4U8jARNEez7gpcjRLsWlh8SA3hmDocNjfJ8+x4YjrBcA==" saltValue="BbLjB+9mNgb0XX8uSxZqNQ==" spinCount="100000" sheet="1" objects="1" scenarios="1"/>
  <mergeCells count="34">
    <mergeCell ref="C7:O7"/>
    <mergeCell ref="C8:O8"/>
    <mergeCell ref="C10:E10"/>
    <mergeCell ref="F10:O10"/>
    <mergeCell ref="C11:E11"/>
    <mergeCell ref="F11:O11"/>
    <mergeCell ref="C12:E12"/>
    <mergeCell ref="F12:O12"/>
    <mergeCell ref="C13:E13"/>
    <mergeCell ref="F13:O13"/>
    <mergeCell ref="C14:E14"/>
    <mergeCell ref="F14:O14"/>
    <mergeCell ref="C15:E15"/>
    <mergeCell ref="F15:O15"/>
    <mergeCell ref="C16:E16"/>
    <mergeCell ref="F16:O16"/>
    <mergeCell ref="C17:E17"/>
    <mergeCell ref="F17:O17"/>
    <mergeCell ref="C18:E18"/>
    <mergeCell ref="F18:O18"/>
    <mergeCell ref="C19:E19"/>
    <mergeCell ref="F19:O19"/>
    <mergeCell ref="C20:E20"/>
    <mergeCell ref="F20:O20"/>
    <mergeCell ref="C24:E24"/>
    <mergeCell ref="F24:O24"/>
    <mergeCell ref="C25:E25"/>
    <mergeCell ref="F25:O25"/>
    <mergeCell ref="C21:E21"/>
    <mergeCell ref="F21:O21"/>
    <mergeCell ref="C22:E22"/>
    <mergeCell ref="F22:O22"/>
    <mergeCell ref="C23:E23"/>
    <mergeCell ref="F23:O23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A16:L95"/>
  <sheetViews>
    <sheetView showGridLines="0" showRowColHeaders="0" zoomScale="80" zoomScaleNormal="80" workbookViewId="0">
      <selection activeCell="B19" sqref="B1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3.15625" style="133" customWidth="1"/>
    <col min="2" max="2" width="45.68359375" customWidth="1"/>
    <col min="3" max="3" width="51" style="374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513" t="s">
        <v>743</v>
      </c>
      <c r="C16" s="513" t="s">
        <v>745</v>
      </c>
      <c r="D16" s="513" t="s">
        <v>746</v>
      </c>
      <c r="E16" s="514" t="s">
        <v>747</v>
      </c>
      <c r="F16" s="514"/>
      <c r="G16" s="515" t="s">
        <v>748</v>
      </c>
      <c r="H16" s="515"/>
      <c r="I16" s="512" t="s">
        <v>749</v>
      </c>
      <c r="J16" s="512"/>
      <c r="K16" s="366" t="s">
        <v>750</v>
      </c>
    </row>
    <row r="17" spans="2:12" ht="15.6" customHeight="1" x14ac:dyDescent="0.55000000000000004">
      <c r="B17" s="513"/>
      <c r="C17" s="513"/>
      <c r="D17" s="513"/>
      <c r="E17" s="367" t="s">
        <v>751</v>
      </c>
      <c r="F17" s="367" t="s">
        <v>752</v>
      </c>
      <c r="G17" s="368" t="s">
        <v>751</v>
      </c>
      <c r="H17" s="368" t="s">
        <v>752</v>
      </c>
      <c r="I17" s="365" t="s">
        <v>751</v>
      </c>
      <c r="J17" s="365" t="s">
        <v>752</v>
      </c>
      <c r="K17" s="369" t="s">
        <v>753</v>
      </c>
    </row>
    <row r="18" spans="2:12" ht="16.899999999999999" hidden="1" customHeight="1" x14ac:dyDescent="0.55000000000000004">
      <c r="B18" s="355" t="s">
        <v>743</v>
      </c>
      <c r="C18" s="370" t="s">
        <v>754</v>
      </c>
      <c r="D18" s="371" t="s">
        <v>746</v>
      </c>
      <c r="E18" s="372" t="s">
        <v>755</v>
      </c>
      <c r="F18" s="372" t="s">
        <v>756</v>
      </c>
      <c r="G18" s="372" t="s">
        <v>757</v>
      </c>
      <c r="H18" s="372" t="s">
        <v>758</v>
      </c>
      <c r="I18" s="372" t="s">
        <v>759</v>
      </c>
      <c r="J18" s="372" t="s">
        <v>760</v>
      </c>
      <c r="K18" s="372" t="s">
        <v>753</v>
      </c>
    </row>
    <row r="19" spans="2:12" ht="15" x14ac:dyDescent="0.55000000000000004">
      <c r="B19" s="32" t="s">
        <v>761</v>
      </c>
      <c r="C19" s="32" t="s">
        <v>350</v>
      </c>
      <c r="D19" s="24" t="str">
        <f>+'1. Semáforos Junio'!F$8</f>
        <v>Junio</v>
      </c>
      <c r="E19" s="373">
        <f>+'1. Semáforos Junio'!G$8</f>
        <v>0</v>
      </c>
      <c r="F19" s="373">
        <f>+'1. Semáforos Junio'!H$8</f>
        <v>0.62990000000000002</v>
      </c>
      <c r="G19" s="327">
        <f>+'1. Semáforos Junio'!I$8</f>
        <v>0.63</v>
      </c>
      <c r="H19" s="327">
        <f>+'1. Semáforos Junio'!J$8</f>
        <v>0.66990000000000005</v>
      </c>
      <c r="I19" s="328">
        <f>+'1. Semáforos Junio'!K$8</f>
        <v>0.67</v>
      </c>
      <c r="J19" s="328">
        <f>+'1. Semáforos Junio'!L$8</f>
        <v>0.70989999999999998</v>
      </c>
      <c r="K19" s="328">
        <f>+'1. Semáforos Junio'!M$8</f>
        <v>0.70989999999999998</v>
      </c>
    </row>
    <row r="20" spans="2:12" ht="15" x14ac:dyDescent="0.55000000000000004">
      <c r="B20" s="32" t="s">
        <v>761</v>
      </c>
      <c r="C20" s="32" t="s">
        <v>181</v>
      </c>
      <c r="D20" s="24" t="str">
        <f>+'1. Semáforos Junio'!F$8</f>
        <v>Junio</v>
      </c>
      <c r="E20" s="373">
        <f>+'1. Semáforos Junio'!G$8</f>
        <v>0</v>
      </c>
      <c r="F20" s="373">
        <f>+'1. Semáforos Junio'!H$8</f>
        <v>0.62990000000000002</v>
      </c>
      <c r="G20" s="327">
        <f>+'1. Semáforos Junio'!I$8</f>
        <v>0.63</v>
      </c>
      <c r="H20" s="327">
        <f>+'1. Semáforos Junio'!J$8</f>
        <v>0.66990000000000005</v>
      </c>
      <c r="I20" s="328">
        <f>+'1. Semáforos Junio'!K$8</f>
        <v>0.67</v>
      </c>
      <c r="J20" s="328">
        <f>+'1. Semáforos Junio'!L$8</f>
        <v>0.70989999999999998</v>
      </c>
      <c r="K20" s="328">
        <f>+'1. Semáforos Junio'!M$8</f>
        <v>0.70989999999999998</v>
      </c>
      <c r="L20" s="328"/>
    </row>
    <row r="21" spans="2:12" ht="15" x14ac:dyDescent="0.55000000000000004">
      <c r="B21" s="32" t="s">
        <v>761</v>
      </c>
      <c r="C21" s="32" t="s">
        <v>264</v>
      </c>
      <c r="D21" s="24" t="str">
        <f>+'1. Semáforos Junio'!F$8</f>
        <v>Junio</v>
      </c>
      <c r="E21" s="373">
        <f>+'1. Semáforos Junio'!G$8</f>
        <v>0</v>
      </c>
      <c r="F21" s="373">
        <f>+'1. Semáforos Junio'!H$8</f>
        <v>0.62990000000000002</v>
      </c>
      <c r="G21" s="327">
        <f>+'1. Semáforos Junio'!I$8</f>
        <v>0.63</v>
      </c>
      <c r="H21" s="327">
        <f>+'1. Semáforos Junio'!J$8</f>
        <v>0.66990000000000005</v>
      </c>
      <c r="I21" s="328">
        <f>+'1. Semáforos Junio'!K$8</f>
        <v>0.67</v>
      </c>
      <c r="J21" s="328">
        <f>+'1. Semáforos Junio'!L$8</f>
        <v>0.70989999999999998</v>
      </c>
      <c r="K21" s="328">
        <f>+'1. Semáforos Junio'!M$8</f>
        <v>0.70989999999999998</v>
      </c>
    </row>
    <row r="22" spans="2:12" ht="15" x14ac:dyDescent="0.55000000000000004">
      <c r="B22" s="32" t="s">
        <v>761</v>
      </c>
      <c r="C22" s="32" t="s">
        <v>182</v>
      </c>
      <c r="D22" s="24" t="str">
        <f>+'1. Semáforos Junio'!F$52</f>
        <v>Junio</v>
      </c>
      <c r="E22" s="373">
        <f>+'1. Semáforos Junio'!G$52</f>
        <v>0</v>
      </c>
      <c r="F22" s="373">
        <f>+'1. Semáforos Junio'!H$52</f>
        <v>0.62990000000000002</v>
      </c>
      <c r="G22" s="327">
        <f>+'1. Semáforos Junio'!I$52</f>
        <v>0.63</v>
      </c>
      <c r="H22" s="327">
        <f>+'1. Semáforos Junio'!J$52</f>
        <v>0.66990000000000005</v>
      </c>
      <c r="I22" s="328">
        <f>+'1. Semáforos Junio'!K$52</f>
        <v>0.67</v>
      </c>
      <c r="J22" s="328">
        <f>+'1. Semáforos Junio'!L$52</f>
        <v>0.7</v>
      </c>
      <c r="K22" s="328">
        <f>+'1. Semáforos Junio'!M$52</f>
        <v>0.7</v>
      </c>
    </row>
    <row r="23" spans="2:12" ht="15" x14ac:dyDescent="0.55000000000000004">
      <c r="B23" s="32" t="s">
        <v>761</v>
      </c>
      <c r="C23" s="32" t="s">
        <v>325</v>
      </c>
      <c r="D23" s="24" t="str">
        <f>+'1. Semáforos Junio'!F$57</f>
        <v>Junio</v>
      </c>
      <c r="E23" s="373">
        <f>+'1. Semáforos Junio'!G$57</f>
        <v>0</v>
      </c>
      <c r="F23" s="373">
        <f>+'1. Semáforos Junio'!H$57</f>
        <v>0.62990000000000002</v>
      </c>
      <c r="G23" s="327">
        <f>+'1. Semáforos Junio'!I$57</f>
        <v>0.63</v>
      </c>
      <c r="H23" s="327">
        <f>+'1. Semáforos Junio'!J$57</f>
        <v>0.66990000000000005</v>
      </c>
      <c r="I23" s="328">
        <f>+'1. Semáforos Junio'!K$57</f>
        <v>0.67</v>
      </c>
      <c r="J23" s="328">
        <f>+'1. Semáforos Junio'!L$57</f>
        <v>0.7</v>
      </c>
      <c r="K23" s="328">
        <f>+'1. Semáforos Junio'!M$57</f>
        <v>0.7</v>
      </c>
    </row>
    <row r="24" spans="2:12" ht="15" x14ac:dyDescent="0.55000000000000004">
      <c r="B24" s="32" t="s">
        <v>761</v>
      </c>
      <c r="C24" s="32" t="s">
        <v>380</v>
      </c>
      <c r="D24" s="24" t="str">
        <f>+'1. Semáforos Junio'!F$8</f>
        <v>Junio</v>
      </c>
      <c r="E24" s="373">
        <f>+'1. Semáforos Junio'!G$8</f>
        <v>0</v>
      </c>
      <c r="F24" s="373">
        <f>+'1. Semáforos Junio'!H$8</f>
        <v>0.62990000000000002</v>
      </c>
      <c r="G24" s="327">
        <f>+'1. Semáforos Junio'!I$8</f>
        <v>0.63</v>
      </c>
      <c r="H24" s="327">
        <f>+'1. Semáforos Junio'!J$8</f>
        <v>0.66990000000000005</v>
      </c>
      <c r="I24" s="328">
        <f>+'1. Semáforos Junio'!K$8</f>
        <v>0.67</v>
      </c>
      <c r="J24" s="328">
        <f>+'1. Semáforos Junio'!L$8</f>
        <v>0.70989999999999998</v>
      </c>
      <c r="K24" s="328">
        <f>+'1. Semáforos Junio'!M$8</f>
        <v>0.70989999999999998</v>
      </c>
    </row>
    <row r="25" spans="2:12" ht="15" x14ac:dyDescent="0.55000000000000004">
      <c r="B25" s="32" t="s">
        <v>761</v>
      </c>
      <c r="C25" s="32" t="s">
        <v>304</v>
      </c>
      <c r="D25" s="24" t="str">
        <f>+'1. Semáforos Junio'!F$8</f>
        <v>Junio</v>
      </c>
      <c r="E25" s="373">
        <f>+'1. Semáforos Junio'!G$8</f>
        <v>0</v>
      </c>
      <c r="F25" s="373">
        <f>+'1. Semáforos Junio'!H$8</f>
        <v>0.62990000000000002</v>
      </c>
      <c r="G25" s="327">
        <f>+'1. Semáforos Junio'!I$8</f>
        <v>0.63</v>
      </c>
      <c r="H25" s="327">
        <f>+'1. Semáforos Junio'!J$8</f>
        <v>0.66990000000000005</v>
      </c>
      <c r="I25" s="328">
        <f>+'1. Semáforos Junio'!K$8</f>
        <v>0.67</v>
      </c>
      <c r="J25" s="328">
        <f>+'1. Semáforos Junio'!L$8</f>
        <v>0.70989999999999998</v>
      </c>
      <c r="K25" s="328">
        <f>+'1. Semáforos Junio'!M$8</f>
        <v>0.70989999999999998</v>
      </c>
    </row>
    <row r="26" spans="2:12" ht="15" x14ac:dyDescent="0.55000000000000004">
      <c r="B26" s="32" t="s">
        <v>761</v>
      </c>
      <c r="C26" s="32" t="s">
        <v>183</v>
      </c>
      <c r="D26" s="24" t="str">
        <f>+'1. Semáforos Junio'!F$8</f>
        <v>Junio</v>
      </c>
      <c r="E26" s="373">
        <f>+'1. Semáforos Junio'!G$8</f>
        <v>0</v>
      </c>
      <c r="F26" s="373">
        <f>+'1. Semáforos Junio'!H$8</f>
        <v>0.62990000000000002</v>
      </c>
      <c r="G26" s="327">
        <f>+'1. Semáforos Junio'!I$8</f>
        <v>0.63</v>
      </c>
      <c r="H26" s="327">
        <f>+'1. Semáforos Junio'!J$8</f>
        <v>0.66990000000000005</v>
      </c>
      <c r="I26" s="328">
        <f>+'1. Semáforos Junio'!K$8</f>
        <v>0.67</v>
      </c>
      <c r="J26" s="328">
        <f>+'1. Semáforos Junio'!L$8</f>
        <v>0.70989999999999998</v>
      </c>
      <c r="K26" s="328">
        <f>+'1. Semáforos Junio'!M$8</f>
        <v>0.70989999999999998</v>
      </c>
    </row>
    <row r="27" spans="2:12" ht="15" x14ac:dyDescent="0.55000000000000004">
      <c r="B27" s="32" t="s">
        <v>761</v>
      </c>
      <c r="C27" s="32" t="s">
        <v>184</v>
      </c>
      <c r="D27" s="24" t="str">
        <f>+'1. Semáforos Junio'!F$52</f>
        <v>Junio</v>
      </c>
      <c r="E27" s="373">
        <f>+'1. Semáforos Junio'!G$52</f>
        <v>0</v>
      </c>
      <c r="F27" s="373">
        <f>+'1. Semáforos Junio'!H$52</f>
        <v>0.62990000000000002</v>
      </c>
      <c r="G27" s="327">
        <f>+'1. Semáforos Junio'!I$52</f>
        <v>0.63</v>
      </c>
      <c r="H27" s="327">
        <f>+'1. Semáforos Junio'!J$52</f>
        <v>0.66990000000000005</v>
      </c>
      <c r="I27" s="328">
        <f>+'1. Semáforos Junio'!K$52</f>
        <v>0.67</v>
      </c>
      <c r="J27" s="328">
        <f>+'1. Semáforos Junio'!L$52</f>
        <v>0.7</v>
      </c>
      <c r="K27" s="328">
        <f>+'1. Semáforos Junio'!M$52</f>
        <v>0.7</v>
      </c>
    </row>
    <row r="28" spans="2:12" ht="15" x14ac:dyDescent="0.55000000000000004">
      <c r="B28" s="32" t="s">
        <v>761</v>
      </c>
      <c r="C28" s="32" t="s">
        <v>353</v>
      </c>
      <c r="D28" s="24" t="str">
        <f>+'1. Semáforos Junio'!F$57</f>
        <v>Junio</v>
      </c>
      <c r="E28" s="373">
        <f>+'1. Semáforos Junio'!G$57</f>
        <v>0</v>
      </c>
      <c r="F28" s="373">
        <f>+'1. Semáforos Junio'!H$57</f>
        <v>0.62990000000000002</v>
      </c>
      <c r="G28" s="327">
        <f>+'1. Semáforos Junio'!I$57</f>
        <v>0.63</v>
      </c>
      <c r="H28" s="327">
        <f>+'1. Semáforos Junio'!J$57</f>
        <v>0.66990000000000005</v>
      </c>
      <c r="I28" s="328">
        <f>+'1. Semáforos Junio'!K$57</f>
        <v>0.67</v>
      </c>
      <c r="J28" s="328">
        <f>+'1. Semáforos Junio'!L$57</f>
        <v>0.7</v>
      </c>
      <c r="K28" s="328">
        <f>+'1. Semáforos Junio'!M$57</f>
        <v>0.7</v>
      </c>
    </row>
    <row r="29" spans="2:12" ht="15" x14ac:dyDescent="0.55000000000000004">
      <c r="B29" s="32" t="s">
        <v>761</v>
      </c>
      <c r="C29" s="32" t="s">
        <v>356</v>
      </c>
      <c r="D29" s="24" t="str">
        <f>+'1. Semáforos Junio'!F$8</f>
        <v>Junio</v>
      </c>
      <c r="E29" s="373">
        <f>+'1. Semáforos Junio'!G$8</f>
        <v>0</v>
      </c>
      <c r="F29" s="373">
        <f>+'1. Semáforos Junio'!H$8</f>
        <v>0.62990000000000002</v>
      </c>
      <c r="G29" s="327">
        <f>+'1. Semáforos Junio'!I$8</f>
        <v>0.63</v>
      </c>
      <c r="H29" s="327">
        <f>+'1. Semáforos Junio'!J$8</f>
        <v>0.66990000000000005</v>
      </c>
      <c r="I29" s="328">
        <f>+'1. Semáforos Junio'!K$8</f>
        <v>0.67</v>
      </c>
      <c r="J29" s="328">
        <f>+'1. Semáforos Junio'!L$8</f>
        <v>0.70989999999999998</v>
      </c>
      <c r="K29" s="328">
        <f>+'1. Semáforos Junio'!M$8</f>
        <v>0.70989999999999998</v>
      </c>
    </row>
    <row r="30" spans="2:12" ht="15" x14ac:dyDescent="0.55000000000000004">
      <c r="B30" s="32" t="s">
        <v>761</v>
      </c>
      <c r="C30" s="32" t="s">
        <v>185</v>
      </c>
      <c r="D30" s="24" t="str">
        <f>+'1. Semáforos Junio'!F$8</f>
        <v>Junio</v>
      </c>
      <c r="E30" s="373">
        <f>+'1. Semáforos Junio'!G$8</f>
        <v>0</v>
      </c>
      <c r="F30" s="373">
        <f>+'1. Semáforos Junio'!H$8</f>
        <v>0.62990000000000002</v>
      </c>
      <c r="G30" s="327">
        <f>+'1. Semáforos Junio'!I$8</f>
        <v>0.63</v>
      </c>
      <c r="H30" s="327">
        <f>+'1. Semáforos Junio'!J$8</f>
        <v>0.66990000000000005</v>
      </c>
      <c r="I30" s="328">
        <f>+'1. Semáforos Junio'!K$8</f>
        <v>0.67</v>
      </c>
      <c r="J30" s="328">
        <f>+'1. Semáforos Junio'!L$8</f>
        <v>0.70989999999999998</v>
      </c>
      <c r="K30" s="328">
        <f>+'1. Semáforos Junio'!M$8</f>
        <v>0.70989999999999998</v>
      </c>
    </row>
    <row r="31" spans="2:12" ht="15" x14ac:dyDescent="0.55000000000000004">
      <c r="B31" s="32" t="s">
        <v>761</v>
      </c>
      <c r="C31" s="32" t="s">
        <v>186</v>
      </c>
      <c r="D31" s="24" t="str">
        <f>+'1. Semáforos Junio'!F52</f>
        <v>Junio</v>
      </c>
      <c r="E31" s="373">
        <f>+'1. Semáforos Junio'!G52</f>
        <v>0</v>
      </c>
      <c r="F31" s="373">
        <f>+'1. Semáforos Junio'!H52</f>
        <v>0.62990000000000002</v>
      </c>
      <c r="G31" s="327">
        <f>+'1. Semáforos Junio'!I52</f>
        <v>0.63</v>
      </c>
      <c r="H31" s="327">
        <f>+'1. Semáforos Junio'!J52</f>
        <v>0.66990000000000005</v>
      </c>
      <c r="I31" s="328">
        <f>+'1. Semáforos Junio'!K52</f>
        <v>0.67</v>
      </c>
      <c r="J31" s="328">
        <f>+'1. Semáforos Junio'!L52</f>
        <v>0.7</v>
      </c>
      <c r="K31" s="328">
        <f>+'1. Semáforos Junio'!M52</f>
        <v>0.7</v>
      </c>
    </row>
    <row r="32" spans="2:12" ht="15" x14ac:dyDescent="0.55000000000000004">
      <c r="B32" s="32" t="s">
        <v>761</v>
      </c>
      <c r="C32" s="32" t="s">
        <v>354</v>
      </c>
      <c r="D32" s="24" t="str">
        <f>+'1. Semáforos Junio'!F$57</f>
        <v>Junio</v>
      </c>
      <c r="E32" s="373">
        <f>+'1. Semáforos Junio'!G$57</f>
        <v>0</v>
      </c>
      <c r="F32" s="373">
        <f>+'1. Semáforos Junio'!H$57</f>
        <v>0.62990000000000002</v>
      </c>
      <c r="G32" s="327">
        <f>+'1. Semáforos Junio'!I$57</f>
        <v>0.63</v>
      </c>
      <c r="H32" s="327">
        <f>+'1. Semáforos Junio'!J$57</f>
        <v>0.66990000000000005</v>
      </c>
      <c r="I32" s="328">
        <f>+'1. Semáforos Junio'!K$57</f>
        <v>0.67</v>
      </c>
      <c r="J32" s="328">
        <f>+'1. Semáforos Junio'!L$57</f>
        <v>0.7</v>
      </c>
      <c r="K32" s="328">
        <f>+'1. Semáforos Junio'!M$57</f>
        <v>0.7</v>
      </c>
    </row>
    <row r="33" spans="2:11" ht="15" x14ac:dyDescent="0.55000000000000004">
      <c r="B33" s="32" t="s">
        <v>761</v>
      </c>
      <c r="C33" s="32" t="s">
        <v>357</v>
      </c>
      <c r="D33" s="24" t="str">
        <f>+'1. Semáforos Junio'!F$8</f>
        <v>Junio</v>
      </c>
      <c r="E33" s="373">
        <f>+'1. Semáforos Junio'!G$8</f>
        <v>0</v>
      </c>
      <c r="F33" s="373">
        <f>+'1. Semáforos Junio'!H$8</f>
        <v>0.62990000000000002</v>
      </c>
      <c r="G33" s="327">
        <f>+'1. Semáforos Junio'!I$8</f>
        <v>0.63</v>
      </c>
      <c r="H33" s="327">
        <f>+'1. Semáforos Junio'!J$8</f>
        <v>0.66990000000000005</v>
      </c>
      <c r="I33" s="328">
        <f>+'1. Semáforos Junio'!K$8</f>
        <v>0.67</v>
      </c>
      <c r="J33" s="328">
        <f>+'1. Semáforos Junio'!L$8</f>
        <v>0.70989999999999998</v>
      </c>
      <c r="K33" s="328">
        <f>+'1. Semáforos Junio'!M$8</f>
        <v>0.70989999999999998</v>
      </c>
    </row>
    <row r="34" spans="2:11" ht="15" x14ac:dyDescent="0.55000000000000004">
      <c r="B34" s="32" t="s">
        <v>761</v>
      </c>
      <c r="C34" s="32" t="s">
        <v>187</v>
      </c>
      <c r="D34" s="24" t="str">
        <f>+'1. Semáforos Junio'!F$8</f>
        <v>Junio</v>
      </c>
      <c r="E34" s="373">
        <f>+'1. Semáforos Junio'!G$8</f>
        <v>0</v>
      </c>
      <c r="F34" s="373">
        <f>+'1. Semáforos Junio'!H$8</f>
        <v>0.62990000000000002</v>
      </c>
      <c r="G34" s="327">
        <f>+'1. Semáforos Junio'!I$8</f>
        <v>0.63</v>
      </c>
      <c r="H34" s="327">
        <f>+'1. Semáforos Junio'!J$8</f>
        <v>0.66990000000000005</v>
      </c>
      <c r="I34" s="328">
        <f>+'1. Semáforos Junio'!K$8</f>
        <v>0.67</v>
      </c>
      <c r="J34" s="328">
        <f>+'1. Semáforos Junio'!L$8</f>
        <v>0.70989999999999998</v>
      </c>
      <c r="K34" s="328">
        <f>+'1. Semáforos Junio'!M$8</f>
        <v>0.70989999999999998</v>
      </c>
    </row>
    <row r="35" spans="2:11" ht="15" x14ac:dyDescent="0.55000000000000004">
      <c r="B35" s="32" t="s">
        <v>761</v>
      </c>
      <c r="C35" s="32" t="s">
        <v>188</v>
      </c>
      <c r="D35" s="24" t="str">
        <f>+'1. Semáforos Junio'!F$8</f>
        <v>Junio</v>
      </c>
      <c r="E35" s="373">
        <f>+'1. Semáforos Junio'!G$8</f>
        <v>0</v>
      </c>
      <c r="F35" s="373">
        <f>+'1. Semáforos Junio'!H$8</f>
        <v>0.62990000000000002</v>
      </c>
      <c r="G35" s="327">
        <f>+'1. Semáforos Junio'!I$8</f>
        <v>0.63</v>
      </c>
      <c r="H35" s="327">
        <f>+'1. Semáforos Junio'!J$8</f>
        <v>0.66990000000000005</v>
      </c>
      <c r="I35" s="328">
        <f>+'1. Semáforos Junio'!K$8</f>
        <v>0.67</v>
      </c>
      <c r="J35" s="328">
        <f>+'1. Semáforos Junio'!L$8</f>
        <v>0.70989999999999998</v>
      </c>
      <c r="K35" s="328">
        <f>+'1. Semáforos Junio'!M$8</f>
        <v>0.70989999999999998</v>
      </c>
    </row>
    <row r="36" spans="2:11" ht="15" x14ac:dyDescent="0.55000000000000004">
      <c r="B36" s="32" t="s">
        <v>761</v>
      </c>
      <c r="C36" s="32" t="s">
        <v>189</v>
      </c>
      <c r="D36" s="24" t="str">
        <f>+'1. Semáforos Junio'!F$52</f>
        <v>Junio</v>
      </c>
      <c r="E36" s="373">
        <f>+'1. Semáforos Junio'!G$52</f>
        <v>0</v>
      </c>
      <c r="F36" s="373">
        <f>+'1. Semáforos Junio'!H$52</f>
        <v>0.62990000000000002</v>
      </c>
      <c r="G36" s="327">
        <f>+'1. Semáforos Junio'!I$52</f>
        <v>0.63</v>
      </c>
      <c r="H36" s="327">
        <f>+'1. Semáforos Junio'!J$52</f>
        <v>0.66990000000000005</v>
      </c>
      <c r="I36" s="328">
        <f>+'1. Semáforos Junio'!K$52</f>
        <v>0.67</v>
      </c>
      <c r="J36" s="328">
        <f>+'1. Semáforos Junio'!L$52</f>
        <v>0.7</v>
      </c>
      <c r="K36" s="328">
        <f>+'1. Semáforos Junio'!M$52</f>
        <v>0.7</v>
      </c>
    </row>
    <row r="37" spans="2:11" ht="15" x14ac:dyDescent="0.55000000000000004">
      <c r="B37" s="32" t="s">
        <v>761</v>
      </c>
      <c r="C37" s="32" t="s">
        <v>351</v>
      </c>
      <c r="D37" s="24" t="str">
        <f>+'1. Semáforos Junio'!F$57</f>
        <v>Junio</v>
      </c>
      <c r="E37" s="373">
        <f>+'1. Semáforos Junio'!G$57</f>
        <v>0</v>
      </c>
      <c r="F37" s="373">
        <f>+'1. Semáforos Junio'!H$57</f>
        <v>0.62990000000000002</v>
      </c>
      <c r="G37" s="327">
        <f>+'1. Semáforos Junio'!I$57</f>
        <v>0.63</v>
      </c>
      <c r="H37" s="327">
        <f>+'1. Semáforos Junio'!J$57</f>
        <v>0.66990000000000005</v>
      </c>
      <c r="I37" s="328">
        <f>+'1. Semáforos Junio'!K$57</f>
        <v>0.67</v>
      </c>
      <c r="J37" s="328">
        <f>+'1. Semáforos Junio'!L$57</f>
        <v>0.7</v>
      </c>
      <c r="K37" s="328">
        <f>+'1. Semáforos Junio'!M$57</f>
        <v>0.7</v>
      </c>
    </row>
    <row r="38" spans="2:11" ht="15" x14ac:dyDescent="0.55000000000000004">
      <c r="B38" s="32" t="s">
        <v>761</v>
      </c>
      <c r="C38" s="32" t="s">
        <v>190</v>
      </c>
      <c r="D38" s="24" t="str">
        <f>+'1. Semáforos Junio'!F$11</f>
        <v>Junio</v>
      </c>
      <c r="E38" s="373">
        <f>+'1. Semáforos Junio'!G$11</f>
        <v>0</v>
      </c>
      <c r="F38" s="373">
        <f>+'1. Semáforos Junio'!H$11</f>
        <v>0.90990000000000004</v>
      </c>
      <c r="G38" s="327">
        <f>+'1. Semáforos Junio'!I$11</f>
        <v>0.91</v>
      </c>
      <c r="H38" s="327">
        <f>+'1. Semáforos Junio'!J$11</f>
        <v>0.92989999999999995</v>
      </c>
      <c r="I38" s="328">
        <f>+'1. Semáforos Junio'!K$11</f>
        <v>0.93</v>
      </c>
      <c r="J38" s="328">
        <f>+'1. Semáforos Junio'!L$11</f>
        <v>1.0059</v>
      </c>
      <c r="K38" s="328">
        <f>+'1. Semáforos Junio'!M$11</f>
        <v>1.0059</v>
      </c>
    </row>
    <row r="39" spans="2:11" ht="15" x14ac:dyDescent="0.55000000000000004">
      <c r="B39" s="32" t="s">
        <v>761</v>
      </c>
      <c r="C39" s="32" t="s">
        <v>358</v>
      </c>
      <c r="D39" s="24" t="str">
        <f>+'1. Semáforos Junio'!F$8</f>
        <v>Junio</v>
      </c>
      <c r="E39" s="373">
        <f>+'1. Semáforos Junio'!G$8</f>
        <v>0</v>
      </c>
      <c r="F39" s="373">
        <f>+'1. Semáforos Junio'!H$8</f>
        <v>0.62990000000000002</v>
      </c>
      <c r="G39" s="327">
        <f>+'1. Semáforos Junio'!I$8</f>
        <v>0.63</v>
      </c>
      <c r="H39" s="327">
        <f>+'1. Semáforos Junio'!J$8</f>
        <v>0.66990000000000005</v>
      </c>
      <c r="I39" s="328">
        <f>+'1. Semáforos Junio'!K$8</f>
        <v>0.67</v>
      </c>
      <c r="J39" s="328">
        <f>+'1. Semáforos Junio'!L$8</f>
        <v>0.70989999999999998</v>
      </c>
      <c r="K39" s="328">
        <f>+'1. Semáforos Junio'!M$8</f>
        <v>0.70989999999999998</v>
      </c>
    </row>
    <row r="40" spans="2:11" ht="15" x14ac:dyDescent="0.55000000000000004">
      <c r="B40" s="32" t="s">
        <v>761</v>
      </c>
      <c r="C40" s="32" t="s">
        <v>359</v>
      </c>
      <c r="D40" s="24" t="str">
        <f>+'1. Semáforos Junio'!F$8</f>
        <v>Junio</v>
      </c>
      <c r="E40" s="373">
        <f>+'1. Semáforos Junio'!G$8</f>
        <v>0</v>
      </c>
      <c r="F40" s="373">
        <f>+'1. Semáforos Junio'!H$8</f>
        <v>0.62990000000000002</v>
      </c>
      <c r="G40" s="327">
        <f>+'1. Semáforos Junio'!I$8</f>
        <v>0.63</v>
      </c>
      <c r="H40" s="327">
        <f>+'1. Semáforos Junio'!J$8</f>
        <v>0.66990000000000005</v>
      </c>
      <c r="I40" s="328">
        <f>+'1. Semáforos Junio'!K$8</f>
        <v>0.67</v>
      </c>
      <c r="J40" s="328">
        <f>+'1. Semáforos Junio'!L$8</f>
        <v>0.70989999999999998</v>
      </c>
      <c r="K40" s="328">
        <f>+'1. Semáforos Junio'!M$8</f>
        <v>0.70989999999999998</v>
      </c>
    </row>
    <row r="41" spans="2:11" ht="15" x14ac:dyDescent="0.55000000000000004">
      <c r="B41" s="32" t="s">
        <v>761</v>
      </c>
      <c r="C41" s="32" t="s">
        <v>355</v>
      </c>
      <c r="D41" s="24" t="str">
        <f>+'1. Semáforos Junio'!F$8</f>
        <v>Junio</v>
      </c>
      <c r="E41" s="373">
        <f>+'1. Semáforos Junio'!G$8</f>
        <v>0</v>
      </c>
      <c r="F41" s="373">
        <f>+'1. Semáforos Junio'!H$8</f>
        <v>0.62990000000000002</v>
      </c>
      <c r="G41" s="327">
        <f>+'1. Semáforos Junio'!I$8</f>
        <v>0.63</v>
      </c>
      <c r="H41" s="327">
        <f>+'1. Semáforos Junio'!J$8</f>
        <v>0.66990000000000005</v>
      </c>
      <c r="I41" s="328">
        <f>+'1. Semáforos Junio'!K$8</f>
        <v>0.67</v>
      </c>
      <c r="J41" s="328">
        <f>+'1. Semáforos Junio'!L$8</f>
        <v>0.70989999999999998</v>
      </c>
      <c r="K41" s="328">
        <f>+'1. Semáforos Junio'!M$8</f>
        <v>0.70989999999999998</v>
      </c>
    </row>
    <row r="42" spans="2:11" ht="15" x14ac:dyDescent="0.55000000000000004">
      <c r="B42" s="32" t="s">
        <v>761</v>
      </c>
      <c r="C42" s="32" t="s">
        <v>305</v>
      </c>
      <c r="D42" s="24" t="str">
        <f>+'1. Semáforos Junio'!F$8</f>
        <v>Junio</v>
      </c>
      <c r="E42" s="373">
        <f>+'1. Semáforos Junio'!G$8</f>
        <v>0</v>
      </c>
      <c r="F42" s="373">
        <f>+'1. Semáforos Junio'!H$8</f>
        <v>0.62990000000000002</v>
      </c>
      <c r="G42" s="327">
        <f>+'1. Semáforos Junio'!I$8</f>
        <v>0.63</v>
      </c>
      <c r="H42" s="327">
        <f>+'1. Semáforos Junio'!J$8</f>
        <v>0.66990000000000005</v>
      </c>
      <c r="I42" s="328">
        <f>+'1. Semáforos Junio'!K$8</f>
        <v>0.67</v>
      </c>
      <c r="J42" s="328">
        <f>+'1. Semáforos Junio'!L$8</f>
        <v>0.70989999999999998</v>
      </c>
      <c r="K42" s="328">
        <f>+'1. Semáforos Junio'!M$8</f>
        <v>0.70989999999999998</v>
      </c>
    </row>
    <row r="43" spans="2:11" ht="15" x14ac:dyDescent="0.55000000000000004">
      <c r="B43" s="32" t="s">
        <v>761</v>
      </c>
      <c r="C43" s="32" t="s">
        <v>306</v>
      </c>
      <c r="D43" s="24" t="str">
        <f>+'1. Semáforos Junio'!F$9</f>
        <v>Junio</v>
      </c>
      <c r="E43" s="373">
        <f>+'1. Semáforos Junio'!G$9</f>
        <v>0</v>
      </c>
      <c r="F43" s="373">
        <f>+'1. Semáforos Junio'!H$9</f>
        <v>0.39989999999999998</v>
      </c>
      <c r="G43" s="327">
        <f>+'1. Semáforos Junio'!I$9</f>
        <v>0.4</v>
      </c>
      <c r="H43" s="327">
        <f>+'1. Semáforos Junio'!J$9</f>
        <v>0.49990000000000001</v>
      </c>
      <c r="I43" s="328">
        <f>+'1. Semáforos Junio'!K$9</f>
        <v>0.5</v>
      </c>
      <c r="J43" s="328">
        <f>+'1. Semáforos Junio'!L$9</f>
        <v>1.0059</v>
      </c>
      <c r="K43" s="328">
        <f>+'1. Semáforos Junio'!M$9</f>
        <v>1.0059</v>
      </c>
    </row>
    <row r="44" spans="2:11" ht="15" x14ac:dyDescent="0.55000000000000004">
      <c r="B44" s="32" t="s">
        <v>761</v>
      </c>
      <c r="C44" s="32" t="s">
        <v>307</v>
      </c>
      <c r="D44" s="24" t="str">
        <f>+'1. Semáforos Junio'!F$9</f>
        <v>Junio</v>
      </c>
      <c r="E44" s="373">
        <f>+'1. Semáforos Junio'!G$9</f>
        <v>0</v>
      </c>
      <c r="F44" s="373">
        <f>+'1. Semáforos Junio'!H$9</f>
        <v>0.39989999999999998</v>
      </c>
      <c r="G44" s="327">
        <f>+'1. Semáforos Junio'!I$9</f>
        <v>0.4</v>
      </c>
      <c r="H44" s="327">
        <f>+'1. Semáforos Junio'!J$9</f>
        <v>0.49990000000000001</v>
      </c>
      <c r="I44" s="328">
        <f>+'1. Semáforos Junio'!K$9</f>
        <v>0.5</v>
      </c>
      <c r="J44" s="328">
        <f>+'1. Semáforos Junio'!L$9</f>
        <v>1.0059</v>
      </c>
      <c r="K44" s="328">
        <f>+'1. Semáforos Junio'!M$9</f>
        <v>1.0059</v>
      </c>
    </row>
    <row r="45" spans="2:11" ht="15" x14ac:dyDescent="0.55000000000000004">
      <c r="B45" s="32" t="s">
        <v>761</v>
      </c>
      <c r="C45" s="32" t="s">
        <v>308</v>
      </c>
      <c r="D45" s="24" t="str">
        <f>+'1. Semáforos Junio'!F$9</f>
        <v>Junio</v>
      </c>
      <c r="E45" s="373">
        <f>+'1. Semáforos Junio'!G$9</f>
        <v>0</v>
      </c>
      <c r="F45" s="373">
        <f>+'1. Semáforos Junio'!H$9</f>
        <v>0.39989999999999998</v>
      </c>
      <c r="G45" s="327">
        <f>+'1. Semáforos Junio'!I$9</f>
        <v>0.4</v>
      </c>
      <c r="H45" s="327">
        <f>+'1. Semáforos Junio'!J$9</f>
        <v>0.49990000000000001</v>
      </c>
      <c r="I45" s="328">
        <f>+'1. Semáforos Junio'!K$9</f>
        <v>0.5</v>
      </c>
      <c r="J45" s="328">
        <f>+'1. Semáforos Junio'!L$9</f>
        <v>1.0059</v>
      </c>
      <c r="K45" s="328">
        <f>+'1. Semáforos Junio'!M$9</f>
        <v>1.0059</v>
      </c>
    </row>
    <row r="46" spans="2:11" ht="15" x14ac:dyDescent="0.55000000000000004">
      <c r="B46" s="32" t="s">
        <v>761</v>
      </c>
      <c r="C46" s="32" t="s">
        <v>309</v>
      </c>
      <c r="D46" s="24" t="str">
        <f>+'1. Semáforos Junio'!F$9</f>
        <v>Junio</v>
      </c>
      <c r="E46" s="373">
        <f>+'1. Semáforos Junio'!G$9</f>
        <v>0</v>
      </c>
      <c r="F46" s="373">
        <f>+'1. Semáforos Junio'!H$9</f>
        <v>0.39989999999999998</v>
      </c>
      <c r="G46" s="327">
        <f>+'1. Semáforos Junio'!I$9</f>
        <v>0.4</v>
      </c>
      <c r="H46" s="327">
        <f>+'1. Semáforos Junio'!J$9</f>
        <v>0.49990000000000001</v>
      </c>
      <c r="I46" s="328">
        <f>+'1. Semáforos Junio'!K$9</f>
        <v>0.5</v>
      </c>
      <c r="J46" s="328">
        <f>+'1. Semáforos Junio'!L$9</f>
        <v>1.0059</v>
      </c>
      <c r="K46" s="328">
        <f>+'1. Semáforos Junio'!M$9</f>
        <v>1.0059</v>
      </c>
    </row>
    <row r="47" spans="2:11" ht="15" x14ac:dyDescent="0.55000000000000004">
      <c r="B47" s="32" t="s">
        <v>761</v>
      </c>
      <c r="C47" s="32" t="s">
        <v>362</v>
      </c>
      <c r="D47" s="24" t="str">
        <f>+'1. Semáforos Junio'!F$9</f>
        <v>Junio</v>
      </c>
      <c r="E47" s="373">
        <f>+'1. Semáforos Junio'!G$9</f>
        <v>0</v>
      </c>
      <c r="F47" s="373">
        <f>+'1. Semáforos Junio'!H$9</f>
        <v>0.39989999999999998</v>
      </c>
      <c r="G47" s="327">
        <f>+'1. Semáforos Junio'!I$9</f>
        <v>0.4</v>
      </c>
      <c r="H47" s="327">
        <f>+'1. Semáforos Junio'!J$9</f>
        <v>0.49990000000000001</v>
      </c>
      <c r="I47" s="328">
        <f>+'1. Semáforos Junio'!K$9</f>
        <v>0.5</v>
      </c>
      <c r="J47" s="328">
        <f>+'1. Semáforos Junio'!L$9</f>
        <v>1.0059</v>
      </c>
      <c r="K47" s="328">
        <f>+'1. Semáforos Junio'!M$9</f>
        <v>1.0059</v>
      </c>
    </row>
    <row r="48" spans="2:11" ht="15" x14ac:dyDescent="0.55000000000000004">
      <c r="B48" s="32" t="s">
        <v>761</v>
      </c>
      <c r="C48" s="32" t="s">
        <v>318</v>
      </c>
      <c r="D48" s="24" t="str">
        <f>+'1. Semáforos Junio'!F53</f>
        <v>Junio</v>
      </c>
      <c r="E48" s="373">
        <f>+'1. Semáforos Junio'!G53</f>
        <v>0</v>
      </c>
      <c r="F48" s="373">
        <f>+'1. Semáforos Junio'!H53</f>
        <v>0.34989999999999999</v>
      </c>
      <c r="G48" s="327">
        <f>+'1. Semáforos Junio'!I53</f>
        <v>0.35</v>
      </c>
      <c r="H48" s="327">
        <f>+'1. Semáforos Junio'!J53</f>
        <v>0.39990000000000003</v>
      </c>
      <c r="I48" s="328">
        <f>+'1. Semáforos Junio'!K53</f>
        <v>0.4</v>
      </c>
      <c r="J48" s="328">
        <f>+'1. Semáforos Junio'!L53</f>
        <v>1</v>
      </c>
      <c r="K48" s="328">
        <f>+'1. Semáforos Junio'!M53</f>
        <v>1</v>
      </c>
    </row>
    <row r="49" spans="2:11" ht="15" x14ac:dyDescent="0.55000000000000004">
      <c r="B49" s="32" t="s">
        <v>761</v>
      </c>
      <c r="C49" s="32" t="s">
        <v>360</v>
      </c>
      <c r="D49" s="24" t="str">
        <f>+'1. Semáforos Junio'!F$58</f>
        <v>Junio</v>
      </c>
      <c r="E49" s="373">
        <f>+'1. Semáforos Junio'!G$58</f>
        <v>0</v>
      </c>
      <c r="F49" s="373">
        <f>+'1. Semáforos Junio'!H$58</f>
        <v>0.34989999999999999</v>
      </c>
      <c r="G49" s="327">
        <f>+'1. Semáforos Junio'!I$58</f>
        <v>0.35</v>
      </c>
      <c r="H49" s="327">
        <f>+'1. Semáforos Junio'!J$58</f>
        <v>0.39990000000000003</v>
      </c>
      <c r="I49" s="328">
        <f>+'1. Semáforos Junio'!K$58</f>
        <v>0.4</v>
      </c>
      <c r="J49" s="328">
        <f>+'1. Semáforos Junio'!L$58</f>
        <v>1</v>
      </c>
      <c r="K49" s="328">
        <f>+'1. Semáforos Junio'!M$58</f>
        <v>1</v>
      </c>
    </row>
    <row r="50" spans="2:11" ht="15" x14ac:dyDescent="0.55000000000000004">
      <c r="B50" s="32" t="s">
        <v>761</v>
      </c>
      <c r="C50" s="32" t="s">
        <v>321</v>
      </c>
      <c r="D50" s="24" t="str">
        <f>+'1. Semáforos Junio'!F$9</f>
        <v>Junio</v>
      </c>
      <c r="E50" s="373">
        <f>+'1. Semáforos Junio'!G$9</f>
        <v>0</v>
      </c>
      <c r="F50" s="373">
        <f>+'1. Semáforos Junio'!H$9</f>
        <v>0.39989999999999998</v>
      </c>
      <c r="G50" s="327">
        <f>+'1. Semáforos Junio'!I$9</f>
        <v>0.4</v>
      </c>
      <c r="H50" s="327">
        <f>+'1. Semáforos Junio'!J$9</f>
        <v>0.49990000000000001</v>
      </c>
      <c r="I50" s="328">
        <f>+'1. Semáforos Junio'!K$9</f>
        <v>0.5</v>
      </c>
      <c r="J50" s="328">
        <f>+'1. Semáforos Junio'!L$9</f>
        <v>1.0059</v>
      </c>
      <c r="K50" s="328">
        <f>+'1. Semáforos Junio'!M$9</f>
        <v>1.0059</v>
      </c>
    </row>
    <row r="51" spans="2:11" ht="15" x14ac:dyDescent="0.55000000000000004">
      <c r="B51" s="32" t="s">
        <v>761</v>
      </c>
      <c r="C51" s="32" t="s">
        <v>320</v>
      </c>
      <c r="D51" s="24" t="str">
        <f>+'1. Semáforos Junio'!F$10</f>
        <v>Junio</v>
      </c>
      <c r="E51" s="373">
        <f>+'1. Semáforos Junio'!G$10</f>
        <v>0</v>
      </c>
      <c r="F51" s="373">
        <f>+'1. Semáforos Junio'!H$10</f>
        <v>0.51990000000000003</v>
      </c>
      <c r="G51" s="327">
        <f>+'1. Semáforos Junio'!I$10</f>
        <v>0.52</v>
      </c>
      <c r="H51" s="327">
        <f>+'1. Semáforos Junio'!J$10</f>
        <v>0.58989999999999998</v>
      </c>
      <c r="I51" s="328">
        <f>+'1. Semáforos Junio'!K$10</f>
        <v>0.59</v>
      </c>
      <c r="J51" s="328">
        <f>+'1. Semáforos Junio'!L$10</f>
        <v>0.86990000000000001</v>
      </c>
      <c r="K51" s="328">
        <f>+'1. Semáforos Junio'!M$10</f>
        <v>0.86990000000000001</v>
      </c>
    </row>
    <row r="52" spans="2:11" ht="15" x14ac:dyDescent="0.55000000000000004">
      <c r="B52" s="32" t="s">
        <v>761</v>
      </c>
      <c r="C52" s="32" t="s">
        <v>191</v>
      </c>
      <c r="D52" s="24" t="str">
        <f>+'1. Semáforos Junio'!F$54</f>
        <v>Junio</v>
      </c>
      <c r="E52" s="373">
        <f>+'1. Semáforos Junio'!G$54</f>
        <v>0</v>
      </c>
      <c r="F52" s="373">
        <f>+'1. Semáforos Junio'!H$54</f>
        <v>0.43990000000000001</v>
      </c>
      <c r="G52" s="327">
        <f>+'1. Semáforos Junio'!I$54</f>
        <v>0.44</v>
      </c>
      <c r="H52" s="327">
        <f>+'1. Semáforos Junio'!J$54</f>
        <v>0.52990000000000004</v>
      </c>
      <c r="I52" s="328">
        <f>+'1. Semáforos Junio'!K$54</f>
        <v>0.53</v>
      </c>
      <c r="J52" s="328">
        <f>+'1. Semáforos Junio'!L$54</f>
        <v>0.96</v>
      </c>
      <c r="K52" s="328">
        <f>+'1. Semáforos Junio'!M$54</f>
        <v>0.96</v>
      </c>
    </row>
    <row r="53" spans="2:11" ht="15" x14ac:dyDescent="0.55000000000000004">
      <c r="B53" s="32" t="s">
        <v>761</v>
      </c>
      <c r="C53" s="32" t="s">
        <v>361</v>
      </c>
      <c r="D53" s="24" t="str">
        <f>+'1. Semáforos Junio'!F$59</f>
        <v>Junio</v>
      </c>
      <c r="E53" s="373">
        <f>+'1. Semáforos Junio'!G$59</f>
        <v>0</v>
      </c>
      <c r="F53" s="373">
        <f>+'1. Semáforos Junio'!H$59</f>
        <v>0.43990000000000001</v>
      </c>
      <c r="G53" s="327">
        <f>+'1. Semáforos Junio'!I$59</f>
        <v>0.44</v>
      </c>
      <c r="H53" s="327">
        <f>+'1. Semáforos Junio'!J$59</f>
        <v>0.52990000000000004</v>
      </c>
      <c r="I53" s="328">
        <f>+'1. Semáforos Junio'!K$59</f>
        <v>0.53</v>
      </c>
      <c r="J53" s="328">
        <f>+'1. Semáforos Junio'!L$59</f>
        <v>0.96</v>
      </c>
      <c r="K53" s="328">
        <f>+'1. Semáforos Junio'!M$59</f>
        <v>0.96</v>
      </c>
    </row>
    <row r="54" spans="2:11" ht="15" x14ac:dyDescent="0.55000000000000004">
      <c r="B54" s="32" t="s">
        <v>761</v>
      </c>
      <c r="C54" s="32" t="s">
        <v>192</v>
      </c>
      <c r="D54" s="24" t="str">
        <f>+'1. Semáforos Junio'!F$10</f>
        <v>Junio</v>
      </c>
      <c r="E54" s="373">
        <f>+'1. Semáforos Junio'!G$10</f>
        <v>0</v>
      </c>
      <c r="F54" s="373">
        <f>+'1. Semáforos Junio'!H$10</f>
        <v>0.51990000000000003</v>
      </c>
      <c r="G54" s="327">
        <f>+'1. Semáforos Junio'!I$10</f>
        <v>0.52</v>
      </c>
      <c r="H54" s="327">
        <f>+'1. Semáforos Junio'!J$10</f>
        <v>0.58989999999999998</v>
      </c>
      <c r="I54" s="328">
        <f>+'1. Semáforos Junio'!K$10</f>
        <v>0.59</v>
      </c>
      <c r="J54" s="328">
        <f>+'1. Semáforos Junio'!L$10</f>
        <v>0.86990000000000001</v>
      </c>
      <c r="K54" s="328">
        <f>+'1. Semáforos Junio'!M$10</f>
        <v>0.86990000000000001</v>
      </c>
    </row>
    <row r="55" spans="2:11" ht="15" x14ac:dyDescent="0.55000000000000004">
      <c r="B55" s="32" t="s">
        <v>774</v>
      </c>
      <c r="C55" s="32" t="s">
        <v>413</v>
      </c>
      <c r="D55" s="24" t="str">
        <f>+'1. Semáforos Junio'!F12</f>
        <v>Junio</v>
      </c>
      <c r="E55" s="373">
        <f>+'1. Semáforos Junio'!G12</f>
        <v>0</v>
      </c>
      <c r="F55" s="373">
        <f>+'1. Semáforos Junio'!H12</f>
        <v>0.2596</v>
      </c>
      <c r="G55" s="327">
        <f>+'1. Semáforos Junio'!I12</f>
        <v>0.25969999999999999</v>
      </c>
      <c r="H55" s="327">
        <f>+'1. Semáforos Junio'!J12</f>
        <v>0.51929999999999998</v>
      </c>
      <c r="I55" s="328">
        <f>+'1. Semáforos Junio'!K12</f>
        <v>0.51939999999999997</v>
      </c>
      <c r="J55" s="328">
        <f>+'1. Semáforos Junio'!L12</f>
        <v>1</v>
      </c>
      <c r="K55" s="328">
        <f>+'1. Semáforos Junio'!M12</f>
        <v>1</v>
      </c>
    </row>
    <row r="56" spans="2:11" ht="15" x14ac:dyDescent="0.55000000000000004">
      <c r="B56" s="32" t="s">
        <v>774</v>
      </c>
      <c r="C56" s="32" t="s">
        <v>412</v>
      </c>
      <c r="D56" s="24" t="str">
        <f>+'1. Semáforos Junio'!F13</f>
        <v>Junio</v>
      </c>
      <c r="E56" s="373">
        <f>+'1. Semáforos Junio'!G13</f>
        <v>0</v>
      </c>
      <c r="F56" s="373">
        <f>+'1. Semáforos Junio'!H13</f>
        <v>0.26450000000000001</v>
      </c>
      <c r="G56" s="327">
        <f>+'1. Semáforos Junio'!I13</f>
        <v>0.2646</v>
      </c>
      <c r="H56" s="327">
        <f>+'1. Semáforos Junio'!J13</f>
        <v>0.52900000000000003</v>
      </c>
      <c r="I56" s="328">
        <f>+'1. Semáforos Junio'!K13</f>
        <v>0.52910000000000001</v>
      </c>
      <c r="J56" s="328">
        <f>+'1. Semáforos Junio'!L13</f>
        <v>1</v>
      </c>
      <c r="K56" s="328">
        <f>+'1. Semáforos Junio'!M13</f>
        <v>1</v>
      </c>
    </row>
    <row r="57" spans="2:11" ht="15" x14ac:dyDescent="0.55000000000000004">
      <c r="B57" s="32" t="s">
        <v>774</v>
      </c>
      <c r="C57" s="32" t="s">
        <v>409</v>
      </c>
      <c r="D57" s="24" t="str">
        <f>+'1. Semáforos Junio'!F14</f>
        <v>Junio</v>
      </c>
      <c r="E57" s="373">
        <f>+'1. Semáforos Junio'!G14</f>
        <v>0</v>
      </c>
      <c r="F57" s="373">
        <f>+'1. Semáforos Junio'!H14</f>
        <v>0.23499999999999999</v>
      </c>
      <c r="G57" s="327">
        <f>+'1. Semáforos Junio'!I14</f>
        <v>0.25309999999999999</v>
      </c>
      <c r="H57" s="327">
        <f>+'1. Semáforos Junio'!J14</f>
        <v>0.50609999999999999</v>
      </c>
      <c r="I57" s="328">
        <f>+'1. Semáforos Junio'!K14</f>
        <v>0.50619999999999998</v>
      </c>
      <c r="J57" s="328">
        <f>+'1. Semáforos Junio'!L14</f>
        <v>1</v>
      </c>
      <c r="K57" s="328">
        <f>+'1. Semáforos Junio'!M14</f>
        <v>1</v>
      </c>
    </row>
    <row r="58" spans="2:11" ht="15" x14ac:dyDescent="0.55000000000000004">
      <c r="B58" s="32" t="s">
        <v>774</v>
      </c>
      <c r="C58" s="32" t="s">
        <v>408</v>
      </c>
      <c r="D58" s="24" t="str">
        <f>+'1. Semáforos Junio'!F15</f>
        <v>Junio</v>
      </c>
      <c r="E58" s="373">
        <f>+'1. Semáforos Junio'!G15</f>
        <v>0</v>
      </c>
      <c r="F58" s="373">
        <f>+'1. Semáforos Junio'!H15</f>
        <v>0.27060000000000001</v>
      </c>
      <c r="G58" s="327">
        <f>+'1. Semáforos Junio'!I15</f>
        <v>0.2707</v>
      </c>
      <c r="H58" s="327">
        <f>+'1. Semáforos Junio'!J15</f>
        <v>0.5413</v>
      </c>
      <c r="I58" s="328">
        <f>+'1. Semáforos Junio'!K15</f>
        <v>0.54139999999999999</v>
      </c>
      <c r="J58" s="328">
        <f>+'1. Semáforos Junio'!L15</f>
        <v>1</v>
      </c>
      <c r="K58" s="328">
        <f>+'1. Semáforos Junio'!M15</f>
        <v>1</v>
      </c>
    </row>
    <row r="59" spans="2:11" ht="15" x14ac:dyDescent="0.55000000000000004">
      <c r="B59" s="32" t="s">
        <v>774</v>
      </c>
      <c r="C59" s="32" t="s">
        <v>290</v>
      </c>
      <c r="D59" s="24" t="str">
        <f>+'1. Semáforos Junio'!F16</f>
        <v>Junio</v>
      </c>
      <c r="E59" s="373">
        <f>+'1. Semáforos Junio'!G16</f>
        <v>0</v>
      </c>
      <c r="F59" s="373">
        <f>+'1. Semáforos Junio'!H16</f>
        <v>0.26050000000000001</v>
      </c>
      <c r="G59" s="327">
        <f>+'1. Semáforos Junio'!I16</f>
        <v>0.2606</v>
      </c>
      <c r="H59" s="327">
        <f>+'1. Semáforos Junio'!J16</f>
        <v>0.52100000000000002</v>
      </c>
      <c r="I59" s="328">
        <f>+'1. Semáforos Junio'!K16</f>
        <v>0.52110000000000001</v>
      </c>
      <c r="J59" s="328">
        <f>+'1. Semáforos Junio'!L16</f>
        <v>1</v>
      </c>
      <c r="K59" s="328">
        <f>+'1. Semáforos Junio'!M16</f>
        <v>1</v>
      </c>
    </row>
    <row r="60" spans="2:11" ht="15" x14ac:dyDescent="0.55000000000000004">
      <c r="B60" s="32" t="s">
        <v>774</v>
      </c>
      <c r="C60" s="32" t="s">
        <v>406</v>
      </c>
      <c r="D60" s="24" t="str">
        <f>+'1. Semáforos Junio'!F17</f>
        <v>Junio</v>
      </c>
      <c r="E60" s="373">
        <f>+'1. Semáforos Junio'!G17</f>
        <v>0</v>
      </c>
      <c r="F60" s="373">
        <f>+'1. Semáforos Junio'!H17</f>
        <v>0.28360000000000002</v>
      </c>
      <c r="G60" s="327">
        <f>+'1. Semáforos Junio'!I17</f>
        <v>0.28370000000000001</v>
      </c>
      <c r="H60" s="327">
        <f>+'1. Semáforos Junio'!J17</f>
        <v>0.56730000000000003</v>
      </c>
      <c r="I60" s="328">
        <f>+'1. Semáforos Junio'!K17</f>
        <v>0.56740000000000002</v>
      </c>
      <c r="J60" s="328">
        <f>+'1. Semáforos Junio'!L17</f>
        <v>1</v>
      </c>
      <c r="K60" s="328">
        <f>+'1. Semáforos Junio'!M17</f>
        <v>1</v>
      </c>
    </row>
    <row r="61" spans="2:11" ht="15" x14ac:dyDescent="0.55000000000000004">
      <c r="B61" s="32" t="s">
        <v>774</v>
      </c>
      <c r="C61" s="32" t="s">
        <v>407</v>
      </c>
      <c r="D61" s="24" t="str">
        <f>+'1. Semáforos Junio'!F18</f>
        <v>Junio</v>
      </c>
      <c r="E61" s="373">
        <f>+'1. Semáforos Junio'!G18</f>
        <v>0</v>
      </c>
      <c r="F61" s="373">
        <f>+'1. Semáforos Junio'!H18</f>
        <v>0.45990000000000003</v>
      </c>
      <c r="G61" s="327">
        <f>+'1. Semáforos Junio'!I18</f>
        <v>0.46</v>
      </c>
      <c r="H61" s="327">
        <f>+'1. Semáforos Junio'!J18</f>
        <v>0.56989999999999996</v>
      </c>
      <c r="I61" s="328">
        <f>+'1. Semáforos Junio'!K18</f>
        <v>0.56999999999999995</v>
      </c>
      <c r="J61" s="328">
        <f>+'1. Semáforos Junio'!L18</f>
        <v>1</v>
      </c>
      <c r="K61" s="328">
        <f>+'1. Semáforos Junio'!M18</f>
        <v>1</v>
      </c>
    </row>
    <row r="62" spans="2:11" ht="15" x14ac:dyDescent="0.55000000000000004">
      <c r="B62" s="32" t="s">
        <v>774</v>
      </c>
      <c r="C62" s="32" t="s">
        <v>410</v>
      </c>
      <c r="D62" s="24" t="str">
        <f>+'1. Semáforos Junio'!F19</f>
        <v>Junio</v>
      </c>
      <c r="E62" s="373">
        <f>+'1. Semáforos Junio'!G19</f>
        <v>0</v>
      </c>
      <c r="F62" s="373">
        <f>+'1. Semáforos Junio'!H19</f>
        <v>0.2727</v>
      </c>
      <c r="G62" s="327">
        <f>+'1. Semáforos Junio'!I19</f>
        <v>0.27279999999999999</v>
      </c>
      <c r="H62" s="327">
        <f>+'1. Semáforos Junio'!J19</f>
        <v>0.54559999999999997</v>
      </c>
      <c r="I62" s="328">
        <f>+'1. Semáforos Junio'!K19</f>
        <v>0.54569999999999996</v>
      </c>
      <c r="J62" s="328">
        <f>+'1. Semáforos Junio'!L19</f>
        <v>1</v>
      </c>
      <c r="K62" s="328">
        <f>+'1. Semáforos Junio'!M19</f>
        <v>1</v>
      </c>
    </row>
    <row r="63" spans="2:11" ht="15" x14ac:dyDescent="0.55000000000000004">
      <c r="B63" s="342" t="s">
        <v>791</v>
      </c>
      <c r="C63" s="343" t="s">
        <v>793</v>
      </c>
      <c r="D63" s="24" t="str">
        <f>+'1. Semáforos Junio'!F20</f>
        <v>Junio</v>
      </c>
      <c r="E63" s="373">
        <f>+'1. Semáforos Junio'!G20</f>
        <v>0</v>
      </c>
      <c r="F63" s="373">
        <f>+'1. Semáforos Junio'!H20</f>
        <v>0.4199</v>
      </c>
      <c r="G63" s="327">
        <f>+'1. Semáforos Junio'!I20</f>
        <v>0.42</v>
      </c>
      <c r="H63" s="327">
        <f>+'1. Semáforos Junio'!J20</f>
        <v>0.49990000000000001</v>
      </c>
      <c r="I63" s="328">
        <f>+'1. Semáforos Junio'!K20</f>
        <v>0.5</v>
      </c>
      <c r="J63" s="328">
        <f>+'1. Semáforos Junio'!L20</f>
        <v>1</v>
      </c>
      <c r="K63" s="328">
        <f>+'1. Semáforos Junio'!M20</f>
        <v>1</v>
      </c>
    </row>
    <row r="64" spans="2:11" ht="15" x14ac:dyDescent="0.55000000000000004">
      <c r="B64" s="342" t="s">
        <v>791</v>
      </c>
      <c r="C64" s="343" t="s">
        <v>795</v>
      </c>
      <c r="D64" s="24" t="str">
        <f>+'1. Semáforos Junio'!F21</f>
        <v>Junio</v>
      </c>
      <c r="E64" s="373">
        <f>+'1. Semáforos Junio'!G21</f>
        <v>0</v>
      </c>
      <c r="F64" s="373">
        <f>+'1. Semáforos Junio'!H21</f>
        <v>0.4199</v>
      </c>
      <c r="G64" s="327">
        <f>+'1. Semáforos Junio'!I21</f>
        <v>0.42</v>
      </c>
      <c r="H64" s="327">
        <f>+'1. Semáforos Junio'!J21</f>
        <v>0.49990000000000001</v>
      </c>
      <c r="I64" s="328">
        <f>+'1. Semáforos Junio'!K21</f>
        <v>0.5</v>
      </c>
      <c r="J64" s="328">
        <f>+'1. Semáforos Junio'!L21</f>
        <v>1</v>
      </c>
      <c r="K64" s="328">
        <f>+'1. Semáforos Junio'!M21</f>
        <v>1</v>
      </c>
    </row>
    <row r="65" spans="2:11" ht="15" x14ac:dyDescent="0.55000000000000004">
      <c r="B65" s="342" t="s">
        <v>791</v>
      </c>
      <c r="C65" s="343" t="s">
        <v>797</v>
      </c>
      <c r="D65" s="24" t="str">
        <f>+'1. Semáforos Junio'!F22</f>
        <v>Junio</v>
      </c>
      <c r="E65" s="373">
        <f>+'1. Semáforos Junio'!G22</f>
        <v>0</v>
      </c>
      <c r="F65" s="373">
        <f>+'1. Semáforos Junio'!H22</f>
        <v>0.4199</v>
      </c>
      <c r="G65" s="327">
        <f>+'1. Semáforos Junio'!I22</f>
        <v>0.42</v>
      </c>
      <c r="H65" s="327">
        <f>+'1. Semáforos Junio'!J22</f>
        <v>0.49990000000000001</v>
      </c>
      <c r="I65" s="328">
        <f>+'1. Semáforos Junio'!K22</f>
        <v>0.5</v>
      </c>
      <c r="J65" s="328">
        <f>+'1. Semáforos Junio'!L22</f>
        <v>1</v>
      </c>
      <c r="K65" s="328">
        <f>+'1. Semáforos Junio'!M22</f>
        <v>1</v>
      </c>
    </row>
    <row r="66" spans="2:11" ht="15" x14ac:dyDescent="0.55000000000000004">
      <c r="B66" s="342" t="s">
        <v>791</v>
      </c>
      <c r="C66" s="343" t="s">
        <v>799</v>
      </c>
      <c r="D66" s="24" t="str">
        <f>+'1. Semáforos Junio'!F23</f>
        <v>Junio</v>
      </c>
      <c r="E66" s="373">
        <f>+'1. Semáforos Junio'!G23</f>
        <v>0</v>
      </c>
      <c r="F66" s="373">
        <f>+'1. Semáforos Junio'!H23</f>
        <v>0.4199</v>
      </c>
      <c r="G66" s="327">
        <f>+'1. Semáforos Junio'!I23</f>
        <v>0.42</v>
      </c>
      <c r="H66" s="327">
        <f>+'1. Semáforos Junio'!J23</f>
        <v>0.49990000000000001</v>
      </c>
      <c r="I66" s="328">
        <f>+'1. Semáforos Junio'!K23</f>
        <v>0.5</v>
      </c>
      <c r="J66" s="328">
        <f>+'1. Semáforos Junio'!L23</f>
        <v>1</v>
      </c>
      <c r="K66" s="328">
        <f>+'1. Semáforos Junio'!M23</f>
        <v>1</v>
      </c>
    </row>
    <row r="67" spans="2:11" ht="15" x14ac:dyDescent="0.55000000000000004">
      <c r="B67" s="342" t="s">
        <v>791</v>
      </c>
      <c r="C67" s="343" t="s">
        <v>801</v>
      </c>
      <c r="D67" s="24" t="str">
        <f>+'1. Semáforos Junio'!F24</f>
        <v>Junio</v>
      </c>
      <c r="E67" s="373">
        <f>+'1. Semáforos Junio'!G24</f>
        <v>0</v>
      </c>
      <c r="F67" s="373">
        <f>+'1. Semáforos Junio'!H24</f>
        <v>0.4199</v>
      </c>
      <c r="G67" s="327">
        <f>+'1. Semáforos Junio'!I24</f>
        <v>0.42</v>
      </c>
      <c r="H67" s="327">
        <f>+'1. Semáforos Junio'!J24</f>
        <v>0.49990000000000001</v>
      </c>
      <c r="I67" s="328">
        <f>+'1. Semáforos Junio'!K24</f>
        <v>0.5</v>
      </c>
      <c r="J67" s="328">
        <f>+'1. Semáforos Junio'!L24</f>
        <v>1</v>
      </c>
      <c r="K67" s="328">
        <f>+'1. Semáforos Junio'!M24</f>
        <v>1</v>
      </c>
    </row>
    <row r="68" spans="2:11" ht="15" x14ac:dyDescent="0.55000000000000004">
      <c r="B68" s="342" t="s">
        <v>791</v>
      </c>
      <c r="C68" s="343" t="s">
        <v>803</v>
      </c>
      <c r="D68" s="24" t="str">
        <f>+'1. Semáforos Junio'!F25</f>
        <v>Junio</v>
      </c>
      <c r="E68" s="373">
        <f>+'1. Semáforos Junio'!G25</f>
        <v>0</v>
      </c>
      <c r="F68" s="373">
        <f>+'1. Semáforos Junio'!H25</f>
        <v>0.4199</v>
      </c>
      <c r="G68" s="327">
        <f>+'1. Semáforos Junio'!I25</f>
        <v>0.42</v>
      </c>
      <c r="H68" s="327">
        <f>+'1. Semáforos Junio'!J25</f>
        <v>0.49990000000000001</v>
      </c>
      <c r="I68" s="328">
        <f>+'1. Semáforos Junio'!K25</f>
        <v>0.5</v>
      </c>
      <c r="J68" s="328">
        <f>+'1. Semáforos Junio'!L25</f>
        <v>1</v>
      </c>
      <c r="K68" s="328">
        <f>+'1. Semáforos Junio'!M25</f>
        <v>1</v>
      </c>
    </row>
    <row r="69" spans="2:11" ht="15" x14ac:dyDescent="0.55000000000000004">
      <c r="B69" s="342" t="s">
        <v>791</v>
      </c>
      <c r="C69" s="343" t="s">
        <v>805</v>
      </c>
      <c r="D69" s="24" t="str">
        <f>+'1. Semáforos Junio'!F26</f>
        <v>Junio</v>
      </c>
      <c r="E69" s="373">
        <f>+'1. Semáforos Junio'!G26</f>
        <v>0</v>
      </c>
      <c r="F69" s="373">
        <f>+'1. Semáforos Junio'!H26</f>
        <v>0.4199</v>
      </c>
      <c r="G69" s="327">
        <f>+'1. Semáforos Junio'!I26</f>
        <v>0.42</v>
      </c>
      <c r="H69" s="327">
        <f>+'1. Semáforos Junio'!J26</f>
        <v>0.49990000000000001</v>
      </c>
      <c r="I69" s="328">
        <f>+'1. Semáforos Junio'!K26</f>
        <v>0.5</v>
      </c>
      <c r="J69" s="328">
        <f>+'1. Semáforos Junio'!L26</f>
        <v>1</v>
      </c>
      <c r="K69" s="328">
        <f>+'1. Semáforos Junio'!M26</f>
        <v>1</v>
      </c>
    </row>
    <row r="70" spans="2:11" ht="15" x14ac:dyDescent="0.55000000000000004">
      <c r="B70" s="324" t="s">
        <v>806</v>
      </c>
      <c r="C70" s="32" t="s">
        <v>255</v>
      </c>
      <c r="D70" s="24">
        <f>+'1. Semáforos Junio'!F27</f>
        <v>0</v>
      </c>
      <c r="E70" s="457">
        <f>+'1. Semáforos Junio'!G27</f>
        <v>0</v>
      </c>
      <c r="F70" s="457">
        <f>+'1. Semáforos Junio'!H27</f>
        <v>0</v>
      </c>
      <c r="G70" s="456">
        <f>+'1. Semáforos Junio'!I27</f>
        <v>0</v>
      </c>
      <c r="H70" s="456">
        <f>+'1. Semáforos Junio'!J27</f>
        <v>0</v>
      </c>
      <c r="I70" s="455">
        <f>+'1. Semáforos Junio'!K27</f>
        <v>0</v>
      </c>
      <c r="J70" s="455">
        <f>+'1. Semáforos Junio'!L27</f>
        <v>0</v>
      </c>
      <c r="K70" s="455">
        <f>+'1. Semáforos Junio'!M27</f>
        <v>0</v>
      </c>
    </row>
    <row r="71" spans="2:11" ht="15" x14ac:dyDescent="0.55000000000000004">
      <c r="B71" s="324" t="s">
        <v>806</v>
      </c>
      <c r="C71" s="32" t="s">
        <v>256</v>
      </c>
      <c r="D71" s="24">
        <f>+'1. Semáforos Junio'!F28</f>
        <v>0</v>
      </c>
      <c r="E71" s="457">
        <f>+'1. Semáforos Junio'!G28</f>
        <v>0</v>
      </c>
      <c r="F71" s="457">
        <f>+'1. Semáforos Junio'!H28</f>
        <v>0</v>
      </c>
      <c r="G71" s="456">
        <f>+'1. Semáforos Junio'!I28</f>
        <v>0</v>
      </c>
      <c r="H71" s="456">
        <f>+'1. Semáforos Junio'!J28</f>
        <v>0</v>
      </c>
      <c r="I71" s="455">
        <f>+'1. Semáforos Junio'!K28</f>
        <v>0</v>
      </c>
      <c r="J71" s="455">
        <f>+'1. Semáforos Junio'!L28</f>
        <v>0</v>
      </c>
      <c r="K71" s="455">
        <f>+'1. Semáforos Junio'!M28</f>
        <v>0</v>
      </c>
    </row>
    <row r="72" spans="2:11" ht="15" x14ac:dyDescent="0.55000000000000004">
      <c r="B72" s="324" t="s">
        <v>806</v>
      </c>
      <c r="C72" s="32" t="s">
        <v>382</v>
      </c>
      <c r="D72" s="24">
        <f>+'1. Semáforos Junio'!F29</f>
        <v>0</v>
      </c>
      <c r="E72" s="457">
        <f>+'1. Semáforos Junio'!G29</f>
        <v>0</v>
      </c>
      <c r="F72" s="457">
        <f>+'1. Semáforos Junio'!H29</f>
        <v>0</v>
      </c>
      <c r="G72" s="456">
        <f>+'1. Semáforos Junio'!I29</f>
        <v>0</v>
      </c>
      <c r="H72" s="456">
        <f>+'1. Semáforos Junio'!J29</f>
        <v>0</v>
      </c>
      <c r="I72" s="455">
        <f>+'1. Semáforos Junio'!K29</f>
        <v>0</v>
      </c>
      <c r="J72" s="455">
        <f>+'1. Semáforos Junio'!L29</f>
        <v>0</v>
      </c>
      <c r="K72" s="455">
        <f>+'1. Semáforos Junio'!M29</f>
        <v>0</v>
      </c>
    </row>
    <row r="73" spans="2:11" ht="15" x14ac:dyDescent="0.55000000000000004">
      <c r="B73" s="32" t="s">
        <v>811</v>
      </c>
      <c r="C73" s="32" t="s">
        <v>268</v>
      </c>
      <c r="D73" s="24" t="str">
        <f>+'1. Semáforos Junio'!F31</f>
        <v>Junio</v>
      </c>
      <c r="E73" s="373">
        <f>+'1. Semáforos Junio'!G31</f>
        <v>0</v>
      </c>
      <c r="F73" s="373">
        <f>+'1. Semáforos Junio'!H31</f>
        <v>0.24990000000000001</v>
      </c>
      <c r="G73" s="327">
        <f>+'1. Semáforos Junio'!I31</f>
        <v>0.25</v>
      </c>
      <c r="H73" s="327">
        <f>+'1. Semáforos Junio'!J31</f>
        <v>0.34989999999999999</v>
      </c>
      <c r="I73" s="328">
        <f>+'1. Semáforos Junio'!K31</f>
        <v>0.35</v>
      </c>
      <c r="J73" s="328">
        <f>+'1. Semáforos Junio'!L31</f>
        <v>0.99990000000000001</v>
      </c>
      <c r="K73" s="328">
        <f>+'1. Semáforos Junio'!M31</f>
        <v>1</v>
      </c>
    </row>
    <row r="74" spans="2:11" ht="15" x14ac:dyDescent="0.55000000000000004">
      <c r="B74" s="32" t="s">
        <v>811</v>
      </c>
      <c r="C74" s="32" t="s">
        <v>812</v>
      </c>
      <c r="D74" s="24" t="str">
        <f>+'1. Semáforos Junio'!F32</f>
        <v>Junio</v>
      </c>
      <c r="E74" s="373">
        <f>+'1. Semáforos Junio'!G32</f>
        <v>0</v>
      </c>
      <c r="F74" s="373">
        <f>+'1. Semáforos Junio'!H32</f>
        <v>0.19990000000000002</v>
      </c>
      <c r="G74" s="327">
        <f>+'1. Semáforos Junio'!I32</f>
        <v>0.1</v>
      </c>
      <c r="H74" s="327">
        <f>+'1. Semáforos Junio'!J32</f>
        <v>0.19990000000000002</v>
      </c>
      <c r="I74" s="328">
        <f>+'1. Semáforos Junio'!K32</f>
        <v>0.2</v>
      </c>
      <c r="J74" s="328">
        <f>+'1. Semáforos Junio'!L32</f>
        <v>0.99990000000000001</v>
      </c>
      <c r="K74" s="328">
        <f>+'1. Semáforos Junio'!M32</f>
        <v>1</v>
      </c>
    </row>
    <row r="75" spans="2:11" ht="15" x14ac:dyDescent="0.55000000000000004">
      <c r="B75" s="32" t="s">
        <v>811</v>
      </c>
      <c r="C75" s="32" t="s">
        <v>266</v>
      </c>
      <c r="D75" s="24" t="str">
        <f>+'1. Semáforos Junio'!F33</f>
        <v>Junio</v>
      </c>
      <c r="E75" s="373">
        <f>+'1. Semáforos Junio'!G33</f>
        <v>0</v>
      </c>
      <c r="F75" s="373">
        <f>+'1. Semáforos Junio'!H33</f>
        <v>4.99E-2</v>
      </c>
      <c r="G75" s="327">
        <f>+'1. Semáforos Junio'!I33</f>
        <v>0.05</v>
      </c>
      <c r="H75" s="327">
        <f>+'1. Semáforos Junio'!J33</f>
        <v>7.0900000000000005E-2</v>
      </c>
      <c r="I75" s="328">
        <f>+'1. Semáforos Junio'!K33</f>
        <v>7.1000000000000008E-2</v>
      </c>
      <c r="J75" s="328">
        <f>+'1. Semáforos Junio'!L33</f>
        <v>0.99990000000000001</v>
      </c>
      <c r="K75" s="328">
        <f>+'1. Semáforos Junio'!M33</f>
        <v>1</v>
      </c>
    </row>
    <row r="76" spans="2:11" ht="15" x14ac:dyDescent="0.55000000000000004">
      <c r="B76" s="32" t="s">
        <v>814</v>
      </c>
      <c r="C76" s="343" t="s">
        <v>816</v>
      </c>
      <c r="D76" s="24" t="str">
        <f>+'1. Semáforos Junio'!F34</f>
        <v>Junio</v>
      </c>
      <c r="E76" s="373">
        <f>+'1. Semáforos Junio'!G34</f>
        <v>0</v>
      </c>
      <c r="F76" s="373">
        <f>+'1. Semáforos Junio'!H34</f>
        <v>0.57389999999999997</v>
      </c>
      <c r="G76" s="327">
        <f>+'1. Semáforos Junio'!I34</f>
        <v>0.57399999999999995</v>
      </c>
      <c r="H76" s="327">
        <f>+'1. Semáforos Junio'!J34</f>
        <v>0.64490000000000003</v>
      </c>
      <c r="I76" s="328">
        <f>+'1. Semáforos Junio'!K34</f>
        <v>0.64500000000000002</v>
      </c>
      <c r="J76" s="328">
        <f>+'1. Semáforos Junio'!L34</f>
        <v>0.99990000000000001</v>
      </c>
      <c r="K76" s="328">
        <f>+'1. Semáforos Junio'!M34</f>
        <v>1</v>
      </c>
    </row>
    <row r="77" spans="2:11" ht="15" x14ac:dyDescent="0.55000000000000004">
      <c r="B77" s="32" t="s">
        <v>814</v>
      </c>
      <c r="C77" s="343" t="s">
        <v>818</v>
      </c>
      <c r="D77" s="24" t="str">
        <f>+'1. Semáforos Junio'!F35</f>
        <v>Junio</v>
      </c>
      <c r="E77" s="373">
        <f>+'1. Semáforos Junio'!G35</f>
        <v>0</v>
      </c>
      <c r="F77" s="373">
        <f>+'1. Semáforos Junio'!H35</f>
        <v>0.49390000000000001</v>
      </c>
      <c r="G77" s="327">
        <f>+'1. Semáforos Junio'!I35</f>
        <v>0.49399999999999999</v>
      </c>
      <c r="H77" s="327">
        <f>+'1. Semáforos Junio'!J35</f>
        <v>0.56489999999999996</v>
      </c>
      <c r="I77" s="328">
        <f>+'1. Semáforos Junio'!K35</f>
        <v>0.56499999999999995</v>
      </c>
      <c r="J77" s="328">
        <f>+'1. Semáforos Junio'!L35</f>
        <v>0.99990000000000001</v>
      </c>
      <c r="K77" s="328">
        <f>+'1. Semáforos Junio'!M35</f>
        <v>1</v>
      </c>
    </row>
    <row r="78" spans="2:11" ht="15" x14ac:dyDescent="0.55000000000000004">
      <c r="B78" s="32" t="s">
        <v>814</v>
      </c>
      <c r="C78" s="264" t="s">
        <v>262</v>
      </c>
      <c r="D78" s="24" t="str">
        <f>+'1. Semáforos Junio'!F36</f>
        <v>Junio</v>
      </c>
      <c r="E78" s="373">
        <f>+'1. Semáforos Junio'!G36</f>
        <v>0</v>
      </c>
      <c r="F78" s="373">
        <f>+'1. Semáforos Junio'!H36</f>
        <v>0.69989999999999997</v>
      </c>
      <c r="G78" s="327">
        <f>+'1. Semáforos Junio'!I36</f>
        <v>0.7</v>
      </c>
      <c r="H78" s="327">
        <f>+'1. Semáforos Junio'!J36</f>
        <v>0.79990000000000006</v>
      </c>
      <c r="I78" s="328">
        <f>+'1. Semáforos Junio'!K36</f>
        <v>0.8</v>
      </c>
      <c r="J78" s="328">
        <f>+'1. Semáforos Junio'!L36</f>
        <v>0.99990000000000001</v>
      </c>
      <c r="K78" s="328">
        <f>+'1. Semáforos Junio'!M36</f>
        <v>1</v>
      </c>
    </row>
    <row r="79" spans="2:11" ht="15" x14ac:dyDescent="0.55000000000000004">
      <c r="B79" s="32" t="s">
        <v>814</v>
      </c>
      <c r="C79" s="264" t="s">
        <v>370</v>
      </c>
      <c r="D79" s="24" t="str">
        <f>+'1. Semáforos Junio'!F37</f>
        <v>Junio</v>
      </c>
      <c r="E79" s="373">
        <f>+'1. Semáforos Junio'!G37</f>
        <v>0</v>
      </c>
      <c r="F79" s="373">
        <f>+'1. Semáforos Junio'!H37</f>
        <v>0.54890000000000005</v>
      </c>
      <c r="G79" s="327">
        <f>+'1. Semáforos Junio'!I37</f>
        <v>0.54900000000000004</v>
      </c>
      <c r="H79" s="327">
        <f>+'1. Semáforos Junio'!J37</f>
        <v>0.61990000000000001</v>
      </c>
      <c r="I79" s="328">
        <f>+'1. Semáforos Junio'!K37</f>
        <v>0.62</v>
      </c>
      <c r="J79" s="328">
        <f>+'1. Semáforos Junio'!L37</f>
        <v>0.99990000000000001</v>
      </c>
      <c r="K79" s="328">
        <f>+'1. Semáforos Junio'!M37</f>
        <v>1</v>
      </c>
    </row>
    <row r="80" spans="2:11" ht="15" x14ac:dyDescent="0.55000000000000004">
      <c r="B80" s="342" t="s">
        <v>814</v>
      </c>
      <c r="C80" s="450" t="s">
        <v>263</v>
      </c>
      <c r="D80" s="32"/>
      <c r="E80" s="373"/>
      <c r="F80" s="373"/>
      <c r="G80" s="327"/>
      <c r="H80" s="327"/>
      <c r="I80" s="328"/>
      <c r="J80" s="328"/>
      <c r="K80" s="328"/>
    </row>
    <row r="81" spans="2:11" ht="15.3" thickBot="1" x14ac:dyDescent="0.6">
      <c r="B81" s="343" t="s">
        <v>814</v>
      </c>
      <c r="C81" s="451" t="s">
        <v>368</v>
      </c>
      <c r="D81" s="32"/>
      <c r="E81" s="373"/>
      <c r="F81" s="373"/>
      <c r="G81" s="327"/>
      <c r="H81" s="327"/>
      <c r="I81" s="328"/>
      <c r="J81" s="328"/>
      <c r="K81" s="328"/>
    </row>
    <row r="82" spans="2:11" ht="15" x14ac:dyDescent="0.55000000000000004">
      <c r="B82" s="342" t="s">
        <v>820</v>
      </c>
      <c r="C82" s="343" t="s">
        <v>822</v>
      </c>
      <c r="D82" s="24" t="str">
        <f>+'1. Semáforos Junio'!F40</f>
        <v>Junio</v>
      </c>
      <c r="E82" s="373">
        <f>+'1. Semáforos Junio'!G40</f>
        <v>0</v>
      </c>
      <c r="F82" s="373">
        <f>+'1. Semáforos Junio'!H40</f>
        <v>0.2399</v>
      </c>
      <c r="G82" s="327">
        <f>+'1. Semáforos Junio'!I40</f>
        <v>0.24</v>
      </c>
      <c r="H82" s="327">
        <f>+'1. Semáforos Junio'!J40</f>
        <v>0.26989999999999997</v>
      </c>
      <c r="I82" s="328">
        <f>+'1. Semáforos Junio'!K40</f>
        <v>0.27</v>
      </c>
      <c r="J82" s="328">
        <f>+'1. Semáforos Junio'!L40</f>
        <v>1.0059</v>
      </c>
      <c r="K82" s="328">
        <f>+'1. Semáforos Junio'!M40</f>
        <v>1.0059</v>
      </c>
    </row>
    <row r="83" spans="2:11" ht="15" x14ac:dyDescent="0.55000000000000004">
      <c r="B83" s="342" t="s">
        <v>820</v>
      </c>
      <c r="C83" s="343" t="s">
        <v>824</v>
      </c>
      <c r="D83" s="24" t="str">
        <f>+'1. Semáforos Junio'!F41</f>
        <v>Junio</v>
      </c>
      <c r="E83" s="373">
        <f>+'1. Semáforos Junio'!G41</f>
        <v>0</v>
      </c>
      <c r="F83" s="373">
        <f>+'1. Semáforos Junio'!H41</f>
        <v>0.4199</v>
      </c>
      <c r="G83" s="327">
        <f>+'1. Semáforos Junio'!I41</f>
        <v>0.42</v>
      </c>
      <c r="H83" s="327">
        <f>+'1. Semáforos Junio'!J41</f>
        <v>0.49990000000000001</v>
      </c>
      <c r="I83" s="328">
        <f>+'1. Semáforos Junio'!K41</f>
        <v>0.5</v>
      </c>
      <c r="J83" s="328">
        <f>+'1. Semáforos Junio'!L41</f>
        <v>1.0059</v>
      </c>
      <c r="K83" s="328">
        <f>+'1. Semáforos Junio'!M41</f>
        <v>1.0059</v>
      </c>
    </row>
    <row r="84" spans="2:11" ht="15" x14ac:dyDescent="0.55000000000000004">
      <c r="B84" s="342" t="s">
        <v>820</v>
      </c>
      <c r="C84" s="343" t="s">
        <v>826</v>
      </c>
      <c r="D84" s="24" t="str">
        <f>+'1. Semáforos Junio'!F42</f>
        <v>Junio</v>
      </c>
      <c r="E84" s="373">
        <f>+'1. Semáforos Junio'!G42</f>
        <v>0</v>
      </c>
      <c r="F84" s="373">
        <f>+'1. Semáforos Junio'!H42</f>
        <v>0.32990000000000003</v>
      </c>
      <c r="G84" s="327">
        <f>+'1. Semáforos Junio'!I42</f>
        <v>0.33</v>
      </c>
      <c r="H84" s="327">
        <f>+'1. Semáforos Junio'!J42</f>
        <v>0.38990000000000002</v>
      </c>
      <c r="I84" s="328">
        <f>+'1. Semáforos Junio'!K42</f>
        <v>0.39</v>
      </c>
      <c r="J84" s="328">
        <f>+'1. Semáforos Junio'!L42</f>
        <v>1.0059</v>
      </c>
      <c r="K84" s="328">
        <f>+'1. Semáforos Junio'!M42</f>
        <v>1.0059</v>
      </c>
    </row>
    <row r="85" spans="2:11" ht="15" x14ac:dyDescent="0.55000000000000004">
      <c r="B85" s="342" t="s">
        <v>820</v>
      </c>
      <c r="C85" s="343" t="s">
        <v>828</v>
      </c>
      <c r="D85" s="24" t="str">
        <f>+'1. Semáforos Junio'!F43</f>
        <v>Junio</v>
      </c>
      <c r="E85" s="373">
        <f>+'1. Semáforos Junio'!G43</f>
        <v>0</v>
      </c>
      <c r="F85" s="373">
        <f>+'1. Semáforos Junio'!H43</f>
        <v>0.4199</v>
      </c>
      <c r="G85" s="327">
        <f>+'1. Semáforos Junio'!I43</f>
        <v>0.42</v>
      </c>
      <c r="H85" s="327">
        <f>+'1. Semáforos Junio'!J43</f>
        <v>0.49990000000000001</v>
      </c>
      <c r="I85" s="328">
        <f>+'1. Semáforos Junio'!K43</f>
        <v>0.5</v>
      </c>
      <c r="J85" s="328">
        <f>+'1. Semáforos Junio'!L43</f>
        <v>1.0059</v>
      </c>
      <c r="K85" s="328">
        <f>+'1. Semáforos Junio'!M43</f>
        <v>1.0059</v>
      </c>
    </row>
    <row r="86" spans="2:11" ht="15" x14ac:dyDescent="0.55000000000000004">
      <c r="B86" s="342" t="s">
        <v>820</v>
      </c>
      <c r="C86" s="343" t="s">
        <v>830</v>
      </c>
      <c r="D86" s="24" t="str">
        <f>+'1. Semáforos Junio'!F44</f>
        <v>Junio</v>
      </c>
      <c r="E86" s="373">
        <f>+'1. Semáforos Junio'!G44</f>
        <v>0</v>
      </c>
      <c r="F86" s="373">
        <f>+'1. Semáforos Junio'!H44</f>
        <v>0.37990000000000002</v>
      </c>
      <c r="G86" s="327">
        <f>+'1. Semáforos Junio'!I44</f>
        <v>0.38</v>
      </c>
      <c r="H86" s="327">
        <f>+'1. Semáforos Junio'!J44</f>
        <v>0.44990000000000002</v>
      </c>
      <c r="I86" s="328">
        <f>+'1. Semáforos Junio'!K44</f>
        <v>0.45</v>
      </c>
      <c r="J86" s="328">
        <f>+'1. Semáforos Junio'!L44</f>
        <v>1.0059</v>
      </c>
      <c r="K86" s="328">
        <f>+'1. Semáforos Junio'!M44</f>
        <v>1.0059</v>
      </c>
    </row>
    <row r="87" spans="2:11" ht="15" x14ac:dyDescent="0.55000000000000004">
      <c r="B87" s="324" t="s">
        <v>820</v>
      </c>
      <c r="C87" s="32" t="s">
        <v>832</v>
      </c>
      <c r="D87" s="24" t="str">
        <f>+'1. Semáforos Junio'!F45</f>
        <v>Junio</v>
      </c>
      <c r="E87" s="373">
        <f>+'1. Semáforos Junio'!G45</f>
        <v>0</v>
      </c>
      <c r="F87" s="373">
        <f>+'1. Semáforos Junio'!H45</f>
        <v>4.8999999999999998E-3</v>
      </c>
      <c r="G87" s="327">
        <f>+'1. Semáforos Junio'!I45</f>
        <v>5.0000000000000001E-3</v>
      </c>
      <c r="H87" s="327">
        <f>+'1. Semáforos Junio'!J45</f>
        <v>9.9000000000000008E-3</v>
      </c>
      <c r="I87" s="328">
        <f>+'1. Semáforos Junio'!K45</f>
        <v>0.01</v>
      </c>
      <c r="J87" s="328">
        <f>+'1. Semáforos Junio'!L45</f>
        <v>1.0059</v>
      </c>
      <c r="K87" s="328">
        <f>+'1. Semáforos Junio'!M45</f>
        <v>1.0059</v>
      </c>
    </row>
    <row r="88" spans="2:11" ht="15" x14ac:dyDescent="0.55000000000000004">
      <c r="B88" s="342" t="s">
        <v>833</v>
      </c>
      <c r="C88" s="344" t="s">
        <v>835</v>
      </c>
      <c r="D88" s="24" t="str">
        <f>+'1. Semáforos Junio'!F46</f>
        <v>Junio</v>
      </c>
      <c r="E88" s="373">
        <f>+'1. Semáforos Junio'!G46</f>
        <v>0</v>
      </c>
      <c r="F88" s="373">
        <f>+'1. Semáforos Junio'!H46</f>
        <v>0.26990000000000003</v>
      </c>
      <c r="G88" s="327">
        <f>+'1. Semáforos Junio'!I46</f>
        <v>0.27</v>
      </c>
      <c r="H88" s="327">
        <f>+'1. Semáforos Junio'!J46</f>
        <v>0.31990000000000002</v>
      </c>
      <c r="I88" s="328">
        <f>+'1. Semáforos Junio'!K46</f>
        <v>0.32</v>
      </c>
      <c r="J88" s="328">
        <f>+'1. Semáforos Junio'!L46</f>
        <v>1</v>
      </c>
      <c r="K88" s="328">
        <f>+'1. Semáforos Junio'!M46</f>
        <v>1</v>
      </c>
    </row>
    <row r="89" spans="2:11" ht="15" x14ac:dyDescent="0.55000000000000004">
      <c r="B89" s="342" t="s">
        <v>833</v>
      </c>
      <c r="C89" s="344" t="s">
        <v>837</v>
      </c>
      <c r="D89" s="24" t="str">
        <f>+'1. Semáforos Junio'!F47</f>
        <v>Junio</v>
      </c>
      <c r="E89" s="373">
        <f>+'1. Semáforos Junio'!G47</f>
        <v>0</v>
      </c>
      <c r="F89" s="373">
        <f>+'1. Semáforos Junio'!H47</f>
        <v>0.26990000000000003</v>
      </c>
      <c r="G89" s="327">
        <f>+'1. Semáforos Junio'!I47</f>
        <v>0.27</v>
      </c>
      <c r="H89" s="327">
        <f>+'1. Semáforos Junio'!J47</f>
        <v>0.31990000000000002</v>
      </c>
      <c r="I89" s="328">
        <f>+'1. Semáforos Junio'!K47</f>
        <v>0.32</v>
      </c>
      <c r="J89" s="328">
        <f>+'1. Semáforos Junio'!L47</f>
        <v>1</v>
      </c>
      <c r="K89" s="328">
        <f>+'1. Semáforos Junio'!M47</f>
        <v>1</v>
      </c>
    </row>
    <row r="90" spans="2:11" ht="15" x14ac:dyDescent="0.55000000000000004">
      <c r="B90" s="342" t="s">
        <v>833</v>
      </c>
      <c r="C90" s="344" t="s">
        <v>839</v>
      </c>
      <c r="D90" s="24" t="str">
        <f>+'1. Semáforos Junio'!F48</f>
        <v>Junio</v>
      </c>
      <c r="E90" s="373">
        <f>+'1. Semáforos Junio'!G48</f>
        <v>0</v>
      </c>
      <c r="F90" s="373">
        <f>+'1. Semáforos Junio'!H48</f>
        <v>0.26990000000000003</v>
      </c>
      <c r="G90" s="327">
        <f>+'1. Semáforos Junio'!I48</f>
        <v>0.27</v>
      </c>
      <c r="H90" s="327">
        <f>+'1. Semáforos Junio'!J48</f>
        <v>0.31990000000000002</v>
      </c>
      <c r="I90" s="328">
        <f>+'1. Semáforos Junio'!K48</f>
        <v>0.32</v>
      </c>
      <c r="J90" s="328">
        <f>+'1. Semáforos Junio'!L48</f>
        <v>1</v>
      </c>
      <c r="K90" s="328">
        <f>+'1. Semáforos Junio'!M48</f>
        <v>1</v>
      </c>
    </row>
    <row r="91" spans="2:11" ht="15" x14ac:dyDescent="0.55000000000000004">
      <c r="B91" s="342" t="s">
        <v>833</v>
      </c>
      <c r="C91" s="344" t="s">
        <v>841</v>
      </c>
      <c r="D91" s="24" t="str">
        <f>+'1. Semáforos Junio'!F49</f>
        <v>Junio</v>
      </c>
      <c r="E91" s="373">
        <f>+'1. Semáforos Junio'!G49</f>
        <v>0</v>
      </c>
      <c r="F91" s="373">
        <f>+'1. Semáforos Junio'!H49</f>
        <v>0.26990000000000003</v>
      </c>
      <c r="G91" s="327">
        <f>+'1. Semáforos Junio'!I49</f>
        <v>0.27</v>
      </c>
      <c r="H91" s="327">
        <f>+'1. Semáforos Junio'!J49</f>
        <v>0.31990000000000002</v>
      </c>
      <c r="I91" s="328">
        <f>+'1. Semáforos Junio'!K49</f>
        <v>0.32</v>
      </c>
      <c r="J91" s="328">
        <f>+'1. Semáforos Junio'!L49</f>
        <v>1</v>
      </c>
      <c r="K91" s="328">
        <f>+'1. Semáforos Junio'!M49</f>
        <v>1</v>
      </c>
    </row>
    <row r="92" spans="2:11" ht="15" x14ac:dyDescent="0.55000000000000004">
      <c r="B92" s="342" t="s">
        <v>833</v>
      </c>
      <c r="C92" s="344" t="s">
        <v>843</v>
      </c>
      <c r="D92" s="24" t="str">
        <f>+'1. Semáforos Junio'!F50</f>
        <v>Junio</v>
      </c>
      <c r="E92" s="373">
        <f>+'1. Semáforos Junio'!G50</f>
        <v>0</v>
      </c>
      <c r="F92" s="373">
        <f>+'1. Semáforos Junio'!H50</f>
        <v>0.26990000000000003</v>
      </c>
      <c r="G92" s="327">
        <f>+'1. Semáforos Junio'!I50</f>
        <v>0.27</v>
      </c>
      <c r="H92" s="327">
        <f>+'1. Semáforos Junio'!J50</f>
        <v>0.31990000000000002</v>
      </c>
      <c r="I92" s="328">
        <f>+'1. Semáforos Junio'!K50</f>
        <v>0.32</v>
      </c>
      <c r="J92" s="328">
        <f>+'1. Semáforos Junio'!L50</f>
        <v>1</v>
      </c>
      <c r="K92" s="328">
        <f>+'1. Semáforos Junio'!M50</f>
        <v>1</v>
      </c>
    </row>
    <row r="93" spans="2:11" ht="15" x14ac:dyDescent="0.55000000000000004">
      <c r="B93" s="342" t="s">
        <v>833</v>
      </c>
      <c r="C93" s="344" t="s">
        <v>845</v>
      </c>
      <c r="D93" s="24" t="str">
        <f>+'1. Semáforos Junio'!F51</f>
        <v>Junio</v>
      </c>
      <c r="E93" s="373">
        <f>+'1. Semáforos Junio'!G51</f>
        <v>0</v>
      </c>
      <c r="F93" s="373">
        <f>+'1. Semáforos Junio'!H51</f>
        <v>0.26990000000000003</v>
      </c>
      <c r="G93" s="327">
        <f>+'1. Semáforos Junio'!I51</f>
        <v>0.27</v>
      </c>
      <c r="H93" s="327">
        <f>+'1. Semáforos Junio'!J51</f>
        <v>0.31990000000000002</v>
      </c>
      <c r="I93" s="328">
        <f>+'1. Semáforos Junio'!K51</f>
        <v>0.32</v>
      </c>
      <c r="J93" s="328">
        <f>+'1. Semáforos Junio'!L51</f>
        <v>1</v>
      </c>
      <c r="K93" s="328">
        <f>+'1. Semáforos Junio'!M51</f>
        <v>1</v>
      </c>
    </row>
    <row r="94" spans="2:11" ht="15" x14ac:dyDescent="0.55000000000000004">
      <c r="B94" s="342" t="s">
        <v>853</v>
      </c>
      <c r="C94" s="344" t="s">
        <v>9</v>
      </c>
      <c r="D94" s="24" t="str">
        <f>+'1. Semáforos Junio'!F55</f>
        <v>Junio</v>
      </c>
      <c r="E94" s="373">
        <f>+'1. Semáforos Junio'!G55</f>
        <v>0</v>
      </c>
      <c r="F94" s="373">
        <f>+'1. Semáforos Junio'!H55</f>
        <v>4.99E-2</v>
      </c>
      <c r="G94" s="327">
        <f>+'1. Semáforos Junio'!I55</f>
        <v>0.05</v>
      </c>
      <c r="H94" s="327">
        <f>+'1. Semáforos Junio'!J55</f>
        <v>9.9900000000000003E-2</v>
      </c>
      <c r="I94" s="328">
        <f>+'1. Semáforos Junio'!K55</f>
        <v>0.1</v>
      </c>
      <c r="J94" s="328">
        <f>+'1. Semáforos Junio'!L55</f>
        <v>0.99990000000000001</v>
      </c>
      <c r="K94" s="328">
        <f>+'1. Semáforos Junio'!M55</f>
        <v>1</v>
      </c>
    </row>
    <row r="95" spans="2:11" ht="15" x14ac:dyDescent="0.55000000000000004">
      <c r="B95" s="342" t="s">
        <v>853</v>
      </c>
      <c r="C95" s="344" t="s">
        <v>856</v>
      </c>
      <c r="D95" s="24" t="str">
        <f>+'1. Semáforos Junio'!F56</f>
        <v>Junio</v>
      </c>
      <c r="E95" s="373">
        <f>+'1. Semáforos Junio'!G56</f>
        <v>0</v>
      </c>
      <c r="F95" s="373">
        <f>+'1. Semáforos Junio'!H56</f>
        <v>0.2999</v>
      </c>
      <c r="G95" s="327">
        <f>+'1. Semáforos Junio'!I56</f>
        <v>0.3</v>
      </c>
      <c r="H95" s="327">
        <f>+'1. Semáforos Junio'!J56</f>
        <v>0.39990000000000003</v>
      </c>
      <c r="I95" s="328">
        <f>+'1. Semáforos Junio'!K56</f>
        <v>0.4</v>
      </c>
      <c r="J95" s="328">
        <f>+'1. Semáforos Junio'!L56</f>
        <v>0.99990000000000001</v>
      </c>
      <c r="K95" s="328">
        <f>+'1. Semáforos Junio'!M56</f>
        <v>1</v>
      </c>
    </row>
  </sheetData>
  <sheetProtection algorithmName="SHA-512" hashValue="kdQzoyCh5HXadhT4d/yyzsbME3JRGXrlFI/W3IM6zg5eJEkRBY0wNzZ+2QXJXFtOG1TlYNcbrIosWno7NFcnJg==" saltValue="RIWwyQe5U62snSj2Rh5Ojw==" spinCount="100000" sheet="1" objects="1" scenarios="1"/>
  <mergeCells count="6">
    <mergeCell ref="I16:J16"/>
    <mergeCell ref="B16:B17"/>
    <mergeCell ref="C16:C17"/>
    <mergeCell ref="D16:D17"/>
    <mergeCell ref="E16:F16"/>
    <mergeCell ref="G16:H16"/>
  </mergeCells>
  <conditionalFormatting sqref="E19:F95">
    <cfRule type="cellIs" dxfId="1391" priority="9" operator="greaterThan">
      <formula>1.1</formula>
    </cfRule>
  </conditionalFormatting>
  <conditionalFormatting sqref="I19:K54">
    <cfRule type="cellIs" dxfId="1390" priority="479" operator="greaterThan">
      <formula>1.2</formula>
    </cfRule>
    <cfRule type="cellIs" dxfId="1389" priority="480" operator="greaterThan">
      <formula>1.12</formula>
    </cfRule>
  </conditionalFormatting>
  <conditionalFormatting sqref="I29:K79">
    <cfRule type="cellIs" dxfId="1388" priority="209" operator="greaterThan">
      <formula>1.12</formula>
    </cfRule>
    <cfRule type="cellIs" dxfId="1387" priority="208" operator="greaterThan">
      <formula>1.2</formula>
    </cfRule>
  </conditionalFormatting>
  <conditionalFormatting sqref="I77:K93">
    <cfRule type="cellIs" dxfId="1386" priority="462" operator="greaterThan">
      <formula>1.2</formula>
    </cfRule>
    <cfRule type="cellIs" dxfId="1385" priority="463" operator="greaterThan">
      <formula>1.12</formula>
    </cfRule>
    <cfRule type="cellIs" dxfId="1384" priority="433" operator="greaterThan">
      <formula>1.1</formula>
    </cfRule>
  </conditionalFormatting>
  <conditionalFormatting sqref="I82:K95">
    <cfRule type="cellIs" dxfId="1383" priority="3" operator="greaterThan">
      <formula>1.2</formula>
    </cfRule>
    <cfRule type="cellIs" dxfId="1382" priority="4" operator="greaterThan">
      <formula>1.12</formula>
    </cfRule>
  </conditionalFormatting>
  <conditionalFormatting sqref="I94:K95">
    <cfRule type="cellIs" dxfId="1381" priority="11" operator="greaterThan">
      <formula>1.1</formula>
    </cfRule>
  </conditionalFormatting>
  <conditionalFormatting sqref="K19:K79">
    <cfRule type="cellIs" dxfId="1380" priority="484" operator="greaterThan">
      <formula>0</formula>
    </cfRule>
  </conditionalFormatting>
  <conditionalFormatting sqref="K29:K95">
    <cfRule type="cellIs" dxfId="1379" priority="469" operator="greaterThan">
      <formula>0</formula>
    </cfRule>
  </conditionalFormatting>
  <conditionalFormatting sqref="K77:K95">
    <cfRule type="cellIs" dxfId="1378" priority="451" operator="greaterThan">
      <formula>0</formula>
    </cfRule>
  </conditionalFormatting>
  <conditionalFormatting sqref="K82:K95">
    <cfRule type="cellIs" dxfId="1377" priority="204" operator="greaterThan">
      <formula>0</formula>
    </cfRule>
  </conditionalFormatting>
  <conditionalFormatting sqref="L20">
    <cfRule type="cellIs" dxfId="1376" priority="427" operator="greaterThan">
      <formula>1.2</formula>
    </cfRule>
    <cfRule type="cellIs" dxfId="1375" priority="428" operator="greaterThan">
      <formula>1.12</formula>
    </cfRule>
    <cfRule type="cellIs" dxfId="1374" priority="429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ignoredErrors>
    <ignoredError sqref="D22:K54" calculatedColumn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87" id="{AEB9B119-F242-4C22-B846-5C6D94D56A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E19:F54</xm:sqref>
        </x14:conditionalFormatting>
        <x14:conditionalFormatting xmlns:xm="http://schemas.microsoft.com/office/excel/2006/main">
          <x14:cfRule type="iconSet" priority="466" id="{EFCFE47E-BC1A-4344-AD3E-0D5D49E6E2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E29:F32</xm:sqref>
        </x14:conditionalFormatting>
        <x14:conditionalFormatting xmlns:xm="http://schemas.microsoft.com/office/excel/2006/main">
          <x14:cfRule type="iconSet" priority="2542" id="{2F9B972C-D387-47D4-89A8-C33C26900A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E33:F62 E77:F93</xm:sqref>
        </x14:conditionalFormatting>
        <x14:conditionalFormatting xmlns:xm="http://schemas.microsoft.com/office/excel/2006/main">
          <x14:cfRule type="iconSet" priority="397" id="{BE8142CB-DAAF-4EAE-A3F5-A6E96DCF19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389" id="{7A5CE99D-0461-416A-8EEE-2B4DCEB034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381" id="{CE08F53E-0DD2-4466-B91E-88091AC5E8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373" id="{0F49DC98-07A6-49D6-B5C4-ECA886D164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365" id="{EE45F86B-308D-4356-BD1B-D5C4CD4E21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357" id="{8ED93E49-F725-4624-812E-85F1D6530E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349" id="{E58E3A5F-E9C8-46B1-8F7B-C2D417DE70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341" id="{F0F003E6-8748-4684-A505-DD6C2B7C0D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313" id="{DE21D638-A682-42C5-8C17-46E70F74F77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15" id="{B350E46B-ACF4-4156-B497-F855C8DA9F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303" id="{2D2A52E3-38C5-4B14-9183-AE6506F87E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05" id="{2DA14EF5-5F9E-49BD-835A-2EAD0FC8A2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293" id="{D5AE32BA-539B-428A-AFB7-87E69D0B328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95" id="{5AB6276C-066E-46C0-B650-CAACDD30FE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285" id="{29BFA317-B2FB-42C2-B2CF-EAE111EAC9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83" id="{766D84A4-41C5-4F9F-8F66-106D368345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273" id="{200D09D7-DE2B-454A-BD45-93CC438604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75" id="{D4983AB3-B7F6-4E3D-9669-1DDF47EC3F9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263" id="{981EE41E-6430-4A1F-AB99-ADA48349E89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65" id="{60F8CFB2-8A0A-49FC-8267-0E90D83633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253" id="{02E2C38E-B538-494E-B610-68CB101464F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55" id="{01D0D651-846A-49C2-B6FB-4ABABCDED2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E69:F72</xm:sqref>
        </x14:conditionalFormatting>
        <x14:conditionalFormatting xmlns:xm="http://schemas.microsoft.com/office/excel/2006/main">
          <x14:cfRule type="iconSet" priority="245" id="{0E7569B0-2DC5-4112-97AD-EFA2586D8B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43" id="{48829B51-8D89-43E1-8A5B-0F82FFE4B4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E73:F73</xm:sqref>
        </x14:conditionalFormatting>
        <x14:conditionalFormatting xmlns:xm="http://schemas.microsoft.com/office/excel/2006/main">
          <x14:cfRule type="iconSet" priority="235" id="{295385A8-D4CB-4611-A977-458C3111BD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33" id="{D690B2DD-1553-4898-BFC1-13F2E9A3CE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223" id="{9B6DAA0A-AA27-4D32-858B-15C3266F95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25" id="{893B611D-4165-4527-82C5-4A9E4761A41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213" id="{BA1B7E3B-43ED-474A-BD45-38AF3AE8052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15" id="{80CE944E-D668-4B74-9AC5-0C25818FEC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E76:F79</xm:sqref>
        </x14:conditionalFormatting>
        <x14:conditionalFormatting xmlns:xm="http://schemas.microsoft.com/office/excel/2006/main">
          <x14:cfRule type="iconSet" priority="2544" id="{6E6851D4-DE2C-4522-AA66-92214BB37E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E77:F93</xm:sqref>
        </x14:conditionalFormatting>
        <x14:conditionalFormatting xmlns:xm="http://schemas.microsoft.com/office/excel/2006/main">
          <x14:cfRule type="iconSet" priority="203" id="{4064AE6E-4C61-4BFE-B721-D47CE62EE42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01" id="{4B17DBBD-37E1-48B7-A563-86EB21E243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E82:F82</xm:sqref>
        </x14:conditionalFormatting>
        <x14:conditionalFormatting xmlns:xm="http://schemas.microsoft.com/office/excel/2006/main">
          <x14:cfRule type="iconSet" priority="193" id="{98E11B42-F02C-448C-95B9-84A1BB5BED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91" id="{F3BACED7-DC68-4CF1-AFEB-40FADBB57A8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183" id="{F585ACEB-9831-49A0-97D6-557BB3479F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81" id="{F41EC3C2-277B-453F-882C-8742290FA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173" id="{F6A601D5-C0A0-4240-9841-188393A881F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71" id="{299B2712-EB97-4AFD-AA9E-F907C1ED16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163" id="{50E7689B-5B03-4040-917F-2EE9B393E1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1" id="{7579F72A-63D9-48DC-B8A8-EE26BC151C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151" id="{33CA3B8A-623F-47C4-82B3-8C07E6EB77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3" id="{B416D15B-16A7-40A2-8A6E-820B90F8F5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141" id="{6CF3A6B4-1116-43BF-8C83-5C154B2484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3" id="{8EE5125F-1AFA-44D2-8010-787A6E3692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131" id="{F095E1A4-904E-4D20-AFE7-3B2E0963C8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3" id="{A3A3ACD6-7113-4132-BBA9-51178250EB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121" id="{FD24E10F-B037-450D-A736-78FBC179C8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3" id="{C7CE780B-8EBB-4D49-BD0F-880C532407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E90:F90</xm:sqref>
        </x14:conditionalFormatting>
        <x14:conditionalFormatting xmlns:xm="http://schemas.microsoft.com/office/excel/2006/main">
          <x14:cfRule type="iconSet" priority="111" id="{931DC9CB-E01F-48D2-B8AC-794A4DF5DEE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3" id="{9C7CB863-89E6-43B5-B25F-00EE1C63F7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E91:F91</xm:sqref>
        </x14:conditionalFormatting>
        <x14:conditionalFormatting xmlns:xm="http://schemas.microsoft.com/office/excel/2006/main">
          <x14:cfRule type="iconSet" priority="103" id="{A4B1DD44-0F10-44E0-90D9-53A1336CC6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1" id="{4A88858F-C482-488D-9EC6-1E174361B28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E92:F92</xm:sqref>
        </x14:conditionalFormatting>
        <x14:conditionalFormatting xmlns:xm="http://schemas.microsoft.com/office/excel/2006/main">
          <x14:cfRule type="iconSet" priority="93" id="{F9892F52-DBF3-4A41-832D-A23483B6B6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1" id="{5EF5E0BC-062A-4603-B499-7CF42B7430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E93:F93</xm:sqref>
        </x14:conditionalFormatting>
        <x14:conditionalFormatting xmlns:xm="http://schemas.microsoft.com/office/excel/2006/main">
          <x14:cfRule type="iconSet" priority="29" id="{CD839536-1BE5-4B02-8C10-9A679573333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7" id="{4A56B665-612D-4F9C-B68C-B25B3EC274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5" id="{4D7D10AA-D4F3-4520-9400-7E7824BC7A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6" id="{F11B770A-F610-4CCF-8942-8370B76CDA7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E94:F94</xm:sqref>
        </x14:conditionalFormatting>
        <x14:conditionalFormatting xmlns:xm="http://schemas.microsoft.com/office/excel/2006/main">
          <x14:cfRule type="iconSet" priority="17" id="{21A066B3-4767-4260-B00E-78130BD4348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" id="{9C091BAE-06F8-435F-B2B8-BD05B030F8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" id="{F3D8C37B-1B47-4076-A10F-CCFB001C0D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" id="{E6914429-8D96-49E6-AB37-CF520755B6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E95:F95</xm:sqref>
        </x14:conditionalFormatting>
        <x14:conditionalFormatting xmlns:xm="http://schemas.microsoft.com/office/excel/2006/main">
          <x14:cfRule type="iconSet" priority="430" id="{6CC998EC-35E9-4F4A-8DFF-0315AEBBDBC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I19:J54</xm:sqref>
        </x14:conditionalFormatting>
        <x14:conditionalFormatting xmlns:xm="http://schemas.microsoft.com/office/excel/2006/main">
          <x14:cfRule type="iconSet" priority="481" id="{E5C69FC2-37A7-4EA2-9921-96AE242DA6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I20:J34</xm:sqref>
        </x14:conditionalFormatting>
        <x14:conditionalFormatting xmlns:xm="http://schemas.microsoft.com/office/excel/2006/main">
          <x14:cfRule type="iconSet" priority="464" id="{A4FE32FC-AE3F-4008-9C78-F7C272031FA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I29:J32</xm:sqref>
        </x14:conditionalFormatting>
        <x14:conditionalFormatting xmlns:xm="http://schemas.microsoft.com/office/excel/2006/main">
          <x14:cfRule type="iconSet" priority="2546" id="{4263EDAF-3F69-4CE1-B179-F2D3BB84502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I33:J54 I77:J93</xm:sqref>
        </x14:conditionalFormatting>
        <x14:conditionalFormatting xmlns:xm="http://schemas.microsoft.com/office/excel/2006/main">
          <x14:cfRule type="iconSet" priority="401" id="{4BCE48D0-FA01-4C75-BB4A-0EC958D156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I36:J36 I38:J38 I40:J40 I42:J42 I44:J44 I46:J46 I48:J48 I50:J50 I52:J52 I54:J54</xm:sqref>
        </x14:conditionalFormatting>
        <x14:conditionalFormatting xmlns:xm="http://schemas.microsoft.com/office/excel/2006/main">
          <x14:cfRule type="iconSet" priority="394" id="{F3B89D6E-C3C9-4594-8FFE-6595EF06E6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0" id="{BEDFA4B5-C744-440C-8E68-B2F92F9EBB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1" id="{70F4FB9B-0986-4A51-B6FD-59648F5223D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386" id="{49807BCC-B345-49CB-B9D3-3BF0C1E143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3" id="{9FFC1C4A-9511-44AA-85A8-F168F774431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2" id="{7A3FA78D-3911-447D-AF3C-B94606E935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378" id="{0422EE8F-05A3-48FE-9B9F-5F2F2117330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5" id="{3FA44C0F-DD9C-4FF4-8433-D5A2BF47A4A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4" id="{26C7DDFF-F159-48DB-86E4-C0586F5C4D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370" id="{09C22B0B-58AD-4480-920D-AFDDB6DC1C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66" id="{19F11FB6-83DE-4F79-BAE8-E5A3A26D23A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67" id="{5D9BA943-A0C1-47B1-8EE3-5736EFCC84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362" id="{0A490F36-B606-4ADA-B57E-AEAB399184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9" id="{CB6A0066-80F5-45DF-B130-F2DED22168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8" id="{D0430EF8-4A0D-4498-8170-09EF3C72B67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354" id="{644087BB-9FAB-4C2A-B701-A9641B077D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1" id="{71B35A7B-45DE-4D82-AB2A-6494A4543CC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0" id="{5E13D385-37AA-4698-81FF-9C0C33122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343" id="{4FED7703-3731-440F-A63D-DCEEF16D95C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46" id="{54DB94D3-B8AC-4F3B-907F-72D9367562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42" id="{2D55144B-5033-4AC1-BACC-A804E0C262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334" id="{A6C46FC6-942F-421C-B4C3-55B4A89AEA7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8" id="{E30CE893-48CC-4145-9685-47300CAA2C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5" id="{4A112C13-9F47-4BEA-B188-876B7A47E7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307" id="{C4642E7F-16A1-422A-BBB3-C13A3CE0B8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10" id="{EA4F91F0-DA2D-4499-A66C-EEE2252CE8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06" id="{1D4BBB1A-BB9F-436F-981F-BBBF56E34C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296" id="{452237AC-DF9D-475B-BC74-AC55F04EEF5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00" id="{2A5B0217-439D-4649-8FC7-FD1290D627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7" id="{07E43B6F-A5CC-4A14-8A7B-6EA1D47FF4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290" id="{39C7F603-1F3A-4FC3-B435-726BCF1B5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7" id="{7095F03A-40B2-4702-BC58-4120744709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6" id="{3BAA9D15-3A42-417A-A1A9-3F05BD3FFC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280" id="{2809A316-7A02-4E78-AFAE-D6D267952B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6" id="{DAAD2DB4-53F1-49F2-AC65-0E67472E20B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7" id="{FC949362-053E-41E2-B07A-762D477E95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267" id="{8C594E72-21E5-4803-9037-BDEA31BE87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0" id="{2E937A30-E3D8-4BAC-AE65-2E9B3A192C2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66" id="{F07D3301-1E99-4E62-9AF1-9A131A6B18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256" id="{9B85E488-D649-48CC-A0FD-849BD7D62CC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57" id="{E9A33A91-033B-4219-A041-D4554F1C3CB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60" id="{0859E9A7-9C4E-4B14-AAF7-7360D2462E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247" id="{018FF2A0-7EE3-499E-9B90-DDE35FA8C7D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50" id="{17632BBC-8594-40A9-AAAA-43CDF41B77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6" id="{62712590-1244-44DF-985A-BFF0F0DDC6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I69:J72</xm:sqref>
        </x14:conditionalFormatting>
        <x14:conditionalFormatting xmlns:xm="http://schemas.microsoft.com/office/excel/2006/main">
          <x14:cfRule type="iconSet" priority="236" id="{D108142A-1BEE-4953-A2DB-2BFC4CDEDA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7" id="{FC4E9BE1-9DAE-4A00-88E1-FEDA4FFCEE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0" id="{B805B0A0-5486-4310-9CA7-E9272AA6EB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I73:J73</xm:sqref>
        </x14:conditionalFormatting>
        <x14:conditionalFormatting xmlns:xm="http://schemas.microsoft.com/office/excel/2006/main">
          <x14:cfRule type="iconSet" priority="226" id="{BD10DE50-1F4D-4BA7-B6E4-EB20B08C14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27" id="{7A9A51CB-8AF0-484F-9675-C5B199EBD23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0" id="{F6472D7F-6750-48F3-9791-C4E3F95847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220" id="{D64E2C69-6B58-4707-BDB0-B583DE297D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7" id="{5B0F128C-CC75-46E6-808C-5F76B58870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6" id="{A7C67D77-9BA2-45DA-A80E-2D596427D7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206" id="{CC589CCE-CE61-4C9D-B6CC-FC5EF45C632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07" id="{E9063986-AFE1-4ED7-B3A8-3AB5357716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0" id="{213B5F0F-171E-415E-9FAE-FB92D9AD32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I76:J79</xm:sqref>
        </x14:conditionalFormatting>
        <x14:conditionalFormatting xmlns:xm="http://schemas.microsoft.com/office/excel/2006/main">
          <x14:cfRule type="iconSet" priority="2545" id="{8A11510B-06C1-4CEC-BD41-EA9CBDAF2D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I77:J93</xm:sqref>
        </x14:conditionalFormatting>
        <x14:conditionalFormatting xmlns:xm="http://schemas.microsoft.com/office/excel/2006/main">
          <x14:cfRule type="iconSet" priority="194" id="{FFD91941-F30D-41E3-9F38-19623927B3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8" id="{AE81386E-FF8C-41FE-B485-55787DEB38A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5" id="{5A1F0B4F-4570-440C-AEB5-87D4FFA91A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I82:J82</xm:sqref>
        </x14:conditionalFormatting>
        <x14:conditionalFormatting xmlns:xm="http://schemas.microsoft.com/office/excel/2006/main">
          <x14:cfRule type="iconSet" priority="185" id="{AEB11D8B-249D-4E9C-81EB-9555DEA34A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4" id="{6AB7266A-92B7-4803-A860-5A960EEC45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8" id="{FE108291-225C-45A5-BE44-35DACD983D4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174" id="{6F105EF6-2DCA-4527-9C99-C9E6F764AE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5" id="{D8B816F2-03D2-44BF-8EC6-AAB312E2CF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8" id="{3FC4C2D2-CD73-4F9E-9F6B-6F7E92AF30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164" id="{22269DF7-A91C-4E05-806F-292C046C3E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5" id="{E1A6ABDC-516A-4552-AD85-484E607C94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8" id="{06019029-3396-4D38-A6FF-4B044AA587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154" id="{7294DA76-B623-4D82-AB60-77F6E8D35A9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8" id="{AC321B6E-13C1-4F7E-9114-308584034D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5" id="{83DEAE98-7471-4727-BACB-A05D9F530A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148" id="{20A1BBCF-1804-485E-95BE-456C2F1E35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5" id="{FB329E98-8939-440C-B6AA-A15FE552F1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4" id="{9B6D6532-8173-46EB-A532-CD8EC523F2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138" id="{56860956-91C6-402D-8F40-5973CDFE642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4" id="{1F65CD01-6564-4453-8378-F0A1F236F1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5" id="{5A488403-4CB9-4131-B3E6-D07A57E09B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124" id="{5246F15D-B48A-43B0-86E9-B0F4D5FA37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8" id="{4F2CA3DF-2887-4987-837B-DF95F906C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5" id="{1A8D66E0-B15F-4070-A73C-3BF786F974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  <x14:conditionalFormatting xmlns:xm="http://schemas.microsoft.com/office/excel/2006/main">
          <x14:cfRule type="iconSet" priority="118" id="{40786C57-FE99-4FF7-842C-5C70D8B5E9A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5" id="{0EEC20DA-2F90-4B88-A921-F5956F32E3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4" id="{55FD79E3-5EE2-4359-8B19-5CC9DC22F4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I90:J90</xm:sqref>
        </x14:conditionalFormatting>
        <x14:conditionalFormatting xmlns:xm="http://schemas.microsoft.com/office/excel/2006/main">
          <x14:cfRule type="iconSet" priority="104" id="{14DE3600-C4A7-45B2-9FCE-67FBD21751B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8" id="{4330FCA2-F3FA-463D-8A3B-44DF331493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5" id="{16B30D91-D843-4F3E-B3DE-CD41DAB9F6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I91:J91</xm:sqref>
        </x14:conditionalFormatting>
        <x14:conditionalFormatting xmlns:xm="http://schemas.microsoft.com/office/excel/2006/main">
          <x14:cfRule type="iconSet" priority="98" id="{CF2A1729-0BE7-4E6C-A19B-59463A6E04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5" id="{E9D161DE-E91E-4C56-89DD-A57A3CCD99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4" id="{766F724E-9E39-4CFA-9102-5C3BA654D5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I92:J92</xm:sqref>
        </x14:conditionalFormatting>
        <x14:conditionalFormatting xmlns:xm="http://schemas.microsoft.com/office/excel/2006/main">
          <x14:cfRule type="iconSet" priority="85" id="{380E36E7-6D38-4C0B-9313-B7EEEB55671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8" id="{5C3816E0-9DA4-4279-B5B9-2D8AD12BBE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4" id="{6DAE808D-483A-480F-90BA-9B0344B4E9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I93:J93</xm:sqref>
        </x14:conditionalFormatting>
        <x14:conditionalFormatting xmlns:xm="http://schemas.microsoft.com/office/excel/2006/main">
          <x14:cfRule type="iconSet" priority="38" id="{49BB85C7-429B-4223-BFBD-36EC2B81C6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0" id="{29BC366F-6B0B-4C47-86AC-94DCA5A331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" id="{7CDC4EBF-06EE-40DF-A829-E10BDF326A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" id="{4219076A-2CE3-4E3B-9027-485699123C2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" id="{B2454882-1760-4C5F-B7FE-D10C8FF06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I94:J94</xm:sqref>
        </x14:conditionalFormatting>
        <x14:conditionalFormatting xmlns:xm="http://schemas.microsoft.com/office/excel/2006/main">
          <x14:cfRule type="iconSet" priority="2" id="{1B20B26C-E7D2-48C7-959E-30AC43DB4C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" id="{21210100-42F1-4BD5-820E-E631F75507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" id="{7161CEF8-BDD9-426D-97B1-AFD7F98B27C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" id="{DD12D853-B0E2-42D9-812C-EB0919755F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" id="{6096A0CC-FD74-4994-84C8-235C65C612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I95:J95</xm:sqref>
        </x14:conditionalFormatting>
        <x14:conditionalFormatting xmlns:xm="http://schemas.microsoft.com/office/excel/2006/main">
          <x14:cfRule type="iconSet" priority="485" id="{04D415B5-A313-464D-8025-AD7BB0BD1A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J19:J79</xm:sqref>
        </x14:conditionalFormatting>
        <x14:conditionalFormatting xmlns:xm="http://schemas.microsoft.com/office/excel/2006/main">
          <x14:cfRule type="iconSet" priority="205" id="{7DA7ABD3-6830-4767-9976-E56FAE21C5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J82:J95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A1:K37"/>
  <sheetViews>
    <sheetView showGridLines="0" showRowColHeaders="0" workbookViewId="0">
      <selection activeCell="N20" sqref="N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29.68359375" style="50" customWidth="1"/>
    <col min="2" max="2" width="54" style="50" customWidth="1"/>
    <col min="3" max="3" width="9.41796875" style="50" customWidth="1"/>
    <col min="4" max="4" width="17.15625" style="50" hidden="1" customWidth="1"/>
    <col min="5" max="5" width="13.41796875" style="50" hidden="1" customWidth="1"/>
    <col min="6" max="6" width="18.578125" style="50" hidden="1" customWidth="1"/>
    <col min="7" max="7" width="19" style="50" hidden="1" customWidth="1"/>
    <col min="8" max="8" width="14.83984375" style="50" hidden="1" customWidth="1"/>
    <col min="9" max="9" width="15.15625" style="50" hidden="1" customWidth="1"/>
    <col min="10" max="10" width="12" style="50" hidden="1" customWidth="1"/>
    <col min="11" max="11" width="15.578125" style="50" customWidth="1"/>
    <col min="12" max="16384" width="11" style="50"/>
  </cols>
  <sheetData>
    <row r="1" spans="1:11" ht="18.3" x14ac:dyDescent="0.55000000000000004">
      <c r="A1" s="516" t="s">
        <v>883</v>
      </c>
      <c r="B1" s="517"/>
      <c r="C1" s="517"/>
      <c r="D1" s="517"/>
      <c r="E1" s="517"/>
      <c r="F1" s="517"/>
      <c r="G1" s="517"/>
      <c r="H1" s="517"/>
      <c r="I1" s="517"/>
      <c r="J1" s="517"/>
      <c r="K1" s="518"/>
    </row>
    <row r="2" spans="1:11" ht="14.7" thickBot="1" x14ac:dyDescent="0.6">
      <c r="A2" s="428" t="s">
        <v>743</v>
      </c>
      <c r="B2" s="429" t="s">
        <v>754</v>
      </c>
      <c r="C2" s="429" t="s">
        <v>746</v>
      </c>
      <c r="D2" s="430" t="s">
        <v>755</v>
      </c>
      <c r="E2" s="430" t="s">
        <v>756</v>
      </c>
      <c r="F2" s="430" t="s">
        <v>757</v>
      </c>
      <c r="G2" s="430" t="s">
        <v>758</v>
      </c>
      <c r="H2" s="430" t="s">
        <v>759</v>
      </c>
      <c r="I2" s="430" t="s">
        <v>760</v>
      </c>
      <c r="J2" s="430" t="s">
        <v>753</v>
      </c>
      <c r="K2" s="431" t="s">
        <v>870</v>
      </c>
    </row>
    <row r="3" spans="1:11" x14ac:dyDescent="0.55000000000000004">
      <c r="A3" s="432" t="s">
        <v>846</v>
      </c>
      <c r="B3" s="433" t="s">
        <v>871</v>
      </c>
      <c r="C3" s="433" t="s">
        <v>767</v>
      </c>
      <c r="D3" s="433" t="s">
        <v>872</v>
      </c>
      <c r="E3" s="433"/>
      <c r="F3" s="433"/>
      <c r="G3" s="433"/>
      <c r="H3" s="433"/>
      <c r="I3" s="433"/>
      <c r="J3" s="433"/>
      <c r="K3" s="434" t="s">
        <v>872</v>
      </c>
    </row>
    <row r="4" spans="1:11" x14ac:dyDescent="0.55000000000000004">
      <c r="A4" s="375" t="s">
        <v>846</v>
      </c>
      <c r="B4" s="376" t="s">
        <v>873</v>
      </c>
      <c r="C4" s="376" t="s">
        <v>767</v>
      </c>
      <c r="D4" s="376" t="s">
        <v>872</v>
      </c>
      <c r="E4" s="376"/>
      <c r="F4" s="376"/>
      <c r="G4" s="376"/>
      <c r="H4" s="376"/>
      <c r="I4" s="376"/>
      <c r="J4" s="376"/>
      <c r="K4" s="377" t="s">
        <v>872</v>
      </c>
    </row>
    <row r="5" spans="1:11" x14ac:dyDescent="0.55000000000000004">
      <c r="A5" s="375" t="s">
        <v>846</v>
      </c>
      <c r="B5" s="376" t="s">
        <v>874</v>
      </c>
      <c r="C5" s="376" t="s">
        <v>767</v>
      </c>
      <c r="D5" s="376" t="s">
        <v>872</v>
      </c>
      <c r="E5" s="376"/>
      <c r="F5" s="376"/>
      <c r="G5" s="376"/>
      <c r="H5" s="376"/>
      <c r="I5" s="376"/>
      <c r="J5" s="376"/>
      <c r="K5" s="377" t="s">
        <v>872</v>
      </c>
    </row>
    <row r="6" spans="1:11" x14ac:dyDescent="0.55000000000000004">
      <c r="A6" s="375" t="s">
        <v>806</v>
      </c>
      <c r="B6" s="376" t="s">
        <v>255</v>
      </c>
      <c r="C6" s="376" t="s">
        <v>765</v>
      </c>
      <c r="D6" s="376"/>
      <c r="E6" s="376"/>
      <c r="F6" s="376"/>
      <c r="G6" s="376"/>
      <c r="H6" s="376"/>
      <c r="I6" s="376"/>
      <c r="J6" s="376"/>
      <c r="K6" s="377" t="s">
        <v>875</v>
      </c>
    </row>
    <row r="7" spans="1:11" x14ac:dyDescent="0.55000000000000004">
      <c r="A7" s="375" t="s">
        <v>806</v>
      </c>
      <c r="B7" s="376" t="s">
        <v>256</v>
      </c>
      <c r="C7" s="376" t="s">
        <v>765</v>
      </c>
      <c r="D7" s="376"/>
      <c r="E7" s="376"/>
      <c r="F7" s="376"/>
      <c r="G7" s="376"/>
      <c r="H7" s="376"/>
      <c r="I7" s="376"/>
      <c r="J7" s="376"/>
      <c r="K7" s="377" t="s">
        <v>875</v>
      </c>
    </row>
    <row r="8" spans="1:11" x14ac:dyDescent="0.55000000000000004">
      <c r="A8" s="375" t="s">
        <v>806</v>
      </c>
      <c r="B8" s="376" t="s">
        <v>381</v>
      </c>
      <c r="C8" s="376" t="s">
        <v>766</v>
      </c>
      <c r="D8" s="376"/>
      <c r="E8" s="376"/>
      <c r="F8" s="376"/>
      <c r="G8" s="376"/>
      <c r="H8" s="376"/>
      <c r="I8" s="376"/>
      <c r="J8" s="376"/>
      <c r="K8" s="377" t="s">
        <v>875</v>
      </c>
    </row>
    <row r="9" spans="1:11" x14ac:dyDescent="0.55000000000000004">
      <c r="A9" s="375" t="s">
        <v>806</v>
      </c>
      <c r="B9" s="376" t="s">
        <v>382</v>
      </c>
      <c r="C9" s="376" t="s">
        <v>765</v>
      </c>
      <c r="D9" s="376"/>
      <c r="E9" s="376"/>
      <c r="F9" s="376"/>
      <c r="G9" s="376"/>
      <c r="H9" s="376"/>
      <c r="I9" s="376"/>
      <c r="J9" s="376"/>
      <c r="K9" s="377" t="s">
        <v>875</v>
      </c>
    </row>
    <row r="10" spans="1:11" x14ac:dyDescent="0.55000000000000004">
      <c r="A10" s="375" t="s">
        <v>820</v>
      </c>
      <c r="B10" s="376" t="s">
        <v>205</v>
      </c>
      <c r="C10" s="376" t="s">
        <v>765</v>
      </c>
      <c r="D10" s="376"/>
      <c r="E10" s="376"/>
      <c r="F10" s="376"/>
      <c r="G10" s="376"/>
      <c r="H10" s="376"/>
      <c r="I10" s="376"/>
      <c r="J10" s="376"/>
      <c r="K10" s="377" t="s">
        <v>875</v>
      </c>
    </row>
    <row r="11" spans="1:11" x14ac:dyDescent="0.55000000000000004">
      <c r="A11" s="375" t="s">
        <v>876</v>
      </c>
      <c r="B11" s="376" t="s">
        <v>9</v>
      </c>
      <c r="C11" s="378" t="s">
        <v>765</v>
      </c>
      <c r="D11" s="376" t="s">
        <v>877</v>
      </c>
      <c r="E11" s="376"/>
      <c r="F11" s="376"/>
      <c r="G11" s="376"/>
      <c r="H11" s="376"/>
      <c r="I11" s="376"/>
      <c r="J11" s="376"/>
      <c r="K11" s="377" t="s">
        <v>877</v>
      </c>
    </row>
    <row r="12" spans="1:11" x14ac:dyDescent="0.55000000000000004">
      <c r="A12" s="375" t="s">
        <v>876</v>
      </c>
      <c r="B12" s="376" t="s">
        <v>215</v>
      </c>
      <c r="C12" s="378" t="s">
        <v>765</v>
      </c>
      <c r="D12" s="376" t="s">
        <v>875</v>
      </c>
      <c r="E12" s="376"/>
      <c r="F12" s="376"/>
      <c r="G12" s="376"/>
      <c r="H12" s="376"/>
      <c r="I12" s="376"/>
      <c r="J12" s="376"/>
      <c r="K12" s="377" t="s">
        <v>875</v>
      </c>
    </row>
    <row r="13" spans="1:11" x14ac:dyDescent="0.55000000000000004">
      <c r="A13" s="375" t="s">
        <v>811</v>
      </c>
      <c r="B13" s="376" t="s">
        <v>267</v>
      </c>
      <c r="C13" s="376" t="s">
        <v>764</v>
      </c>
      <c r="D13" s="376"/>
      <c r="E13" s="379"/>
      <c r="F13" s="376"/>
      <c r="G13" s="376"/>
      <c r="H13" s="376"/>
      <c r="I13" s="376"/>
      <c r="J13" s="376"/>
      <c r="K13" s="377" t="s">
        <v>878</v>
      </c>
    </row>
    <row r="14" spans="1:11" ht="25.8" x14ac:dyDescent="0.55000000000000004">
      <c r="A14" s="375" t="s">
        <v>811</v>
      </c>
      <c r="B14" s="376" t="s">
        <v>266</v>
      </c>
      <c r="C14" s="376" t="s">
        <v>764</v>
      </c>
      <c r="D14" s="376"/>
      <c r="E14" s="376"/>
      <c r="F14" s="376"/>
      <c r="G14" s="376"/>
      <c r="H14" s="376"/>
      <c r="I14" s="376"/>
      <c r="J14" s="376"/>
      <c r="K14" s="377" t="s">
        <v>878</v>
      </c>
    </row>
    <row r="15" spans="1:11" x14ac:dyDescent="0.55000000000000004">
      <c r="A15" s="375" t="s">
        <v>820</v>
      </c>
      <c r="B15" s="376" t="s">
        <v>207</v>
      </c>
      <c r="C15" s="378" t="s">
        <v>764</v>
      </c>
      <c r="D15" s="376"/>
      <c r="E15" s="376"/>
      <c r="F15" s="376"/>
      <c r="G15" s="376"/>
      <c r="H15" s="376"/>
      <c r="I15" s="376"/>
      <c r="J15" s="376"/>
      <c r="K15" s="377" t="s">
        <v>878</v>
      </c>
    </row>
    <row r="16" spans="1:11" x14ac:dyDescent="0.55000000000000004">
      <c r="A16" s="375" t="s">
        <v>820</v>
      </c>
      <c r="B16" s="376" t="s">
        <v>401</v>
      </c>
      <c r="C16" s="378" t="s">
        <v>764</v>
      </c>
      <c r="D16" s="376"/>
      <c r="E16" s="376"/>
      <c r="F16" s="376"/>
      <c r="G16" s="376"/>
      <c r="H16" s="376"/>
      <c r="I16" s="376"/>
      <c r="J16" s="376"/>
      <c r="K16" s="377" t="s">
        <v>878</v>
      </c>
    </row>
    <row r="17" spans="1:11" x14ac:dyDescent="0.55000000000000004">
      <c r="A17" s="375" t="s">
        <v>876</v>
      </c>
      <c r="B17" s="376" t="s">
        <v>216</v>
      </c>
      <c r="C17" s="378" t="s">
        <v>764</v>
      </c>
      <c r="D17" s="376" t="s">
        <v>878</v>
      </c>
      <c r="E17" s="376"/>
      <c r="F17" s="376"/>
      <c r="G17" s="376"/>
      <c r="H17" s="376"/>
      <c r="I17" s="376"/>
      <c r="J17" s="376"/>
      <c r="K17" s="377" t="s">
        <v>878</v>
      </c>
    </row>
    <row r="18" spans="1:11" x14ac:dyDescent="0.55000000000000004">
      <c r="A18" s="375" t="s">
        <v>876</v>
      </c>
      <c r="B18" s="376" t="s">
        <v>217</v>
      </c>
      <c r="C18" s="378" t="s">
        <v>768</v>
      </c>
      <c r="D18" s="376" t="s">
        <v>879</v>
      </c>
      <c r="E18" s="376"/>
      <c r="F18" s="376"/>
      <c r="G18" s="376"/>
      <c r="H18" s="376"/>
      <c r="I18" s="376"/>
      <c r="J18" s="376"/>
      <c r="K18" s="377" t="s">
        <v>879</v>
      </c>
    </row>
    <row r="19" spans="1:11" ht="38.700000000000003" x14ac:dyDescent="0.55000000000000004">
      <c r="A19" s="375" t="s">
        <v>814</v>
      </c>
      <c r="B19" s="376" t="s">
        <v>371</v>
      </c>
      <c r="C19" s="376"/>
      <c r="D19" s="379"/>
      <c r="E19" s="379"/>
      <c r="F19" s="376"/>
      <c r="G19" s="376"/>
      <c r="H19" s="376"/>
      <c r="I19" s="376"/>
      <c r="J19" s="376"/>
      <c r="K19" s="377" t="s">
        <v>880</v>
      </c>
    </row>
    <row r="20" spans="1:11" ht="38.700000000000003" x14ac:dyDescent="0.55000000000000004">
      <c r="A20" s="375" t="s">
        <v>869</v>
      </c>
      <c r="B20" s="376" t="s">
        <v>14</v>
      </c>
      <c r="C20" s="376"/>
      <c r="D20" s="376" t="s">
        <v>881</v>
      </c>
      <c r="E20" s="376"/>
      <c r="F20" s="376"/>
      <c r="G20" s="376"/>
      <c r="H20" s="376"/>
      <c r="I20" s="376"/>
      <c r="J20" s="376"/>
      <c r="K20" s="377" t="s">
        <v>882</v>
      </c>
    </row>
    <row r="21" spans="1:11" ht="38.700000000000003" x14ac:dyDescent="0.55000000000000004">
      <c r="A21" s="375" t="s">
        <v>869</v>
      </c>
      <c r="B21" s="376" t="s">
        <v>15</v>
      </c>
      <c r="C21" s="376"/>
      <c r="D21" s="376" t="s">
        <v>881</v>
      </c>
      <c r="E21" s="376"/>
      <c r="F21" s="376"/>
      <c r="G21" s="376"/>
      <c r="H21" s="376"/>
      <c r="I21" s="376"/>
      <c r="J21" s="376"/>
      <c r="K21" s="377" t="s">
        <v>882</v>
      </c>
    </row>
    <row r="22" spans="1:11" ht="38.700000000000003" x14ac:dyDescent="0.55000000000000004">
      <c r="A22" s="375" t="s">
        <v>869</v>
      </c>
      <c r="B22" s="376" t="s">
        <v>218</v>
      </c>
      <c r="C22" s="376"/>
      <c r="D22" s="376" t="s">
        <v>881</v>
      </c>
      <c r="E22" s="376"/>
      <c r="F22" s="376"/>
      <c r="G22" s="376"/>
      <c r="H22" s="376"/>
      <c r="I22" s="376"/>
      <c r="J22" s="376"/>
      <c r="K22" s="377" t="s">
        <v>882</v>
      </c>
    </row>
    <row r="23" spans="1:11" ht="25.8" x14ac:dyDescent="0.55000000000000004">
      <c r="A23" s="375" t="s">
        <v>774</v>
      </c>
      <c r="B23" s="376" t="s">
        <v>411</v>
      </c>
      <c r="C23" s="376"/>
      <c r="D23" s="376" t="s">
        <v>881</v>
      </c>
      <c r="E23" s="376"/>
      <c r="F23" s="376"/>
      <c r="G23" s="376"/>
      <c r="H23" s="376"/>
      <c r="I23" s="376"/>
      <c r="J23" s="376"/>
      <c r="K23" s="377" t="s">
        <v>882</v>
      </c>
    </row>
    <row r="24" spans="1:11" ht="25.8" x14ac:dyDescent="0.55000000000000004">
      <c r="A24" s="375"/>
      <c r="B24" s="376" t="s">
        <v>250</v>
      </c>
      <c r="C24" s="376"/>
      <c r="D24" s="376" t="s">
        <v>881</v>
      </c>
      <c r="E24" s="376"/>
      <c r="F24" s="376"/>
      <c r="G24" s="376"/>
      <c r="H24" s="376"/>
      <c r="I24" s="376"/>
      <c r="J24" s="376"/>
      <c r="K24" s="377" t="s">
        <v>882</v>
      </c>
    </row>
    <row r="25" spans="1:11" ht="25.8" x14ac:dyDescent="0.55000000000000004">
      <c r="A25" s="375"/>
      <c r="B25" s="376" t="s">
        <v>251</v>
      </c>
      <c r="C25" s="376"/>
      <c r="D25" s="376" t="s">
        <v>881</v>
      </c>
      <c r="E25" s="376"/>
      <c r="F25" s="376"/>
      <c r="G25" s="376"/>
      <c r="H25" s="376"/>
      <c r="I25" s="376"/>
      <c r="J25" s="376"/>
      <c r="K25" s="377" t="s">
        <v>882</v>
      </c>
    </row>
    <row r="26" spans="1:11" ht="25.8" x14ac:dyDescent="0.55000000000000004">
      <c r="A26" s="375"/>
      <c r="B26" s="376" t="s">
        <v>364</v>
      </c>
      <c r="C26" s="376"/>
      <c r="D26" s="376" t="s">
        <v>881</v>
      </c>
      <c r="E26" s="376"/>
      <c r="F26" s="376"/>
      <c r="G26" s="376"/>
      <c r="H26" s="376"/>
      <c r="I26" s="376"/>
      <c r="J26" s="376"/>
      <c r="K26" s="377" t="s">
        <v>882</v>
      </c>
    </row>
    <row r="27" spans="1:11" ht="25.8" x14ac:dyDescent="0.55000000000000004">
      <c r="A27" s="375"/>
      <c r="B27" s="376" t="s">
        <v>252</v>
      </c>
      <c r="C27" s="376"/>
      <c r="D27" s="376" t="s">
        <v>881</v>
      </c>
      <c r="E27" s="376"/>
      <c r="F27" s="376"/>
      <c r="G27" s="376"/>
      <c r="H27" s="376"/>
      <c r="I27" s="376"/>
      <c r="J27" s="376"/>
      <c r="K27" s="377" t="s">
        <v>882</v>
      </c>
    </row>
    <row r="28" spans="1:11" ht="25.8" x14ac:dyDescent="0.55000000000000004">
      <c r="A28" s="375"/>
      <c r="B28" s="376" t="s">
        <v>254</v>
      </c>
      <c r="C28" s="376"/>
      <c r="D28" s="376" t="s">
        <v>881</v>
      </c>
      <c r="E28" s="376"/>
      <c r="F28" s="376"/>
      <c r="G28" s="376"/>
      <c r="H28" s="376"/>
      <c r="I28" s="376"/>
      <c r="J28" s="376"/>
      <c r="K28" s="377" t="s">
        <v>882</v>
      </c>
    </row>
    <row r="29" spans="1:11" ht="25.8" x14ac:dyDescent="0.55000000000000004">
      <c r="A29" s="375"/>
      <c r="B29" s="376" t="s">
        <v>373</v>
      </c>
      <c r="C29" s="376"/>
      <c r="D29" s="376" t="s">
        <v>881</v>
      </c>
      <c r="E29" s="376"/>
      <c r="F29" s="376"/>
      <c r="G29" s="376"/>
      <c r="H29" s="376"/>
      <c r="I29" s="376"/>
      <c r="J29" s="376"/>
      <c r="K29" s="377" t="s">
        <v>882</v>
      </c>
    </row>
    <row r="30" spans="1:11" ht="25.8" x14ac:dyDescent="0.55000000000000004">
      <c r="A30" s="375"/>
      <c r="B30" s="376" t="s">
        <v>374</v>
      </c>
      <c r="C30" s="376"/>
      <c r="D30" s="376" t="s">
        <v>881</v>
      </c>
      <c r="E30" s="376"/>
      <c r="F30" s="376"/>
      <c r="G30" s="376"/>
      <c r="H30" s="376"/>
      <c r="I30" s="376"/>
      <c r="J30" s="376"/>
      <c r="K30" s="377" t="s">
        <v>882</v>
      </c>
    </row>
    <row r="31" spans="1:11" ht="25.8" x14ac:dyDescent="0.55000000000000004">
      <c r="A31" s="375"/>
      <c r="B31" s="376" t="s">
        <v>375</v>
      </c>
      <c r="C31" s="376"/>
      <c r="D31" s="376" t="s">
        <v>881</v>
      </c>
      <c r="E31" s="376"/>
      <c r="F31" s="376"/>
      <c r="G31" s="376"/>
      <c r="H31" s="376"/>
      <c r="I31" s="376"/>
      <c r="J31" s="376"/>
      <c r="K31" s="377" t="s">
        <v>882</v>
      </c>
    </row>
    <row r="32" spans="1:11" ht="25.8" x14ac:dyDescent="0.55000000000000004">
      <c r="A32" s="375"/>
      <c r="B32" s="376" t="s">
        <v>376</v>
      </c>
      <c r="C32" s="376"/>
      <c r="D32" s="376" t="s">
        <v>881</v>
      </c>
      <c r="E32" s="376"/>
      <c r="F32" s="376"/>
      <c r="G32" s="376"/>
      <c r="H32" s="376"/>
      <c r="I32" s="376"/>
      <c r="J32" s="376"/>
      <c r="K32" s="377" t="s">
        <v>882</v>
      </c>
    </row>
    <row r="33" spans="1:11" ht="25.8" x14ac:dyDescent="0.55000000000000004">
      <c r="A33" s="375"/>
      <c r="B33" s="376" t="s">
        <v>377</v>
      </c>
      <c r="C33" s="376"/>
      <c r="D33" s="376" t="s">
        <v>881</v>
      </c>
      <c r="E33" s="376"/>
      <c r="F33" s="376"/>
      <c r="G33" s="376"/>
      <c r="H33" s="376"/>
      <c r="I33" s="376"/>
      <c r="J33" s="376"/>
      <c r="K33" s="377" t="s">
        <v>882</v>
      </c>
    </row>
    <row r="34" spans="1:11" ht="25.8" x14ac:dyDescent="0.55000000000000004">
      <c r="A34" s="375"/>
      <c r="B34" s="376" t="s">
        <v>378</v>
      </c>
      <c r="C34" s="376"/>
      <c r="D34" s="376" t="s">
        <v>881</v>
      </c>
      <c r="E34" s="376"/>
      <c r="F34" s="376"/>
      <c r="G34" s="376"/>
      <c r="H34" s="376"/>
      <c r="I34" s="376"/>
      <c r="J34" s="376"/>
      <c r="K34" s="377" t="s">
        <v>882</v>
      </c>
    </row>
    <row r="35" spans="1:11" ht="25.8" x14ac:dyDescent="0.55000000000000004">
      <c r="A35" s="375"/>
      <c r="B35" s="376" t="s">
        <v>379</v>
      </c>
      <c r="C35" s="376"/>
      <c r="D35" s="376" t="s">
        <v>881</v>
      </c>
      <c r="E35" s="376"/>
      <c r="F35" s="376"/>
      <c r="G35" s="376"/>
      <c r="H35" s="376"/>
      <c r="I35" s="376"/>
      <c r="J35" s="376"/>
      <c r="K35" s="377" t="s">
        <v>882</v>
      </c>
    </row>
    <row r="36" spans="1:11" ht="25.8" x14ac:dyDescent="0.55000000000000004">
      <c r="A36" s="375"/>
      <c r="B36" s="376" t="s">
        <v>885</v>
      </c>
      <c r="C36" s="376"/>
      <c r="D36" s="376"/>
      <c r="E36" s="376"/>
      <c r="F36" s="376"/>
      <c r="G36" s="376"/>
      <c r="H36" s="376"/>
      <c r="I36" s="376"/>
      <c r="J36" s="376"/>
      <c r="K36" s="377" t="s">
        <v>882</v>
      </c>
    </row>
    <row r="37" spans="1:11" ht="26.1" thickBot="1" x14ac:dyDescent="0.6">
      <c r="A37" s="435"/>
      <c r="B37" s="436" t="s">
        <v>886</v>
      </c>
      <c r="C37" s="436"/>
      <c r="D37" s="436"/>
      <c r="E37" s="436"/>
      <c r="F37" s="436"/>
      <c r="G37" s="436"/>
      <c r="H37" s="436"/>
      <c r="I37" s="436"/>
      <c r="J37" s="436"/>
      <c r="K37" s="437" t="s">
        <v>882</v>
      </c>
    </row>
  </sheetData>
  <sheetProtection algorithmName="SHA-512" hashValue="UtSaVlh9Pvl1BIOaY/Fw32autcCTTBnkVyVltv90dHS1sDY0iilrWEPZT8Hrt7Y1k0vFB7j4JDLdFO23qx0Xow==" saltValue="2ZkPrwQY+zY+9/06VwyjIQ==" spinCount="100000" sheet="1" objects="1" scenarios="1"/>
  <mergeCells count="1">
    <mergeCell ref="A1:K1"/>
  </mergeCells>
  <conditionalFormatting sqref="D3:E32 H3:J32">
    <cfRule type="cellIs" dxfId="1373" priority="10" operator="greaterThan">
      <formula>1.05</formula>
    </cfRule>
  </conditionalFormatting>
  <conditionalFormatting sqref="D33:E37 H33:J37">
    <cfRule type="cellIs" dxfId="1372" priority="1" operator="greaterThan">
      <formula>1.1</formula>
    </cfRule>
  </conditionalFormatting>
  <conditionalFormatting sqref="J3:J32">
    <cfRule type="cellIs" dxfId="1371" priority="13" operator="greaterThan">
      <formula>0</formula>
    </cfRule>
  </conditionalFormatting>
  <conditionalFormatting sqref="J33:J37">
    <cfRule type="cellIs" dxfId="1370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2:R220"/>
  <sheetViews>
    <sheetView showGridLines="0" showRowColHeaders="0" tabSelected="1" zoomScale="73" zoomScaleNormal="73" workbookViewId="0">
      <selection activeCell="B154" sqref="B15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4" customWidth="1"/>
    <col min="2" max="2" width="66.578125" customWidth="1"/>
    <col min="3" max="5" width="15.68359375" customWidth="1"/>
    <col min="6" max="6" width="4.578125" style="133" customWidth="1"/>
    <col min="7" max="7" width="40.578125" customWidth="1"/>
    <col min="8" max="10" width="16.83984375" customWidth="1"/>
    <col min="11" max="13" width="16.68359375" customWidth="1"/>
    <col min="14" max="16" width="12.578125" customWidth="1"/>
    <col min="17" max="17" width="19" customWidth="1"/>
  </cols>
  <sheetData>
    <row r="2" spans="2:18" x14ac:dyDescent="0.55000000000000004">
      <c r="G2" s="467" t="s">
        <v>890</v>
      </c>
      <c r="H2" s="468"/>
      <c r="I2" s="468"/>
    </row>
    <row r="3" spans="2:18" x14ac:dyDescent="0.55000000000000004">
      <c r="G3" s="469" t="s">
        <v>749</v>
      </c>
      <c r="H3" t="s">
        <v>891</v>
      </c>
    </row>
    <row r="4" spans="2:18" x14ac:dyDescent="0.55000000000000004">
      <c r="G4" s="470" t="s">
        <v>748</v>
      </c>
      <c r="H4" t="s">
        <v>892</v>
      </c>
    </row>
    <row r="5" spans="2:18" x14ac:dyDescent="0.55000000000000004">
      <c r="G5" s="471" t="s">
        <v>747</v>
      </c>
      <c r="H5" t="s">
        <v>893</v>
      </c>
    </row>
    <row r="6" spans="2:18" x14ac:dyDescent="0.55000000000000004">
      <c r="G6" s="472" t="s">
        <v>894</v>
      </c>
      <c r="H6" t="s">
        <v>895</v>
      </c>
    </row>
    <row r="8" spans="2:18" ht="25.5" customHeight="1" x14ac:dyDescent="0.55000000000000004"/>
    <row r="10" spans="2:18" ht="14.7" thickBot="1" x14ac:dyDescent="0.6">
      <c r="B10" s="58"/>
    </row>
    <row r="11" spans="2:18" ht="25" customHeight="1" thickTop="1" thickBot="1" x14ac:dyDescent="0.6">
      <c r="B11" s="519" t="s">
        <v>706</v>
      </c>
      <c r="C11" s="520"/>
      <c r="D11" s="520"/>
      <c r="E11" s="521"/>
    </row>
    <row r="12" spans="2:18" ht="40" customHeight="1" thickBot="1" x14ac:dyDescent="0.6">
      <c r="B12" s="522"/>
      <c r="C12" s="523"/>
      <c r="D12" s="523"/>
      <c r="E12" s="524"/>
      <c r="G12" s="525" t="s">
        <v>399</v>
      </c>
      <c r="H12" s="526"/>
      <c r="I12" s="526"/>
      <c r="J12" s="526"/>
      <c r="K12" s="526"/>
      <c r="L12" s="526"/>
      <c r="M12" s="526"/>
      <c r="N12" s="526"/>
      <c r="O12" s="526"/>
      <c r="P12" s="526"/>
      <c r="Q12" s="527"/>
    </row>
    <row r="13" spans="2:18" ht="50.25" customHeight="1" thickBot="1" x14ac:dyDescent="0.6">
      <c r="B13" s="300" t="s">
        <v>302</v>
      </c>
      <c r="C13" s="293" t="s">
        <v>303</v>
      </c>
      <c r="D13" s="293" t="s">
        <v>414</v>
      </c>
      <c r="E13" s="294" t="s">
        <v>415</v>
      </c>
      <c r="G13" s="252" t="s">
        <v>385</v>
      </c>
      <c r="H13" s="196" t="s">
        <v>674</v>
      </c>
      <c r="I13" s="196" t="s">
        <v>675</v>
      </c>
      <c r="J13" s="196" t="s">
        <v>676</v>
      </c>
      <c r="K13" s="196" t="s">
        <v>677</v>
      </c>
      <c r="L13" s="196" t="s">
        <v>678</v>
      </c>
      <c r="M13" s="196" t="s">
        <v>679</v>
      </c>
      <c r="N13" s="196" t="s">
        <v>680</v>
      </c>
      <c r="O13" s="196" t="s">
        <v>681</v>
      </c>
      <c r="P13" s="196" t="s">
        <v>682</v>
      </c>
      <c r="Q13" s="235" t="s">
        <v>864</v>
      </c>
    </row>
    <row r="14" spans="2:18" ht="13.9" customHeight="1" x14ac:dyDescent="0.55000000000000004">
      <c r="B14" s="264" t="s">
        <v>350</v>
      </c>
      <c r="C14" s="72">
        <f>+'4. FORMACIÓN X REGIONAL'!C52</f>
        <v>277973</v>
      </c>
      <c r="D14" s="72">
        <f>+'4. FORMACIÓN X REGIONAL'!D52</f>
        <v>209990</v>
      </c>
      <c r="E14" s="192">
        <f>+'4. FORMACIÓN X REGIONAL'!E52</f>
        <v>0.75543308163023026</v>
      </c>
      <c r="F14" s="345"/>
      <c r="G14" s="271" t="s">
        <v>386</v>
      </c>
      <c r="H14" s="262">
        <f>+'4. FORMACIÓN X REGIONAL'!AJ52</f>
        <v>7067</v>
      </c>
      <c r="I14" s="262">
        <f>+'4. FORMACIÓN X REGIONAL'!AK52</f>
        <v>3146</v>
      </c>
      <c r="J14" s="192">
        <f>'4. FORMACIÓN X REGIONAL'!AL52</f>
        <v>0.44516768076977503</v>
      </c>
      <c r="K14" s="269">
        <f>+'4. FORMACIÓN X REGIONAL'!AM52</f>
        <v>945</v>
      </c>
      <c r="L14" s="269">
        <f>+'4. FORMACIÓN X REGIONAL'!AN52</f>
        <v>523</v>
      </c>
      <c r="M14" s="187">
        <f>'4. FORMACIÓN X REGIONAL'!AO52</f>
        <v>0.5534391534391534</v>
      </c>
      <c r="N14" s="269">
        <f>+'4. FORMACIÓN X REGIONAL'!AP52</f>
        <v>1091</v>
      </c>
      <c r="O14" s="269">
        <f>'4. FORMACIÓN X REGIONAL'!AQ52</f>
        <v>676</v>
      </c>
      <c r="P14" s="187">
        <f>'4. FORMACIÓN X REGIONAL'!AR52</f>
        <v>0.61961503208065993</v>
      </c>
      <c r="Q14" s="272">
        <f t="shared" ref="Q14:Q20" si="0">+H14+K14+N14</f>
        <v>9103</v>
      </c>
      <c r="R14" s="12"/>
    </row>
    <row r="15" spans="2:18" ht="13.9" customHeight="1" x14ac:dyDescent="0.55000000000000004">
      <c r="B15" s="264" t="s">
        <v>181</v>
      </c>
      <c r="C15" s="72">
        <f>+'4. FORMACIÓN X REGIONAL'!F52</f>
        <v>165569</v>
      </c>
      <c r="D15" s="72">
        <f>+'4. FORMACIÓN X REGIONAL'!G52</f>
        <v>141075</v>
      </c>
      <c r="E15" s="192">
        <f>+'4. FORMACIÓN X REGIONAL'!H52</f>
        <v>0.85206167821270895</v>
      </c>
      <c r="F15" s="345"/>
      <c r="G15" s="271" t="s">
        <v>387</v>
      </c>
      <c r="H15" s="262">
        <f>+'4. FORMACIÓN X REGIONAL'!X52</f>
        <v>18889</v>
      </c>
      <c r="I15" s="262">
        <f>+'4. FORMACIÓN X REGIONAL'!Y52</f>
        <v>11206</v>
      </c>
      <c r="J15" s="192">
        <f>'4. FORMACIÓN X REGIONAL'!Z52</f>
        <v>0.59325533379215412</v>
      </c>
      <c r="K15" s="269">
        <f>+'4. FORMACIÓN X REGIONAL'!AA52</f>
        <v>1920</v>
      </c>
      <c r="L15" s="269">
        <f>+'4. FORMACIÓN X REGIONAL'!AB52</f>
        <v>1941</v>
      </c>
      <c r="M15" s="187">
        <f>'4. FORMACIÓN X REGIONAL'!AC52</f>
        <v>1.0109375</v>
      </c>
      <c r="N15" s="269">
        <f>+'4. FORMACIÓN X REGIONAL'!AD52</f>
        <v>1504</v>
      </c>
      <c r="O15" s="269">
        <f>'4. FORMACIÓN X REGIONAL'!AE52</f>
        <v>1534</v>
      </c>
      <c r="P15" s="187">
        <f>'4. FORMACIÓN X REGIONAL'!AF52</f>
        <v>1.0199468085106382</v>
      </c>
      <c r="Q15" s="272">
        <f t="shared" si="0"/>
        <v>22313</v>
      </c>
      <c r="R15" s="12"/>
    </row>
    <row r="16" spans="2:18" ht="13.9" customHeight="1" x14ac:dyDescent="0.55000000000000004">
      <c r="B16" s="264" t="s">
        <v>264</v>
      </c>
      <c r="C16" s="72">
        <f>+'4. FORMACIÓN X REGIONAL'!I52</f>
        <v>15000</v>
      </c>
      <c r="D16" s="72">
        <f>+'4. FORMACIÓN X REGIONAL'!J52</f>
        <v>6335</v>
      </c>
      <c r="E16" s="192">
        <f>+'4. FORMACIÓN X REGIONAL'!K52</f>
        <v>0.42233333333333334</v>
      </c>
      <c r="F16" s="345"/>
      <c r="G16" s="271" t="s">
        <v>388</v>
      </c>
      <c r="H16" s="262">
        <f>+'4. FORMACIÓN X REGIONAL'!BN52</f>
        <v>1320</v>
      </c>
      <c r="I16" s="262">
        <f>+'4. FORMACIÓN X REGIONAL'!BO52</f>
        <v>487</v>
      </c>
      <c r="J16" s="192">
        <f>'4. FORMACIÓN X REGIONAL'!BP52</f>
        <v>0.36893939393939396</v>
      </c>
      <c r="K16" s="263"/>
      <c r="L16" s="262"/>
      <c r="M16" s="265"/>
      <c r="N16" s="263"/>
      <c r="O16" s="262"/>
      <c r="P16" s="265"/>
      <c r="Q16" s="272">
        <f t="shared" si="0"/>
        <v>1320</v>
      </c>
      <c r="R16" s="12"/>
    </row>
    <row r="17" spans="2:18" ht="13.9" customHeight="1" x14ac:dyDescent="0.55000000000000004">
      <c r="B17" s="264" t="s">
        <v>182</v>
      </c>
      <c r="C17" s="72">
        <f>+'4. FORMACIÓN X REGIONAL'!L52</f>
        <v>2399</v>
      </c>
      <c r="D17" s="72">
        <f>+'4. FORMACIÓN X REGIONAL'!M52</f>
        <v>2621</v>
      </c>
      <c r="E17" s="187">
        <f>+'4. FORMACIÓN X REGIONAL'!N52</f>
        <v>1.0925385577323885</v>
      </c>
      <c r="F17" s="345"/>
      <c r="G17" s="271" t="s">
        <v>887</v>
      </c>
      <c r="H17" s="262">
        <f>+'4. FORMACIÓN X REGIONAL'!BH52</f>
        <v>475067</v>
      </c>
      <c r="I17" s="262">
        <f>+'4. FORMACIÓN X REGIONAL'!BI52</f>
        <v>474771</v>
      </c>
      <c r="J17" s="192">
        <f>'4. FORMACIÓN X REGIONAL'!BJ52</f>
        <v>0.99937692999092764</v>
      </c>
      <c r="K17" s="263"/>
      <c r="L17" s="262"/>
      <c r="M17" s="265"/>
      <c r="N17" s="263"/>
      <c r="O17" s="262"/>
      <c r="P17" s="265"/>
      <c r="Q17" s="272">
        <f t="shared" si="0"/>
        <v>475067</v>
      </c>
      <c r="R17" s="12"/>
    </row>
    <row r="18" spans="2:18" ht="13.9" customHeight="1" x14ac:dyDescent="0.55000000000000004">
      <c r="B18" s="264" t="s">
        <v>325</v>
      </c>
      <c r="C18" s="72">
        <f>+'4. FORMACIÓN X REGIONAL'!O52</f>
        <v>678</v>
      </c>
      <c r="D18" s="72">
        <f>+'4. FORMACIÓN X REGIONAL'!P52</f>
        <v>654</v>
      </c>
      <c r="E18" s="187">
        <f>+'4. FORMACIÓN X REGIONAL'!Q52</f>
        <v>0.96460176991150437</v>
      </c>
      <c r="F18" s="345"/>
      <c r="G18" s="271" t="s">
        <v>389</v>
      </c>
      <c r="H18" s="262">
        <f>+'4. FORMACIÓN X REGIONAL'!AV52+'4. FORMACIÓN X REGIONAL'!AY52</f>
        <v>318816</v>
      </c>
      <c r="I18" s="262">
        <f>+'4. FORMACIÓN X REGIONAL'!AW52+'4. FORMACIÓN X REGIONAL'!AZ52</f>
        <v>222550</v>
      </c>
      <c r="J18" s="192">
        <f>+I18/H18</f>
        <v>0.69805154070059217</v>
      </c>
      <c r="K18" s="262">
        <f>+'4. FORMACIÓN X REGIONAL'!BB52</f>
        <v>24795</v>
      </c>
      <c r="L18" s="262">
        <f>+'4. FORMACIÓN X REGIONAL'!BC52</f>
        <v>20521</v>
      </c>
      <c r="M18" s="187">
        <f>'4. FORMACIÓN X REGIONAL'!BD52</f>
        <v>0.82762653760838878</v>
      </c>
      <c r="N18" s="262">
        <f>+'4. FORMACIÓN X REGIONAL'!BE52</f>
        <v>3881</v>
      </c>
      <c r="O18" s="262">
        <f>'4. FORMACIÓN X REGIONAL'!BF52</f>
        <v>3671</v>
      </c>
      <c r="P18" s="187">
        <f>'4. FORMACIÓN X REGIONAL'!BG52</f>
        <v>0.94589023447565057</v>
      </c>
      <c r="Q18" s="272">
        <f t="shared" si="0"/>
        <v>347492</v>
      </c>
      <c r="R18" s="12"/>
    </row>
    <row r="19" spans="2:18" ht="13.9" customHeight="1" x14ac:dyDescent="0.55000000000000004">
      <c r="B19" s="266" t="s">
        <v>380</v>
      </c>
      <c r="C19" s="122">
        <f>SUM(C14:C18)</f>
        <v>461619</v>
      </c>
      <c r="D19" s="122">
        <f>SUM(D14:D18)</f>
        <v>360675</v>
      </c>
      <c r="E19" s="334">
        <f>+D19/C19</f>
        <v>0.78132615858532684</v>
      </c>
      <c r="F19" s="346"/>
      <c r="G19" s="237" t="s">
        <v>398</v>
      </c>
      <c r="H19" s="169">
        <f>SUM(H14:H18)</f>
        <v>821159</v>
      </c>
      <c r="I19" s="169">
        <f t="shared" ref="I19" si="1">SUM(I14:I18)</f>
        <v>712160</v>
      </c>
      <c r="J19" s="334">
        <f>I19/H19</f>
        <v>0.86726200406985732</v>
      </c>
      <c r="K19" s="169">
        <f>SUM(K14:K18)</f>
        <v>27660</v>
      </c>
      <c r="L19" s="169">
        <f t="shared" ref="L19" si="2">SUM(L14:L18)</f>
        <v>22985</v>
      </c>
      <c r="M19" s="351">
        <f>L19/K19</f>
        <v>0.83098336948662332</v>
      </c>
      <c r="N19" s="169">
        <f>SUM(N14:N18)</f>
        <v>6476</v>
      </c>
      <c r="O19" s="169">
        <f t="shared" ref="O19" si="3">SUM(O14:O18)</f>
        <v>5881</v>
      </c>
      <c r="P19" s="351">
        <f>O19/N19</f>
        <v>0.9081222977146387</v>
      </c>
      <c r="Q19" s="241">
        <f t="shared" si="0"/>
        <v>855295</v>
      </c>
      <c r="R19" s="12"/>
    </row>
    <row r="20" spans="2:18" ht="13.9" customHeight="1" x14ac:dyDescent="0.55000000000000004">
      <c r="B20" s="174" t="s">
        <v>304</v>
      </c>
      <c r="C20" s="159">
        <f>+'4. FORMACIÓN X REGIONAL'!U52</f>
        <v>461619</v>
      </c>
      <c r="D20" s="159">
        <f>+'4. FORMACIÓN X REGIONAL'!V52</f>
        <v>360675</v>
      </c>
      <c r="E20" s="334">
        <f>+'4. FORMACIÓN X REGIONAL'!W52</f>
        <v>0.78132615858532684</v>
      </c>
      <c r="F20" s="346"/>
      <c r="G20" s="271" t="s">
        <v>390</v>
      </c>
      <c r="H20" s="262">
        <f>+'4. FORMACIÓN X REGIONAL'!C52+'4. FORMACIÓN X REGIONAL'!F52+'4. FORMACIÓN X REGIONAL'!I52</f>
        <v>458542</v>
      </c>
      <c r="I20" s="262">
        <f>+'4. FORMACIÓN X REGIONAL'!D52+'4. FORMACIÓN X REGIONAL'!G52+'4. FORMACIÓN X REGIONAL'!J52</f>
        <v>357400</v>
      </c>
      <c r="J20" s="192">
        <f>I20/H20</f>
        <v>0.77942696634114217</v>
      </c>
      <c r="K20" s="262">
        <f>+'4. FORMACIÓN X REGIONAL'!L52</f>
        <v>2399</v>
      </c>
      <c r="L20" s="262">
        <f>+'4. FORMACIÓN X REGIONAL'!M52</f>
        <v>2621</v>
      </c>
      <c r="M20" s="187">
        <f>'4. FORMACIÓN X REGIONAL'!N52</f>
        <v>1.0925385577323885</v>
      </c>
      <c r="N20" s="262">
        <f>+'4. FORMACIÓN X REGIONAL'!O52</f>
        <v>678</v>
      </c>
      <c r="O20" s="262">
        <f>+'4. FORMACIÓN X REGIONAL'!P52</f>
        <v>654</v>
      </c>
      <c r="P20" s="187">
        <f>'4. FORMACIÓN X REGIONAL'!Q52</f>
        <v>0.96460176991150437</v>
      </c>
      <c r="Q20" s="272">
        <f t="shared" si="0"/>
        <v>461619</v>
      </c>
      <c r="R20" s="12"/>
    </row>
    <row r="21" spans="2:18" ht="24" customHeight="1" x14ac:dyDescent="0.55000000000000004">
      <c r="B21" s="264" t="s">
        <v>183</v>
      </c>
      <c r="C21" s="72">
        <f>+'4. FORMACIÓN X REGIONAL'!X52</f>
        <v>18889</v>
      </c>
      <c r="D21" s="72">
        <f>+'4. FORMACIÓN X REGIONAL'!Y52</f>
        <v>11206</v>
      </c>
      <c r="E21" s="192">
        <f>+'4. FORMACIÓN X REGIONAL'!Z52</f>
        <v>0.59325533379215412</v>
      </c>
      <c r="F21" s="346"/>
      <c r="G21" s="237" t="s">
        <v>391</v>
      </c>
      <c r="H21" s="169">
        <f>+H20</f>
        <v>458542</v>
      </c>
      <c r="I21" s="169">
        <f t="shared" ref="I21" si="4">+I20</f>
        <v>357400</v>
      </c>
      <c r="J21" s="334">
        <f>I20/H20</f>
        <v>0.77942696634114217</v>
      </c>
      <c r="K21" s="169">
        <f t="shared" ref="K21:N21" si="5">+K20</f>
        <v>2399</v>
      </c>
      <c r="L21" s="169">
        <f t="shared" ref="L21" si="6">+L20</f>
        <v>2621</v>
      </c>
      <c r="M21" s="351">
        <f>L21/K21</f>
        <v>1.0925385577323885</v>
      </c>
      <c r="N21" s="169">
        <f t="shared" si="5"/>
        <v>678</v>
      </c>
      <c r="O21" s="169">
        <f t="shared" ref="O21" si="7">+O20</f>
        <v>654</v>
      </c>
      <c r="P21" s="351">
        <f>O21/N21</f>
        <v>0.96460176991150437</v>
      </c>
      <c r="Q21" s="241">
        <f t="shared" ref="Q21:Q28" si="8">+N21+K21+H21</f>
        <v>461619</v>
      </c>
      <c r="R21" s="12"/>
    </row>
    <row r="22" spans="2:18" ht="13.9" customHeight="1" x14ac:dyDescent="0.55000000000000004">
      <c r="B22" s="264" t="s">
        <v>184</v>
      </c>
      <c r="C22" s="72">
        <f>+'4. FORMACIÓN X REGIONAL'!AA52</f>
        <v>1920</v>
      </c>
      <c r="D22" s="72">
        <f>+'4. FORMACIÓN X REGIONAL'!AB52</f>
        <v>1941</v>
      </c>
      <c r="E22" s="187">
        <f>+'4. FORMACIÓN X REGIONAL'!AC52</f>
        <v>1.0109375</v>
      </c>
      <c r="F22" s="346"/>
      <c r="G22" s="237" t="s">
        <v>392</v>
      </c>
      <c r="H22" s="169">
        <f>+H21+H19</f>
        <v>1279701</v>
      </c>
      <c r="I22" s="169">
        <f t="shared" ref="I22" si="9">+I21+I19</f>
        <v>1069560</v>
      </c>
      <c r="J22" s="334">
        <f>I22/H22</f>
        <v>0.83578898508323429</v>
      </c>
      <c r="K22" s="169">
        <f t="shared" ref="K22:N22" si="10">+K21+K19</f>
        <v>30059</v>
      </c>
      <c r="L22" s="169">
        <f t="shared" ref="L22" si="11">+L21+L19</f>
        <v>25606</v>
      </c>
      <c r="M22" s="351">
        <f>L22/K22</f>
        <v>0.85185801257526861</v>
      </c>
      <c r="N22" s="169">
        <f t="shared" si="10"/>
        <v>7154</v>
      </c>
      <c r="O22" s="169">
        <f t="shared" ref="O22" si="12">+O21+O19</f>
        <v>6535</v>
      </c>
      <c r="P22" s="351">
        <f>O22/N22</f>
        <v>0.91347497903270902</v>
      </c>
      <c r="Q22" s="241">
        <f t="shared" si="8"/>
        <v>1316914</v>
      </c>
      <c r="R22" s="12"/>
    </row>
    <row r="23" spans="2:18" ht="13.9" customHeight="1" x14ac:dyDescent="0.55000000000000004">
      <c r="B23" s="264" t="s">
        <v>353</v>
      </c>
      <c r="C23" s="72">
        <f>+'4. FORMACIÓN X REGIONAL'!AD52</f>
        <v>1504</v>
      </c>
      <c r="D23" s="72">
        <f>+'4. FORMACIÓN X REGIONAL'!AE52</f>
        <v>1534</v>
      </c>
      <c r="E23" s="187">
        <f>+'4. FORMACIÓN X REGIONAL'!AF52</f>
        <v>1.0199468085106382</v>
      </c>
      <c r="F23" s="346"/>
      <c r="G23" s="271" t="s">
        <v>393</v>
      </c>
      <c r="H23" s="262">
        <f>+'4. FORMACIÓN X REGIONAL'!BW44+'4. FORMACIÓN X REGIONAL'!BZ44+'4. FORMACIÓN X REGIONAL'!CC44+'4. FORMACIÓN X REGIONAL'!CF44</f>
        <v>6236696</v>
      </c>
      <c r="I23" s="262">
        <f>+'4. FORMACIÓN X REGIONAL'!BX44+'4. FORMACIÓN X REGIONAL'!CA44+'4. FORMACIÓN X REGIONAL'!CD44+'4. FORMACIÓN X REGIONAL'!CG44</f>
        <v>2587907</v>
      </c>
      <c r="J23" s="192">
        <f>I23/H23</f>
        <v>0.41494839575313597</v>
      </c>
      <c r="K23" s="262">
        <f>+'4. FORMACIÓN X REGIONAL'!CL44</f>
        <v>589134</v>
      </c>
      <c r="L23" s="262">
        <f>+'4. FORMACIÓN X REGIONAL'!CM44</f>
        <v>318032</v>
      </c>
      <c r="M23" s="335">
        <f>'4. FORMACIÓN X REGIONAL'!CN44</f>
        <v>0.5398296482633832</v>
      </c>
      <c r="N23" s="262">
        <f>+'4. FORMACIÓN X REGIONAL'!CO44</f>
        <v>89200</v>
      </c>
      <c r="O23" s="262">
        <f>+'4. FORMACIÓN X REGIONAL'!CP44</f>
        <v>60451</v>
      </c>
      <c r="P23" s="226">
        <f>'4. FORMACIÓN X REGIONAL'!CQ44</f>
        <v>0.67770179372197314</v>
      </c>
      <c r="Q23" s="230">
        <f t="shared" si="8"/>
        <v>6915030</v>
      </c>
      <c r="R23" s="12"/>
    </row>
    <row r="24" spans="2:18" ht="13.9" customHeight="1" x14ac:dyDescent="0.55000000000000004">
      <c r="B24" s="266" t="s">
        <v>356</v>
      </c>
      <c r="C24" s="122">
        <f>SUM(C21:C23)</f>
        <v>22313</v>
      </c>
      <c r="D24" s="122">
        <f t="shared" ref="D24" si="13">SUM(D21:D23)</f>
        <v>14681</v>
      </c>
      <c r="E24" s="334">
        <f>+D24/C24</f>
        <v>0.65795724465558192</v>
      </c>
      <c r="F24" s="346"/>
      <c r="G24" s="271" t="s">
        <v>394</v>
      </c>
      <c r="H24" s="262">
        <f>+'4. FORMACIÓN X REGIONAL'!CU46</f>
        <v>78030</v>
      </c>
      <c r="I24" s="262">
        <f>+'4. FORMACIÓN X REGIONAL'!CV46</f>
        <v>0</v>
      </c>
      <c r="J24" s="265">
        <f>I24/H24</f>
        <v>0</v>
      </c>
      <c r="K24" s="263"/>
      <c r="L24" s="262"/>
      <c r="M24" s="265"/>
      <c r="N24" s="262"/>
      <c r="O24" s="262"/>
      <c r="P24" s="265"/>
      <c r="Q24" s="230">
        <f t="shared" si="8"/>
        <v>78030</v>
      </c>
      <c r="R24" s="12"/>
    </row>
    <row r="25" spans="2:18" ht="13.9" customHeight="1" x14ac:dyDescent="0.55000000000000004">
      <c r="B25" s="264" t="s">
        <v>185</v>
      </c>
      <c r="C25" s="72">
        <f>+'4. FORMACIÓN X REGIONAL'!AJ52</f>
        <v>7067</v>
      </c>
      <c r="D25" s="72">
        <f>+'4. FORMACIÓN X REGIONAL'!AK52</f>
        <v>3146</v>
      </c>
      <c r="E25" s="192">
        <f>+'4. FORMACIÓN X REGIONAL'!AL52</f>
        <v>0.44516768076977503</v>
      </c>
      <c r="F25" s="346"/>
      <c r="G25" s="271" t="s">
        <v>395</v>
      </c>
      <c r="H25" s="262"/>
      <c r="I25" s="262"/>
      <c r="J25" s="265"/>
      <c r="K25" s="262">
        <f>+'4. FORMACIÓN X REGIONAL'!CU48</f>
        <v>30000</v>
      </c>
      <c r="L25" s="262">
        <f>+'4. FORMACIÓN X REGIONAL'!CV48</f>
        <v>0</v>
      </c>
      <c r="M25" s="265">
        <f>'4. FORMACIÓN X REGIONAL'!CW48</f>
        <v>0</v>
      </c>
      <c r="N25" s="263"/>
      <c r="O25" s="262"/>
      <c r="P25" s="265"/>
      <c r="Q25" s="230">
        <f t="shared" si="8"/>
        <v>30000</v>
      </c>
      <c r="R25" s="12"/>
    </row>
    <row r="26" spans="2:18" ht="13.9" customHeight="1" x14ac:dyDescent="0.55000000000000004">
      <c r="B26" s="264" t="s">
        <v>186</v>
      </c>
      <c r="C26" s="72">
        <f>+'4. FORMACIÓN X REGIONAL'!AM52</f>
        <v>945</v>
      </c>
      <c r="D26" s="72">
        <f>+'4. FORMACIÓN X REGIONAL'!AN52</f>
        <v>523</v>
      </c>
      <c r="E26" s="187">
        <f>+'4. FORMACIÓN X REGIONAL'!AO52</f>
        <v>0.5534391534391534</v>
      </c>
      <c r="F26" s="346"/>
      <c r="G26" s="271" t="s">
        <v>211</v>
      </c>
      <c r="H26" s="262"/>
      <c r="I26" s="262"/>
      <c r="J26" s="265"/>
      <c r="K26" s="263"/>
      <c r="L26" s="262"/>
      <c r="M26" s="265"/>
      <c r="N26" s="262">
        <f>+'4. FORMACIÓN X REGIONAL'!CR50</f>
        <v>5000</v>
      </c>
      <c r="O26" s="262">
        <f>+'4. FORMACIÓN X REGIONAL'!CS50</f>
        <v>0</v>
      </c>
      <c r="P26" s="265">
        <f>'4. FORMACIÓN X REGIONAL'!CT50</f>
        <v>0</v>
      </c>
      <c r="Q26" s="230">
        <f t="shared" si="8"/>
        <v>5000</v>
      </c>
      <c r="R26" s="12"/>
    </row>
    <row r="27" spans="2:18" ht="13.9" customHeight="1" x14ac:dyDescent="0.55000000000000004">
      <c r="B27" s="264" t="s">
        <v>354</v>
      </c>
      <c r="C27" s="72">
        <f>+'4. FORMACIÓN X REGIONAL'!AP52</f>
        <v>1091</v>
      </c>
      <c r="D27" s="72">
        <f>+'4. FORMACIÓN X REGIONAL'!AQ52</f>
        <v>676</v>
      </c>
      <c r="E27" s="187">
        <f>+'4. FORMACIÓN X REGIONAL'!AR52</f>
        <v>0.61961503208065993</v>
      </c>
      <c r="F27" s="346"/>
      <c r="G27" s="237" t="s">
        <v>396</v>
      </c>
      <c r="H27" s="169">
        <f>SUM(H23:H26)</f>
        <v>6314726</v>
      </c>
      <c r="I27" s="169">
        <f t="shared" ref="I27" si="14">SUM(I23:I26)</f>
        <v>2587907</v>
      </c>
      <c r="J27" s="334">
        <f>I27/H27</f>
        <v>0.40982094868407593</v>
      </c>
      <c r="K27" s="169">
        <f>SUM(K23:K25)</f>
        <v>619134</v>
      </c>
      <c r="L27" s="169">
        <f t="shared" ref="L27" si="15">SUM(L23:L25)</f>
        <v>318032</v>
      </c>
      <c r="M27" s="226">
        <f>L27/K27</f>
        <v>0.51367232295432008</v>
      </c>
      <c r="N27" s="169">
        <f>SUM(N23:N26)</f>
        <v>94200</v>
      </c>
      <c r="O27" s="169">
        <f t="shared" ref="O27" si="16">SUM(O23:O26)</f>
        <v>60451</v>
      </c>
      <c r="P27" s="226">
        <f>O27/N27</f>
        <v>0.64173036093418256</v>
      </c>
      <c r="Q27" s="241">
        <f t="shared" si="8"/>
        <v>7028060</v>
      </c>
      <c r="R27" s="12"/>
    </row>
    <row r="28" spans="2:18" ht="13.9" customHeight="1" thickBot="1" x14ac:dyDescent="0.6">
      <c r="B28" s="266" t="s">
        <v>357</v>
      </c>
      <c r="C28" s="122">
        <f>SUM(C25:C27)</f>
        <v>9103</v>
      </c>
      <c r="D28" s="122">
        <f t="shared" ref="D28" si="17">SUM(D25:D27)</f>
        <v>4345</v>
      </c>
      <c r="E28" s="334">
        <f>+D28/C28</f>
        <v>0.47731517082280567</v>
      </c>
      <c r="F28" s="346"/>
      <c r="G28" s="255" t="s">
        <v>397</v>
      </c>
      <c r="H28" s="207">
        <f>+H27+H22</f>
        <v>7594427</v>
      </c>
      <c r="I28" s="207">
        <f t="shared" ref="I28" si="18">+I27+I22</f>
        <v>3657467</v>
      </c>
      <c r="J28" s="226">
        <f>I28/H28</f>
        <v>0.48159880923208559</v>
      </c>
      <c r="K28" s="207">
        <f t="shared" ref="K28:N28" si="19">+K27+K22</f>
        <v>649193</v>
      </c>
      <c r="L28" s="207">
        <f t="shared" ref="L28" si="20">+L27+L22</f>
        <v>343638</v>
      </c>
      <c r="M28" s="351">
        <f>L28/K28</f>
        <v>0.52933103098770318</v>
      </c>
      <c r="N28" s="207">
        <f t="shared" si="19"/>
        <v>101354</v>
      </c>
      <c r="O28" s="207">
        <f t="shared" ref="O28" si="21">+O27+O22</f>
        <v>66986</v>
      </c>
      <c r="P28" s="351">
        <f>O28/N28</f>
        <v>0.66091126151903234</v>
      </c>
      <c r="Q28" s="202">
        <f t="shared" si="8"/>
        <v>8344974</v>
      </c>
      <c r="R28" s="12"/>
    </row>
    <row r="29" spans="2:18" ht="13.9" customHeight="1" x14ac:dyDescent="0.55000000000000004">
      <c r="B29" s="264" t="s">
        <v>187</v>
      </c>
      <c r="C29" s="72">
        <f>+'4. FORMACIÓN X REGIONAL'!AV52</f>
        <v>260961</v>
      </c>
      <c r="D29" s="72">
        <f>+'4. FORMACIÓN X REGIONAL'!AW52</f>
        <v>180885</v>
      </c>
      <c r="E29" s="350">
        <f>+'4. FORMACIÓN X REGIONAL'!AX52</f>
        <v>0.69314955108234566</v>
      </c>
      <c r="F29" s="346"/>
    </row>
    <row r="30" spans="2:18" ht="13.9" customHeight="1" x14ac:dyDescent="0.55000000000000004">
      <c r="B30" s="264" t="s">
        <v>188</v>
      </c>
      <c r="C30" s="72">
        <f>+'4. FORMACIÓN X REGIONAL'!AY52</f>
        <v>57855</v>
      </c>
      <c r="D30" s="72">
        <f>+'4. FORMACIÓN X REGIONAL'!AZ52</f>
        <v>41665</v>
      </c>
      <c r="E30" s="350">
        <f>+'4. FORMACIÓN X REGIONAL'!BA52</f>
        <v>0.72016247515340071</v>
      </c>
      <c r="F30" s="346"/>
      <c r="G30" s="531" t="s">
        <v>884</v>
      </c>
      <c r="H30" s="531"/>
      <c r="I30" s="531"/>
      <c r="J30" s="531"/>
      <c r="K30" s="531"/>
      <c r="L30" s="531"/>
      <c r="M30" s="531"/>
      <c r="N30" s="531"/>
      <c r="O30" s="531"/>
      <c r="P30" s="531"/>
      <c r="Q30" s="531"/>
    </row>
    <row r="31" spans="2:18" ht="13.9" customHeight="1" x14ac:dyDescent="0.55000000000000004">
      <c r="B31" s="264" t="s">
        <v>189</v>
      </c>
      <c r="C31" s="72">
        <f>+'4. FORMACIÓN X REGIONAL'!BB52</f>
        <v>24795</v>
      </c>
      <c r="D31" s="72">
        <f>+'4. FORMACIÓN X REGIONAL'!BC52</f>
        <v>20521</v>
      </c>
      <c r="E31" s="187">
        <f>+'4. FORMACIÓN X REGIONAL'!BD52</f>
        <v>0.82762653760838878</v>
      </c>
      <c r="F31" s="346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</row>
    <row r="32" spans="2:18" ht="13.9" customHeight="1" x14ac:dyDescent="0.55000000000000004">
      <c r="B32" s="264" t="s">
        <v>351</v>
      </c>
      <c r="C32" s="72">
        <f>+'4. FORMACIÓN X REGIONAL'!BE52</f>
        <v>3881</v>
      </c>
      <c r="D32" s="72">
        <f>+'4. FORMACIÓN X REGIONAL'!BF52</f>
        <v>3671</v>
      </c>
      <c r="E32" s="187">
        <f>+'4. FORMACIÓN X REGIONAL'!BG52</f>
        <v>0.94589023447565057</v>
      </c>
      <c r="F32" s="346"/>
      <c r="G32" s="5"/>
    </row>
    <row r="33" spans="2:8" ht="13.9" customHeight="1" x14ac:dyDescent="0.55000000000000004">
      <c r="B33" s="264" t="s">
        <v>190</v>
      </c>
      <c r="C33" s="72">
        <f>+'4. FORMACIÓN X REGIONAL'!BH52</f>
        <v>475067</v>
      </c>
      <c r="D33" s="72">
        <f>+'4. FORMACIÓN X REGIONAL'!BI52</f>
        <v>474771</v>
      </c>
      <c r="E33" s="192">
        <f>+'4. FORMACIÓN X REGIONAL'!BJ52</f>
        <v>0.99937692999092764</v>
      </c>
      <c r="F33" s="346"/>
    </row>
    <row r="34" spans="2:8" ht="13.9" customHeight="1" x14ac:dyDescent="0.55000000000000004">
      <c r="B34" s="266" t="s">
        <v>358</v>
      </c>
      <c r="C34" s="122">
        <f>SUM(C29:C33)</f>
        <v>822559</v>
      </c>
      <c r="D34" s="122">
        <f t="shared" ref="D34" si="22">SUM(D29:D33)</f>
        <v>721513</v>
      </c>
      <c r="E34" s="334">
        <f>+D34/C34</f>
        <v>0.8771565322365934</v>
      </c>
      <c r="F34" s="346"/>
    </row>
    <row r="35" spans="2:8" ht="13.9" customHeight="1" x14ac:dyDescent="0.55000000000000004">
      <c r="B35" s="266" t="s">
        <v>359</v>
      </c>
      <c r="C35" s="122">
        <f>+'4. FORMACIÓN X REGIONAL'!BN52</f>
        <v>1320</v>
      </c>
      <c r="D35" s="122">
        <f>+'4. FORMACIÓN X REGIONAL'!BO52</f>
        <v>487</v>
      </c>
      <c r="E35" s="334">
        <f>+'4. FORMACIÓN X REGIONAL'!BP52</f>
        <v>0.36893939393939396</v>
      </c>
      <c r="F35" s="346"/>
      <c r="H35" s="12"/>
    </row>
    <row r="36" spans="2:8" ht="13.9" customHeight="1" x14ac:dyDescent="0.55000000000000004">
      <c r="B36" s="174" t="s">
        <v>355</v>
      </c>
      <c r="C36" s="159">
        <f>+'4. FORMACIÓN X REGIONAL'!BQ52</f>
        <v>855295</v>
      </c>
      <c r="D36" s="159">
        <f>+'4. FORMACIÓN X REGIONAL'!BR52</f>
        <v>741026</v>
      </c>
      <c r="E36" s="334">
        <f>+'4. FORMACIÓN X REGIONAL'!BS52</f>
        <v>0.86639814333066367</v>
      </c>
      <c r="F36" s="346"/>
    </row>
    <row r="37" spans="2:8" ht="13.9" customHeight="1" x14ac:dyDescent="0.55000000000000004">
      <c r="B37" s="174" t="s">
        <v>305</v>
      </c>
      <c r="C37" s="159">
        <f>+'4. FORMACIÓN X REGIONAL'!BT52</f>
        <v>1316914</v>
      </c>
      <c r="D37" s="159">
        <f>+'4. FORMACIÓN X REGIONAL'!BU52</f>
        <v>1101701</v>
      </c>
      <c r="E37" s="334">
        <f>+'4. FORMACIÓN X REGIONAL'!BV52</f>
        <v>0.83657778715998155</v>
      </c>
      <c r="F37" s="346"/>
    </row>
    <row r="38" spans="2:8" ht="13.9" customHeight="1" x14ac:dyDescent="0.55000000000000004">
      <c r="B38" s="266" t="s">
        <v>306</v>
      </c>
      <c r="C38" s="122">
        <f>+'4. FORMACIÓN X REGIONAL'!BW52</f>
        <v>2420160</v>
      </c>
      <c r="D38" s="122">
        <f>+'4. FORMACIÓN X REGIONAL'!BX52</f>
        <v>965922</v>
      </c>
      <c r="E38" s="334">
        <f>+'4. FORMACIÓN X REGIONAL'!BY52</f>
        <v>0.39911493454978181</v>
      </c>
      <c r="F38" s="346"/>
    </row>
    <row r="39" spans="2:8" ht="13.9" customHeight="1" x14ac:dyDescent="0.55000000000000004">
      <c r="B39" s="266" t="s">
        <v>307</v>
      </c>
      <c r="C39" s="122">
        <f>+'4. FORMACIÓN X REGIONAL'!BZ52</f>
        <v>2864984</v>
      </c>
      <c r="D39" s="122">
        <f>+'4. FORMACIÓN X REGIONAL'!CA52</f>
        <v>1187856</v>
      </c>
      <c r="E39" s="334">
        <f>+'4. FORMACIÓN X REGIONAL'!CB52</f>
        <v>0.41461173954200092</v>
      </c>
      <c r="F39" s="346"/>
      <c r="H39" s="12"/>
    </row>
    <row r="40" spans="2:8" ht="13.9" customHeight="1" x14ac:dyDescent="0.55000000000000004">
      <c r="B40" s="264" t="s">
        <v>308</v>
      </c>
      <c r="C40" s="72">
        <f>+'4. FORMACIÓN X REGIONAL'!CC52</f>
        <v>917760</v>
      </c>
      <c r="D40" s="154">
        <f>+'4. FORMACIÓN X REGIONAL'!CD52</f>
        <v>385225</v>
      </c>
      <c r="E40" s="350">
        <f>+'4. FORMACIÓN X REGIONAL'!CE52</f>
        <v>0.41974481345885634</v>
      </c>
      <c r="F40" s="346"/>
    </row>
    <row r="41" spans="2:8" ht="13.9" customHeight="1" x14ac:dyDescent="0.55000000000000004">
      <c r="B41" s="264" t="s">
        <v>309</v>
      </c>
      <c r="C41" s="72">
        <f>+'4. FORMACIÓN X REGIONAL'!CF52</f>
        <v>111822</v>
      </c>
      <c r="D41" s="154">
        <f>+'4. FORMACIÓN X REGIONAL'!CG52</f>
        <v>48904</v>
      </c>
      <c r="E41" s="350">
        <f>+'4. FORMACIÓN X REGIONAL'!CH52</f>
        <v>0.43733791203877592</v>
      </c>
      <c r="F41" s="346"/>
    </row>
    <row r="42" spans="2:8" ht="13.9" customHeight="1" x14ac:dyDescent="0.55000000000000004">
      <c r="B42" s="266" t="s">
        <v>362</v>
      </c>
      <c r="C42" s="122">
        <f>+'4. FORMACIÓN X REGIONAL'!CI52</f>
        <v>1029582</v>
      </c>
      <c r="D42" s="155">
        <f>+'4. FORMACIÓN X REGIONAL'!CJ52</f>
        <v>434129</v>
      </c>
      <c r="E42" s="334">
        <f>+'4. FORMACIÓN X REGIONAL'!CK52</f>
        <v>0.42165558449934049</v>
      </c>
      <c r="F42" s="346"/>
    </row>
    <row r="43" spans="2:8" ht="13.9" customHeight="1" x14ac:dyDescent="0.55000000000000004">
      <c r="B43" s="266" t="s">
        <v>318</v>
      </c>
      <c r="C43" s="122">
        <f>+'4. FORMACIÓN X REGIONAL'!CL52</f>
        <v>619134</v>
      </c>
      <c r="D43" s="155">
        <f>+'4. FORMACIÓN X REGIONAL'!CM52</f>
        <v>318032</v>
      </c>
      <c r="E43" s="226">
        <f>+'4. FORMACIÓN X REGIONAL'!CN52</f>
        <v>0.51367232295432008</v>
      </c>
      <c r="F43" s="346"/>
    </row>
    <row r="44" spans="2:8" ht="13.9" customHeight="1" x14ac:dyDescent="0.55000000000000004">
      <c r="B44" s="266" t="s">
        <v>360</v>
      </c>
      <c r="C44" s="122">
        <f>+'4. FORMACIÓN X REGIONAL'!CO52</f>
        <v>94200</v>
      </c>
      <c r="D44" s="155">
        <f>+'4. FORMACIÓN X REGIONAL'!CP52</f>
        <v>60451</v>
      </c>
      <c r="E44" s="226">
        <f>+'4. FORMACIÓN X REGIONAL'!CQ52</f>
        <v>0.64173036093418256</v>
      </c>
      <c r="F44" s="346"/>
    </row>
    <row r="45" spans="2:8" ht="13.9" customHeight="1" x14ac:dyDescent="0.55000000000000004">
      <c r="B45" s="174" t="s">
        <v>321</v>
      </c>
      <c r="C45" s="159">
        <f>+'4. FORMACIÓN X REGIONAL'!CR52</f>
        <v>7028060</v>
      </c>
      <c r="D45" s="159">
        <f>+'4. FORMACIÓN X REGIONAL'!CS52</f>
        <v>2966390</v>
      </c>
      <c r="E45" s="334">
        <f>+'4. FORMACIÓN X REGIONAL'!CT52</f>
        <v>0.42207806990833885</v>
      </c>
      <c r="F45" s="346"/>
    </row>
    <row r="46" spans="2:8" ht="13.9" customHeight="1" thickBot="1" x14ac:dyDescent="0.6">
      <c r="B46" s="251" t="s">
        <v>320</v>
      </c>
      <c r="C46" s="236">
        <f>+'4. FORMACIÓN X REGIONAL'!CU52</f>
        <v>8344974</v>
      </c>
      <c r="D46" s="236">
        <f>+'4. FORMACIÓN X REGIONAL'!CV52</f>
        <v>4068091</v>
      </c>
      <c r="E46" s="226">
        <f>+'4. FORMACIÓN X REGIONAL'!CW52</f>
        <v>0.48748995503161546</v>
      </c>
      <c r="F46" s="346"/>
    </row>
    <row r="47" spans="2:8" x14ac:dyDescent="0.55000000000000004">
      <c r="B47" s="90"/>
      <c r="C47" s="88"/>
    </row>
    <row r="48" spans="2:8" x14ac:dyDescent="0.55000000000000004">
      <c r="B48" s="90"/>
      <c r="C48" s="88"/>
    </row>
    <row r="49" spans="1:7" ht="14.7" thickBot="1" x14ac:dyDescent="0.6">
      <c r="B49" s="90"/>
      <c r="C49" s="88"/>
    </row>
    <row r="50" spans="1:7" s="74" customFormat="1" ht="35.1" customHeight="1" thickBot="1" x14ac:dyDescent="1.05">
      <c r="A50"/>
      <c r="B50" s="181" t="s">
        <v>193</v>
      </c>
      <c r="C50" s="193" t="s">
        <v>303</v>
      </c>
      <c r="D50" s="217" t="s">
        <v>414</v>
      </c>
      <c r="E50" s="185" t="s">
        <v>415</v>
      </c>
      <c r="F50" s="347"/>
      <c r="G50"/>
    </row>
    <row r="51" spans="1:7" s="74" customFormat="1" ht="13.9" customHeight="1" x14ac:dyDescent="0.55000000000000004">
      <c r="A51"/>
      <c r="B51" s="267" t="s">
        <v>191</v>
      </c>
      <c r="C51" s="259">
        <f>+'4. FORMACIÓN X REGIONAL'!CX52</f>
        <v>649193</v>
      </c>
      <c r="D51" s="259">
        <f>+'4. FORMACIÓN X REGIONAL'!CY52</f>
        <v>343638</v>
      </c>
      <c r="E51" s="187">
        <f>+'4. FORMACIÓN X REGIONAL'!CZ52</f>
        <v>0.52933103098770318</v>
      </c>
      <c r="F51" s="345"/>
      <c r="G51"/>
    </row>
    <row r="52" spans="1:7" s="74" customFormat="1" ht="13.9" customHeight="1" x14ac:dyDescent="0.55000000000000004">
      <c r="A52"/>
      <c r="B52" s="264" t="s">
        <v>361</v>
      </c>
      <c r="C52" s="86">
        <f>+'4. FORMACIÓN X REGIONAL'!DA52</f>
        <v>101354</v>
      </c>
      <c r="D52" s="86">
        <f>+'4. FORMACIÓN X REGIONAL'!DB52</f>
        <v>66986</v>
      </c>
      <c r="E52" s="187">
        <f>+'4. FORMACIÓN X REGIONAL'!DC52</f>
        <v>0.66091126151903234</v>
      </c>
      <c r="F52" s="345"/>
      <c r="G52"/>
    </row>
    <row r="53" spans="1:7" s="74" customFormat="1" ht="13.9" customHeight="1" thickBot="1" x14ac:dyDescent="0.6">
      <c r="A53"/>
      <c r="B53" s="268" t="s">
        <v>192</v>
      </c>
      <c r="C53" s="201">
        <f>+'4. FORMACIÓN X REGIONAL'!DD52</f>
        <v>3561344</v>
      </c>
      <c r="D53" s="201">
        <f>+'4. FORMACIÓN X REGIONAL'!DE52</f>
        <v>1533887</v>
      </c>
      <c r="E53" s="335">
        <f>+'4. FORMACIÓN X REGIONAL'!DF52</f>
        <v>0.43070453177227475</v>
      </c>
      <c r="F53" s="345"/>
      <c r="G53"/>
    </row>
    <row r="54" spans="1:7" x14ac:dyDescent="0.55000000000000004">
      <c r="B54" s="90"/>
      <c r="C54" s="88"/>
    </row>
    <row r="55" spans="1:7" x14ac:dyDescent="0.55000000000000004">
      <c r="B55" s="90"/>
      <c r="C55" s="88"/>
    </row>
    <row r="56" spans="1:7" ht="14.7" thickBot="1" x14ac:dyDescent="0.6"/>
    <row r="57" spans="1:7" ht="40.15" customHeight="1" thickBot="1" x14ac:dyDescent="0.6">
      <c r="B57" s="528" t="s">
        <v>402</v>
      </c>
      <c r="C57" s="529"/>
      <c r="D57" s="529"/>
      <c r="E57" s="530"/>
    </row>
    <row r="59" spans="1:7" ht="21.3" x14ac:dyDescent="0.85">
      <c r="B59" s="126" t="s">
        <v>194</v>
      </c>
      <c r="C59" s="123" t="s">
        <v>303</v>
      </c>
      <c r="D59" s="124" t="s">
        <v>414</v>
      </c>
      <c r="E59" s="125" t="s">
        <v>415</v>
      </c>
    </row>
    <row r="60" spans="1:7" ht="13.9" customHeight="1" x14ac:dyDescent="0.55000000000000004">
      <c r="B60" s="32" t="s">
        <v>705</v>
      </c>
      <c r="C60" s="91">
        <f>+'4. FORMACIÓN X REGIONAL'!DG52</f>
        <v>0.89181818181818184</v>
      </c>
      <c r="D60" s="91">
        <f>+'4. FORMACIÓN X REGIONAL'!DH52</f>
        <v>0.96076990281128061</v>
      </c>
      <c r="E60" s="91">
        <f>+'4. FORMACIÓN X REGIONAL'!DI52</f>
        <v>1.0773158950992952</v>
      </c>
      <c r="F60" s="345"/>
    </row>
    <row r="61" spans="1:7" ht="13.9" customHeight="1" x14ac:dyDescent="0.55000000000000004">
      <c r="B61" s="32" t="s">
        <v>171</v>
      </c>
      <c r="C61" s="91">
        <f>+'4. FORMACIÓN X REGIONAL'!DJ52</f>
        <v>0.78962962962962979</v>
      </c>
      <c r="D61" s="91">
        <f>+'4. FORMACIÓN X REGIONAL'!DK52</f>
        <v>0.88033121324852992</v>
      </c>
      <c r="E61" s="91">
        <f>+'4. FORMACIÓN X REGIONAL'!DL52</f>
        <v>1.1148659830070498</v>
      </c>
      <c r="F61" s="345"/>
    </row>
    <row r="62" spans="1:7" ht="13.9" customHeight="1" x14ac:dyDescent="0.55000000000000004">
      <c r="B62" s="32" t="s">
        <v>170</v>
      </c>
      <c r="C62" s="91">
        <f>+'4. FORMACIÓN X REGIONAL'!DM52</f>
        <v>0.85045454545454546</v>
      </c>
      <c r="D62" s="91">
        <f>+'4. FORMACIÓN X REGIONAL'!DN52</f>
        <v>0.95624714922283427</v>
      </c>
      <c r="E62" s="91">
        <f>+'4. FORMACIÓN X REGIONAL'!DO52</f>
        <v>1.1243953652005534</v>
      </c>
      <c r="F62" s="345"/>
    </row>
    <row r="63" spans="1:7" ht="13.9" customHeight="1" x14ac:dyDescent="0.55000000000000004">
      <c r="B63" s="32" t="s">
        <v>172</v>
      </c>
      <c r="C63" s="91">
        <f>+'4. FORMACIÓN X REGIONAL'!DP52</f>
        <v>0.87424242424242427</v>
      </c>
      <c r="D63" s="91">
        <f>+'4. FORMACIÓN X REGIONAL'!DQ52</f>
        <v>0.94510928961748653</v>
      </c>
      <c r="E63" s="91">
        <f>+'4. FORMACIÓN X REGIONAL'!DR52</f>
        <v>1.0810608858709552</v>
      </c>
      <c r="F63" s="345"/>
    </row>
    <row r="64" spans="1:7" ht="13.9" customHeight="1" x14ac:dyDescent="0.55000000000000004">
      <c r="B64" s="32" t="s">
        <v>173</v>
      </c>
      <c r="C64" s="91">
        <f>+'4. FORMACIÓN X REGIONAL'!DS52</f>
        <v>0.80642857142857149</v>
      </c>
      <c r="D64" s="91">
        <f>+'4. FORMACIÓN X REGIONAL'!DT52</f>
        <v>0.88048910154173321</v>
      </c>
      <c r="E64" s="91">
        <f>+'4. FORMACIÓN X REGIONAL'!DU52</f>
        <v>1.0918376812740711</v>
      </c>
      <c r="F64" s="345"/>
    </row>
    <row r="65" spans="2:6" ht="13.9" customHeight="1" x14ac:dyDescent="0.55000000000000004">
      <c r="B65" s="32" t="s">
        <v>17</v>
      </c>
      <c r="C65" s="91">
        <f>+'4. FORMACIÓN X REGIONAL'!DV52</f>
        <v>0.84575757575757571</v>
      </c>
      <c r="D65" s="91">
        <f>+'4. FORMACIÓN X REGIONAL'!DW52</f>
        <v>0.91983364524849254</v>
      </c>
      <c r="E65" s="91">
        <f>+'4. FORMACIÓN X REGIONAL'!DX52</f>
        <v>1.0875854637477698</v>
      </c>
      <c r="F65" s="345"/>
    </row>
    <row r="66" spans="2:6" ht="13.9" customHeight="1" x14ac:dyDescent="0.55000000000000004">
      <c r="B66" s="32" t="s">
        <v>176</v>
      </c>
      <c r="C66" s="91">
        <f>+'4. FORMACIÓN X REGIONAL'!DY52</f>
        <v>0.88303030303030317</v>
      </c>
      <c r="D66" s="91">
        <f>+'4. FORMACIÓN X REGIONAL'!DZ52</f>
        <v>0.95702755612044454</v>
      </c>
      <c r="E66" s="91">
        <f>+'4. FORMACIÓN X REGIONAL'!EA52</f>
        <v>1.0837992227856783</v>
      </c>
      <c r="F66" s="345"/>
    </row>
    <row r="67" spans="2:6" ht="13.9" customHeight="1" x14ac:dyDescent="0.55000000000000004">
      <c r="B67" s="32" t="s">
        <v>177</v>
      </c>
      <c r="C67" s="91">
        <f>+'4. FORMACIÓN X REGIONAL'!EB52</f>
        <v>0.78534482758620683</v>
      </c>
      <c r="D67" s="91">
        <f>+'4. FORMACIÓN X REGIONAL'!EC52</f>
        <v>0.88045310276896138</v>
      </c>
      <c r="E67" s="91">
        <f>+'4. FORMACIÓN X REGIONAL'!ED52</f>
        <v>1.1211038410669543</v>
      </c>
      <c r="F67" s="345"/>
    </row>
    <row r="68" spans="2:6" ht="13.9" customHeight="1" x14ac:dyDescent="0.55000000000000004">
      <c r="B68" s="32" t="s">
        <v>195</v>
      </c>
      <c r="C68" s="91">
        <f>+'4. FORMACIÓN X REGIONAL'!EE52</f>
        <v>0.8400757575757577</v>
      </c>
      <c r="D68" s="91">
        <f>+'4. FORMACIÓN X REGIONAL'!EF52</f>
        <v>0.94432609210666052</v>
      </c>
      <c r="E68" s="91">
        <f>+'4. FORMACIÓN X REGIONAL'!EG52</f>
        <v>1.124096349157536</v>
      </c>
      <c r="F68" s="345"/>
    </row>
    <row r="69" spans="2:6" ht="13.9" customHeight="1" x14ac:dyDescent="0.55000000000000004">
      <c r="B69" s="32" t="s">
        <v>196</v>
      </c>
      <c r="C69" s="91">
        <f>+'4. FORMACIÓN X REGIONAL'!EH52</f>
        <v>0.83484848484848495</v>
      </c>
      <c r="D69" s="91">
        <f>+'4. FORMACIÓN X REGIONAL'!EI52</f>
        <v>0.89630662383307036</v>
      </c>
      <c r="E69" s="91">
        <f>+'4. FORMACIÓN X REGIONAL'!EJ52</f>
        <v>1.0736159196548574</v>
      </c>
      <c r="F69" s="345"/>
    </row>
    <row r="70" spans="2:6" ht="13.9" customHeight="1" x14ac:dyDescent="0.55000000000000004">
      <c r="B70" s="32" t="s">
        <v>197</v>
      </c>
      <c r="C70" s="91">
        <f>+'4. FORMACIÓN X REGIONAL'!EK52</f>
        <v>0.26939393939393941</v>
      </c>
      <c r="D70" s="91">
        <f>+'4. FORMACIÓN X REGIONAL'!EL52</f>
        <v>0.37151546056794693</v>
      </c>
      <c r="E70" s="91">
        <f>+'4. FORMACIÓN X REGIONAL'!EM52</f>
        <v>1.3790787625131888</v>
      </c>
      <c r="F70" s="345"/>
    </row>
    <row r="71" spans="2:6" ht="13.9" customHeight="1" x14ac:dyDescent="0.55000000000000004">
      <c r="B71" s="32" t="s">
        <v>198</v>
      </c>
      <c r="C71" s="91">
        <f>+'4. FORMACIÓN X REGIONAL'!EN52</f>
        <v>0.55212121212121212</v>
      </c>
      <c r="D71" s="91">
        <f>+'4. FORMACIÓN X REGIONAL'!EO52</f>
        <v>0.65727197030734319</v>
      </c>
      <c r="E71" s="91">
        <f>+'4. FORMACIÓN X REGIONAL'!EP52</f>
        <v>1.1904486838716972</v>
      </c>
      <c r="F71" s="345"/>
    </row>
    <row r="72" spans="2:6" ht="13.9" customHeight="1" x14ac:dyDescent="0.55000000000000004">
      <c r="B72" s="32" t="s">
        <v>199</v>
      </c>
      <c r="C72" s="91">
        <f>'4. FORMACIÓN X REGIONAL'!EQ52</f>
        <v>0.85893939393939367</v>
      </c>
      <c r="D72" s="91">
        <f>'4. FORMACIÓN X REGIONAL'!ER52</f>
        <v>0.91832543867818039</v>
      </c>
      <c r="E72" s="91">
        <f>'4. FORMACIÓN X REGIONAL'!ES52</f>
        <v>1.0691388067165271</v>
      </c>
      <c r="F72" s="345"/>
    </row>
    <row r="73" spans="2:6" ht="13.9" customHeight="1" x14ac:dyDescent="0.55000000000000004">
      <c r="B73" s="32" t="s">
        <v>200</v>
      </c>
      <c r="C73" s="91">
        <f>+'4. FORMACIÓN X REGIONAL'!ET52</f>
        <v>0.49553030303030299</v>
      </c>
      <c r="D73" s="91">
        <f>+'4. FORMACIÓN X REGIONAL'!EU52</f>
        <v>0.43214787008430217</v>
      </c>
      <c r="E73" s="91">
        <f>+'4. FORMACIÓN X REGIONAL'!EV52</f>
        <v>0.87209171152924458</v>
      </c>
      <c r="F73" s="345"/>
    </row>
    <row r="74" spans="2:6" ht="13.9" customHeight="1" x14ac:dyDescent="0.55000000000000004">
      <c r="B74" s="32" t="s">
        <v>18</v>
      </c>
      <c r="C74" s="91">
        <f>+'4. FORMACIÓN X REGIONAL'!EW52</f>
        <v>0.67723484848484861</v>
      </c>
      <c r="D74" s="91">
        <f>+'4. FORMACIÓN X REGIONAL'!EX52</f>
        <v>0.7350105983371561</v>
      </c>
      <c r="E74" s="91">
        <f>+'4. FORMACIÓN X REGIONAL'!EY52</f>
        <v>1.0853112476145712</v>
      </c>
      <c r="F74" s="345"/>
    </row>
    <row r="75" spans="2:6" ht="13.9" customHeight="1" x14ac:dyDescent="0.55000000000000004">
      <c r="B75" s="32" t="s">
        <v>178</v>
      </c>
      <c r="C75" s="91">
        <f>+'4. FORMACIÓN X REGIONAL'!EZ52</f>
        <v>0.81407407407407395</v>
      </c>
      <c r="D75" s="91">
        <f>+'4. FORMACIÓN X REGIONAL'!FA52</f>
        <v>0.79099869131359402</v>
      </c>
      <c r="E75" s="91">
        <f>+'4. FORMACIÓN X REGIONAL'!FB52</f>
        <v>0.97165444337884632</v>
      </c>
      <c r="F75" s="345"/>
    </row>
    <row r="76" spans="2:6" ht="13.9" customHeight="1" x14ac:dyDescent="0.55000000000000004">
      <c r="B76" s="32" t="s">
        <v>179</v>
      </c>
      <c r="C76" s="91">
        <f>+'4. FORMACIÓN X REGIONAL'!FC52</f>
        <v>0.31781250000000005</v>
      </c>
      <c r="D76" s="91">
        <f>+'4. FORMACIÓN X REGIONAL'!FD52</f>
        <v>0.46579531442663369</v>
      </c>
      <c r="E76" s="91">
        <f>+'4. FORMACIÓN X REGIONAL'!FE52</f>
        <v>1.4656293079304106</v>
      </c>
      <c r="F76" s="345"/>
    </row>
    <row r="77" spans="2:6" ht="13.9" customHeight="1" x14ac:dyDescent="0.55000000000000004">
      <c r="B77" s="32" t="s">
        <v>19</v>
      </c>
      <c r="C77" s="91">
        <f>+'4. FORMACIÓN X REGIONAL'!FF52</f>
        <v>0.52666666666666639</v>
      </c>
      <c r="D77" s="91">
        <f>+'4. FORMACIÓN X REGIONAL'!FG52</f>
        <v>0.50242900151798209</v>
      </c>
      <c r="E77" s="91">
        <f>+'4. FORMACIÓN X REGIONAL'!FH52</f>
        <v>0.95397911680629555</v>
      </c>
      <c r="F77" s="345"/>
    </row>
    <row r="78" spans="2:6" ht="13.9" customHeight="1" x14ac:dyDescent="0.55000000000000004">
      <c r="B78" s="32" t="s">
        <v>174</v>
      </c>
      <c r="C78" s="91">
        <f>+'4. FORMACIÓN X REGIONAL'!FI52</f>
        <v>0.89363636363636345</v>
      </c>
      <c r="D78" s="91">
        <f>+'4. FORMACIÓN X REGIONAL'!FJ52</f>
        <v>0.93824897130119489</v>
      </c>
      <c r="E78" s="91">
        <f>+'4. FORMACIÓN X REGIONAL'!FK52</f>
        <v>1.0499225518121207</v>
      </c>
      <c r="F78" s="345"/>
    </row>
    <row r="79" spans="2:6" ht="13.9" customHeight="1" x14ac:dyDescent="0.55000000000000004">
      <c r="B79" s="32" t="s">
        <v>403</v>
      </c>
      <c r="C79" s="91">
        <f>+'4. FORMACIÓN X REGIONAL'!FL52</f>
        <v>0.61009999999999953</v>
      </c>
      <c r="D79" s="91">
        <f>+'4. FORMACIÓN X REGIONAL'!FM52</f>
        <v>0.89235064043232915</v>
      </c>
      <c r="E79" s="91">
        <f>+'4. FORMACIÓN X REGIONAL'!FN52</f>
        <v>1.4626301269174395</v>
      </c>
      <c r="F79" s="345"/>
    </row>
    <row r="80" spans="2:6" x14ac:dyDescent="0.55000000000000004">
      <c r="C80" s="87"/>
    </row>
    <row r="81" spans="2:6" ht="14.7" thickBot="1" x14ac:dyDescent="0.6"/>
    <row r="82" spans="2:6" ht="21.6" thickBot="1" x14ac:dyDescent="0.9">
      <c r="B82" s="454" t="s">
        <v>400</v>
      </c>
      <c r="C82" s="383" t="s">
        <v>303</v>
      </c>
      <c r="D82" s="384" t="s">
        <v>414</v>
      </c>
      <c r="E82" s="294" t="s">
        <v>415</v>
      </c>
    </row>
    <row r="83" spans="2:6" ht="13.9" customHeight="1" x14ac:dyDescent="0.55000000000000004">
      <c r="B83" s="392" t="s">
        <v>175</v>
      </c>
      <c r="C83" s="452">
        <f>+'4. FORMACIÓN X REGIONAL'!FO52</f>
        <v>352425</v>
      </c>
      <c r="D83" s="452">
        <f>+'4. FORMACIÓN X REGIONAL'!FP52</f>
        <v>42785</v>
      </c>
      <c r="E83" s="453">
        <f>+'4. FORMACIÓN X REGIONAL'!FQ52</f>
        <v>0.12140171667730723</v>
      </c>
      <c r="F83" s="345"/>
    </row>
    <row r="84" spans="2:6" ht="13.9" customHeight="1" x14ac:dyDescent="0.55000000000000004">
      <c r="B84" s="264" t="s">
        <v>20</v>
      </c>
      <c r="C84" s="72">
        <f>+'4. FORMACIÓN X REGIONAL'!FR52</f>
        <v>94127</v>
      </c>
      <c r="D84" s="72">
        <f>+'4. FORMACIÓN X REGIONAL'!FS52</f>
        <v>26801</v>
      </c>
      <c r="E84" s="398">
        <f>+'4. FORMACIÓN X REGIONAL'!FT52</f>
        <v>0.28473232972473361</v>
      </c>
      <c r="F84" s="345"/>
    </row>
    <row r="85" spans="2:6" ht="13.9" customHeight="1" x14ac:dyDescent="0.55000000000000004">
      <c r="B85" s="264" t="s">
        <v>202</v>
      </c>
      <c r="C85" s="72">
        <f>+'4. FORMACIÓN X REGIONAL'!FU52</f>
        <v>446552</v>
      </c>
      <c r="D85" s="72">
        <f>+'4. FORMACIÓN X REGIONAL'!FV52</f>
        <v>69586</v>
      </c>
      <c r="E85" s="398">
        <f>+'4. FORMACIÓN X REGIONAL'!FW52</f>
        <v>0.15582955624428957</v>
      </c>
      <c r="F85" s="345"/>
    </row>
    <row r="86" spans="2:6" ht="13.9" customHeight="1" x14ac:dyDescent="0.55000000000000004">
      <c r="B86" s="264" t="s">
        <v>203</v>
      </c>
      <c r="C86" s="72">
        <f>+'4. FORMACIÓN X REGIONAL'!FX52</f>
        <v>3420411</v>
      </c>
      <c r="D86" s="72">
        <f>+'4. FORMACIÓN X REGIONAL'!FY52</f>
        <v>1132077</v>
      </c>
      <c r="E86" s="398">
        <f>+'4. FORMACIÓN X REGIONAL'!FZ52</f>
        <v>0.33097689137358055</v>
      </c>
      <c r="F86" s="345"/>
    </row>
    <row r="87" spans="2:6" ht="13.9" customHeight="1" x14ac:dyDescent="0.55000000000000004">
      <c r="B87" s="264" t="s">
        <v>204</v>
      </c>
      <c r="C87" s="72">
        <f>+'4. FORMACIÓN X REGIONAL'!GA52</f>
        <v>3866963</v>
      </c>
      <c r="D87" s="72">
        <f>+'4. FORMACIÓN X REGIONAL'!GB52</f>
        <v>1201663</v>
      </c>
      <c r="E87" s="398">
        <f>+'4. FORMACIÓN X REGIONAL'!GC52</f>
        <v>0.3107510984718499</v>
      </c>
      <c r="F87" s="345"/>
    </row>
    <row r="88" spans="2:6" ht="13.9" customHeight="1" x14ac:dyDescent="0.55000000000000004">
      <c r="B88" s="264" t="s">
        <v>205</v>
      </c>
      <c r="C88" s="72">
        <f>+'4. FORMACIÓN X REGIONAL'!GD52</f>
        <v>184643</v>
      </c>
      <c r="D88" s="72">
        <f>+'4. FORMACIÓN X REGIONAL'!GE52</f>
        <v>5965</v>
      </c>
      <c r="E88" s="398">
        <f>+'4. FORMACIÓN X REGIONAL'!GF52</f>
        <v>3.2305584289683338E-2</v>
      </c>
      <c r="F88" s="345"/>
    </row>
    <row r="89" spans="2:6" ht="13.9" customHeight="1" x14ac:dyDescent="0.55000000000000004">
      <c r="B89" s="264" t="s">
        <v>207</v>
      </c>
      <c r="C89" s="72">
        <f>+'4. FORMACIÓN X REGIONAL'!GG52</f>
        <v>481818</v>
      </c>
      <c r="D89" s="72">
        <f>+'4. FORMACIÓN X REGIONAL'!GH52</f>
        <v>131922</v>
      </c>
      <c r="E89" s="398">
        <f>+'4. FORMACIÓN X REGIONAL'!GI52</f>
        <v>0.27380048067942669</v>
      </c>
      <c r="F89" s="345"/>
    </row>
    <row r="90" spans="2:6" ht="13.9" customHeight="1" thickBot="1" x14ac:dyDescent="0.6">
      <c r="B90" s="268" t="s">
        <v>401</v>
      </c>
      <c r="C90" s="224">
        <f>+'4. FORMACIÓN X REGIONAL'!GJ52</f>
        <v>54421</v>
      </c>
      <c r="D90" s="224">
        <f>+'4. FORMACIÓN X REGIONAL'!GK52</f>
        <v>33621</v>
      </c>
      <c r="E90" s="295">
        <f>+'4. FORMACIÓN X REGIONAL'!GL52</f>
        <v>0.61779460134874409</v>
      </c>
      <c r="F90" s="345"/>
    </row>
    <row r="91" spans="2:6" x14ac:dyDescent="0.55000000000000004">
      <c r="C91" s="73"/>
    </row>
    <row r="92" spans="2:6" ht="14.7" thickBot="1" x14ac:dyDescent="0.6"/>
    <row r="93" spans="2:6" ht="21.3" x14ac:dyDescent="0.85">
      <c r="B93" s="397" t="s">
        <v>342</v>
      </c>
      <c r="C93" s="296" t="s">
        <v>303</v>
      </c>
      <c r="D93" s="297" t="s">
        <v>414</v>
      </c>
      <c r="E93" s="298" t="s">
        <v>415</v>
      </c>
    </row>
    <row r="94" spans="2:6" ht="13.9" customHeight="1" x14ac:dyDescent="0.55000000000000004">
      <c r="B94" s="264" t="s">
        <v>212</v>
      </c>
      <c r="C94" s="72">
        <f>+'6. SNFT X REG'!C44</f>
        <v>49870</v>
      </c>
      <c r="D94" s="156">
        <f>+'6. SNFT X REG'!D44</f>
        <v>31207</v>
      </c>
      <c r="E94" s="398">
        <f>+'6. SNFT X REG'!E44</f>
        <v>0.62576699418488069</v>
      </c>
      <c r="F94" s="345"/>
    </row>
    <row r="95" spans="2:6" ht="13.9" customHeight="1" x14ac:dyDescent="0.55000000000000004">
      <c r="B95" s="264" t="s">
        <v>383</v>
      </c>
      <c r="C95" s="72">
        <f>+'6. SNFT X REG'!F44</f>
        <v>31221</v>
      </c>
      <c r="D95" s="156">
        <f>+'6. SNFT X REG'!G44</f>
        <v>14397</v>
      </c>
      <c r="E95" s="398">
        <f>+'6. SNFT X REG'!H44</f>
        <v>0.46113193043144035</v>
      </c>
      <c r="F95" s="345"/>
    </row>
    <row r="96" spans="2:6" ht="13.9" customHeight="1" x14ac:dyDescent="0.55000000000000004">
      <c r="B96" s="264" t="s">
        <v>213</v>
      </c>
      <c r="C96" s="72">
        <f>+'6. SNFT X REG'!I44</f>
        <v>209339</v>
      </c>
      <c r="D96" s="156">
        <f>+'6. SNFT X REG'!J44</f>
        <v>85619</v>
      </c>
      <c r="E96" s="398">
        <f>+'6. SNFT X REG'!K44</f>
        <v>0.40899689021157071</v>
      </c>
      <c r="F96" s="345"/>
    </row>
    <row r="97" spans="2:6" s="168" customFormat="1" ht="13.9" customHeight="1" x14ac:dyDescent="0.6">
      <c r="B97" s="399" t="s">
        <v>214</v>
      </c>
      <c r="C97" s="229">
        <f>+'6. SNFT X REG'!L44</f>
        <v>290430</v>
      </c>
      <c r="D97" s="240">
        <f>+'6. SNFT X REG'!M44</f>
        <v>131223</v>
      </c>
      <c r="E97" s="400">
        <f>+'6. SNFT X REG'!N44</f>
        <v>0.45182315876459045</v>
      </c>
      <c r="F97" s="167"/>
    </row>
    <row r="98" spans="2:6" s="168" customFormat="1" ht="13.9" customHeight="1" x14ac:dyDescent="0.55000000000000004">
      <c r="B98" s="279" t="s">
        <v>11</v>
      </c>
      <c r="C98" s="161">
        <f>+'6. SNFT X REG'!O44</f>
        <v>301841</v>
      </c>
      <c r="D98" s="162">
        <f>+'6. SNFT X REG'!P44</f>
        <v>143955</v>
      </c>
      <c r="E98" s="363">
        <f>+'6. SNFT X REG'!Q44</f>
        <v>0.47692328080015639</v>
      </c>
      <c r="F98" s="167"/>
    </row>
    <row r="99" spans="2:6" s="168" customFormat="1" ht="13.9" customHeight="1" x14ac:dyDescent="0.55000000000000004">
      <c r="B99" s="279" t="s">
        <v>12</v>
      </c>
      <c r="C99" s="161">
        <f>+'6. SNFT X REG'!R44</f>
        <v>258586</v>
      </c>
      <c r="D99" s="162">
        <f>+'6. SNFT X REG'!S44</f>
        <v>113498</v>
      </c>
      <c r="E99" s="363">
        <f>+'6. SNFT X REG'!T44</f>
        <v>0.43891780684182441</v>
      </c>
      <c r="F99" s="167"/>
    </row>
    <row r="100" spans="2:6" s="168" customFormat="1" ht="13.9" customHeight="1" x14ac:dyDescent="0.55000000000000004">
      <c r="B100" s="279" t="s">
        <v>13</v>
      </c>
      <c r="C100" s="161">
        <f>+'6. SNFT X REG'!U44</f>
        <v>247707</v>
      </c>
      <c r="D100" s="162">
        <f>+'6. SNFT X REG'!V44</f>
        <v>104308</v>
      </c>
      <c r="E100" s="363">
        <f>+'6. SNFT X REG'!W44</f>
        <v>0.42109427670594696</v>
      </c>
      <c r="F100" s="167"/>
    </row>
    <row r="101" spans="2:6" s="168" customFormat="1" ht="13.9" customHeight="1" x14ac:dyDescent="0.55000000000000004">
      <c r="B101" s="279" t="s">
        <v>14</v>
      </c>
      <c r="C101" s="161">
        <f>+'6. SNFT X REG'!X44</f>
        <v>1141</v>
      </c>
      <c r="D101" s="162">
        <f>+'6. SNFT X REG'!Y44</f>
        <v>343</v>
      </c>
      <c r="E101" s="363">
        <f>+'6. SNFT X REG'!Z44</f>
        <v>0.30061349693251532</v>
      </c>
      <c r="F101" s="167"/>
    </row>
    <row r="102" spans="2:6" s="168" customFormat="1" ht="13.9" customHeight="1" x14ac:dyDescent="0.55000000000000004">
      <c r="B102" s="279" t="s">
        <v>15</v>
      </c>
      <c r="C102" s="161">
        <f>+'6. SNFT X REG'!AA44</f>
        <v>447</v>
      </c>
      <c r="D102" s="162">
        <f>+'6. SNFT X REG'!AB44</f>
        <v>0</v>
      </c>
      <c r="E102" s="363">
        <f>+'6. SNFT X REG'!AC44</f>
        <v>0</v>
      </c>
      <c r="F102" s="167"/>
    </row>
    <row r="103" spans="2:6" s="168" customFormat="1" ht="13.9" customHeight="1" thickBot="1" x14ac:dyDescent="0.6">
      <c r="B103" s="401" t="s">
        <v>218</v>
      </c>
      <c r="C103" s="402">
        <f>+'6. SNFT X REG'!AD44</f>
        <v>340</v>
      </c>
      <c r="D103" s="403">
        <f>+'6. SNFT X REG'!AE44</f>
        <v>115</v>
      </c>
      <c r="E103" s="404">
        <f>+'6. SNFT X REG'!AF44</f>
        <v>0.33823529411764708</v>
      </c>
      <c r="F103" s="167"/>
    </row>
    <row r="105" spans="2:6" ht="21.3" x14ac:dyDescent="0.85">
      <c r="B105" s="127" t="s">
        <v>343</v>
      </c>
      <c r="C105" s="125" t="s">
        <v>303</v>
      </c>
      <c r="D105" s="124" t="s">
        <v>414</v>
      </c>
      <c r="E105" s="125" t="s">
        <v>415</v>
      </c>
    </row>
    <row r="106" spans="2:6" ht="13.9" customHeight="1" x14ac:dyDescent="0.55000000000000004">
      <c r="B106" s="160" t="s">
        <v>9</v>
      </c>
      <c r="C106" s="161">
        <f>+'6. SNFT X REG'!AG44</f>
        <v>3948</v>
      </c>
      <c r="D106" s="162">
        <f>+'6. SNFT X REG'!AH44</f>
        <v>0</v>
      </c>
      <c r="E106" s="163">
        <f>+'6. SNFT X REG'!AI44</f>
        <v>0</v>
      </c>
    </row>
    <row r="107" spans="2:6" ht="13.9" customHeight="1" x14ac:dyDescent="0.55000000000000004">
      <c r="B107" s="160" t="s">
        <v>216</v>
      </c>
      <c r="C107" s="161">
        <f>+'6. SNFT X REG'!AJ44</f>
        <v>4000</v>
      </c>
      <c r="D107" s="162">
        <f>+'6. SNFT X REG'!AK44</f>
        <v>0</v>
      </c>
      <c r="E107" s="163">
        <f>+'6. SNFT X REG'!AL44</f>
        <v>0</v>
      </c>
    </row>
    <row r="108" spans="2:6" ht="13.9" customHeight="1" x14ac:dyDescent="0.55000000000000004">
      <c r="B108" s="160" t="s">
        <v>217</v>
      </c>
      <c r="C108" s="161">
        <f>+'6. SNFT X REG'!AM44</f>
        <v>1492</v>
      </c>
      <c r="D108" s="162">
        <f>+'6. SNFT X REG'!AN44</f>
        <v>0</v>
      </c>
      <c r="E108" s="163">
        <f>+'6. SNFT X REG'!AO44</f>
        <v>0</v>
      </c>
    </row>
    <row r="109" spans="2:6" ht="13.9" customHeight="1" x14ac:dyDescent="0.55000000000000004">
      <c r="B109" s="160" t="s">
        <v>215</v>
      </c>
      <c r="C109" s="161">
        <f>+'6. SNFT X REG'!AP44</f>
        <v>2120</v>
      </c>
      <c r="D109" s="162">
        <f>+'6. SNFT X REG'!AQ44</f>
        <v>0</v>
      </c>
      <c r="E109" s="163">
        <f>+'6. SNFT X REG'!AR44</f>
        <v>0</v>
      </c>
    </row>
    <row r="112" spans="2:6" ht="34.5" x14ac:dyDescent="0.55000000000000004">
      <c r="B112" s="164" t="s">
        <v>690</v>
      </c>
      <c r="C112" s="125" t="s">
        <v>303</v>
      </c>
      <c r="D112" s="124" t="s">
        <v>414</v>
      </c>
      <c r="E112" s="125" t="s">
        <v>415</v>
      </c>
    </row>
    <row r="113" spans="2:6" ht="13.9" customHeight="1" x14ac:dyDescent="0.55000000000000004">
      <c r="B113" s="32" t="s">
        <v>344</v>
      </c>
      <c r="C113" s="72">
        <f>+'8. DETE X REGIONAL'!C44</f>
        <v>628935</v>
      </c>
      <c r="D113" s="72">
        <f>+'8. DETE X REGIONAL'!D44</f>
        <v>711926</v>
      </c>
      <c r="E113" s="112">
        <f>+'8. DETE X REGIONAL'!E44</f>
        <v>1.1319548125004968</v>
      </c>
      <c r="F113" s="345"/>
    </row>
    <row r="114" spans="2:6" ht="13.9" customHeight="1" x14ac:dyDescent="0.55000000000000004">
      <c r="B114" s="32" t="s">
        <v>228</v>
      </c>
      <c r="C114" s="72">
        <f>+'8. DETE X REGIONAL'!F44</f>
        <v>55619</v>
      </c>
      <c r="D114" s="72">
        <f>+'8. DETE X REGIONAL'!G44</f>
        <v>29710</v>
      </c>
      <c r="E114" s="112">
        <f>+'8. DETE X REGIONAL'!H44</f>
        <v>0.534169977885255</v>
      </c>
      <c r="F114" s="345"/>
    </row>
    <row r="115" spans="2:6" ht="13.9" customHeight="1" x14ac:dyDescent="0.55000000000000004">
      <c r="B115" s="158" t="s">
        <v>345</v>
      </c>
      <c r="C115" s="165">
        <f>+'8. DETE X REGIONAL'!I44</f>
        <v>684554</v>
      </c>
      <c r="D115" s="165">
        <f>+'8. DETE X REGIONAL'!J44</f>
        <v>741636</v>
      </c>
      <c r="E115" s="166">
        <f>+'8. DETE X REGIONAL'!K44</f>
        <v>1.0833856788507554</v>
      </c>
      <c r="F115" s="345"/>
    </row>
    <row r="116" spans="2:6" ht="13.9" customHeight="1" x14ac:dyDescent="0.55000000000000004">
      <c r="B116" s="32" t="s">
        <v>230</v>
      </c>
      <c r="C116" s="72">
        <f>+'8. DETE X REGIONAL'!L44</f>
        <v>1578446</v>
      </c>
      <c r="D116" s="154">
        <f>+'8. DETE X REGIONAL'!M44</f>
        <v>875075</v>
      </c>
      <c r="E116" s="112">
        <f>+'8. DETE X REGIONAL'!N44</f>
        <v>0.5543902040361216</v>
      </c>
      <c r="F116" s="345"/>
    </row>
    <row r="117" spans="2:6" ht="13.9" customHeight="1" x14ac:dyDescent="0.55000000000000004">
      <c r="B117" s="158" t="s">
        <v>231</v>
      </c>
      <c r="C117" s="165">
        <f>+'8. DETE X REGIONAL'!O44</f>
        <v>2263000</v>
      </c>
      <c r="D117" s="165">
        <f>+'8. DETE X REGIONAL'!P44</f>
        <v>1616711</v>
      </c>
      <c r="E117" s="166">
        <f>+'8. DETE X REGIONAL'!Q44</f>
        <v>0.71441051701281488</v>
      </c>
      <c r="F117" s="345"/>
    </row>
    <row r="118" spans="2:6" ht="14.7" thickBot="1" x14ac:dyDescent="0.6"/>
    <row r="119" spans="2:6" ht="21.3" x14ac:dyDescent="0.85">
      <c r="B119" s="228" t="s">
        <v>346</v>
      </c>
      <c r="C119" s="296" t="s">
        <v>303</v>
      </c>
      <c r="D119" s="297" t="s">
        <v>414</v>
      </c>
      <c r="E119" s="298" t="s">
        <v>415</v>
      </c>
    </row>
    <row r="120" spans="2:6" ht="13.9" customHeight="1" x14ac:dyDescent="0.55000000000000004">
      <c r="B120" s="264" t="s">
        <v>232</v>
      </c>
      <c r="C120" s="72">
        <f>+'8. DETE X REGIONAL'!R44</f>
        <v>41719</v>
      </c>
      <c r="D120" s="72">
        <f>+'8. DETE X REGIONAL'!S44</f>
        <v>18212</v>
      </c>
      <c r="E120" s="192">
        <f>+'8. DETE X REGIONAL'!T44</f>
        <v>0.43653970612910187</v>
      </c>
      <c r="F120" s="345"/>
    </row>
    <row r="121" spans="2:6" ht="13.9" customHeight="1" x14ac:dyDescent="0.55000000000000004">
      <c r="B121" s="264" t="s">
        <v>233</v>
      </c>
      <c r="C121" s="72">
        <f>+'8. DETE X REGIONAL'!U44</f>
        <v>55932</v>
      </c>
      <c r="D121" s="72">
        <f>+'8. DETE X REGIONAL'!V44</f>
        <v>28548</v>
      </c>
      <c r="E121" s="192">
        <f>+'8. DETE X REGIONAL'!W44</f>
        <v>0.51040549238360866</v>
      </c>
      <c r="F121" s="345"/>
    </row>
    <row r="122" spans="2:6" ht="13.9" customHeight="1" x14ac:dyDescent="0.55000000000000004">
      <c r="B122" s="264" t="s">
        <v>234</v>
      </c>
      <c r="C122" s="72">
        <f>+'8. DETE X REGIONAL'!X44</f>
        <v>21240</v>
      </c>
      <c r="D122" s="72">
        <f>+'8. DETE X REGIONAL'!Y44</f>
        <v>16470</v>
      </c>
      <c r="E122" s="192">
        <f>+'8. DETE X REGIONAL'!Z44</f>
        <v>0.77542372881355937</v>
      </c>
      <c r="F122" s="345"/>
    </row>
    <row r="123" spans="2:6" ht="13.9" customHeight="1" x14ac:dyDescent="0.55000000000000004">
      <c r="B123" s="264" t="s">
        <v>235</v>
      </c>
      <c r="C123" s="72">
        <f>+'8. DETE X REGIONAL'!AA44</f>
        <v>874647</v>
      </c>
      <c r="D123" s="72">
        <f>+'8. DETE X REGIONAL'!AB44</f>
        <v>488945</v>
      </c>
      <c r="E123" s="192">
        <f>+'8. DETE X REGIONAL'!AC44</f>
        <v>0.55901981027774639</v>
      </c>
      <c r="F123" s="345"/>
    </row>
    <row r="124" spans="2:6" ht="13.9" customHeight="1" x14ac:dyDescent="0.55000000000000004">
      <c r="B124" s="264" t="s">
        <v>236</v>
      </c>
      <c r="C124" s="72">
        <f>+'8. DETE X REGIONAL'!AD44</f>
        <v>3852</v>
      </c>
      <c r="D124" s="72">
        <f>+'8. DETE X REGIONAL'!AE44</f>
        <v>3091</v>
      </c>
      <c r="E124" s="192">
        <f>+'8. DETE X REGIONAL'!AF44</f>
        <v>0.80244029075804779</v>
      </c>
      <c r="F124" s="345"/>
    </row>
    <row r="125" spans="2:6" ht="13.9" customHeight="1" x14ac:dyDescent="0.55000000000000004">
      <c r="B125" s="264" t="s">
        <v>237</v>
      </c>
      <c r="C125" s="72">
        <f>+'8. DETE X REGIONAL'!AG44</f>
        <v>346123</v>
      </c>
      <c r="D125" s="72">
        <f>+'8. DETE X REGIONAL'!AH44</f>
        <v>165234</v>
      </c>
      <c r="E125" s="192">
        <f>+'8. DETE X REGIONAL'!AI44</f>
        <v>0.47738520699288983</v>
      </c>
      <c r="F125" s="345"/>
    </row>
    <row r="126" spans="2:6" ht="13.9" customHeight="1" x14ac:dyDescent="0.55000000000000004">
      <c r="B126" s="264" t="s">
        <v>238</v>
      </c>
      <c r="C126" s="72">
        <f>+'8. DETE X REGIONAL'!AJ44</f>
        <v>18842</v>
      </c>
      <c r="D126" s="72">
        <f>+'8. DETE X REGIONAL'!AK44</f>
        <v>6114</v>
      </c>
      <c r="E126" s="192">
        <f>+'8. DETE X REGIONAL'!AL44</f>
        <v>0.32448784630081734</v>
      </c>
      <c r="F126" s="345"/>
    </row>
    <row r="127" spans="2:6" ht="13.9" customHeight="1" x14ac:dyDescent="0.55000000000000004">
      <c r="B127" s="264" t="s">
        <v>239</v>
      </c>
      <c r="C127" s="72">
        <f>+'8. DETE X REGIONAL'!AM44</f>
        <v>57615</v>
      </c>
      <c r="D127" s="72">
        <f>+'8. DETE X REGIONAL'!AN44</f>
        <v>34808</v>
      </c>
      <c r="E127" s="192">
        <f>+'8. DETE X REGIONAL'!AO44</f>
        <v>0.60414822528855328</v>
      </c>
      <c r="F127" s="345"/>
    </row>
    <row r="128" spans="2:6" ht="13.9" customHeight="1" x14ac:dyDescent="0.55000000000000004">
      <c r="B128" s="264" t="s">
        <v>240</v>
      </c>
      <c r="C128" s="72">
        <f>+'8. DETE X REGIONAL'!AP44</f>
        <v>3000</v>
      </c>
      <c r="D128" s="72">
        <f>+'8. DETE X REGIONAL'!AQ44</f>
        <v>1362</v>
      </c>
      <c r="E128" s="192">
        <f>+'8. DETE X REGIONAL'!AR44</f>
        <v>0.45400000000000001</v>
      </c>
      <c r="F128" s="345"/>
    </row>
    <row r="129" spans="2:8" ht="13.9" customHeight="1" x14ac:dyDescent="0.55000000000000004">
      <c r="B129" s="264" t="s">
        <v>241</v>
      </c>
      <c r="C129" s="72">
        <f>+'8. DETE X REGIONAL'!AS44</f>
        <v>510</v>
      </c>
      <c r="D129" s="72">
        <f>+'8. DETE X REGIONAL'!AT44</f>
        <v>380</v>
      </c>
      <c r="E129" s="192">
        <f>+'8. DETE X REGIONAL'!AU44</f>
        <v>0.74509803921568629</v>
      </c>
      <c r="F129" s="345"/>
    </row>
    <row r="130" spans="2:8" ht="13.9" customHeight="1" x14ac:dyDescent="0.55000000000000004">
      <c r="B130" s="264" t="s">
        <v>347</v>
      </c>
      <c r="C130" s="72">
        <f>+'8. DETE X REGIONAL'!AV44</f>
        <v>2938</v>
      </c>
      <c r="D130" s="72">
        <f>+'8. DETE X REGIONAL'!AW44</f>
        <v>1719</v>
      </c>
      <c r="E130" s="192">
        <f>+'8. DETE X REGIONAL'!AX44</f>
        <v>0.58509189925119132</v>
      </c>
      <c r="F130" s="345"/>
    </row>
    <row r="131" spans="2:8" ht="13.9" customHeight="1" x14ac:dyDescent="0.55000000000000004">
      <c r="B131" s="264" t="s">
        <v>243</v>
      </c>
      <c r="C131" s="72">
        <f>+'8. DETE X REGIONAL'!AY44</f>
        <v>36139</v>
      </c>
      <c r="D131" s="72">
        <f>+'8. DETE X REGIONAL'!AZ44</f>
        <v>33669</v>
      </c>
      <c r="E131" s="192">
        <f>+'8. DETE X REGIONAL'!BA44</f>
        <v>0.93165278507983063</v>
      </c>
      <c r="F131" s="345"/>
    </row>
    <row r="132" spans="2:8" ht="13.9" customHeight="1" x14ac:dyDescent="0.55000000000000004">
      <c r="B132" s="264" t="s">
        <v>244</v>
      </c>
      <c r="C132" s="72">
        <f>+'8. DETE X REGIONAL'!BB44</f>
        <v>115783</v>
      </c>
      <c r="D132" s="72">
        <f>+'8. DETE X REGIONAL'!BC44</f>
        <v>67467</v>
      </c>
      <c r="E132" s="192">
        <f>+'8. DETE X REGIONAL'!BD44</f>
        <v>0.58270212380055797</v>
      </c>
      <c r="F132" s="345"/>
    </row>
    <row r="133" spans="2:8" ht="13.9" customHeight="1" thickBot="1" x14ac:dyDescent="0.6">
      <c r="B133" s="268" t="s">
        <v>245</v>
      </c>
      <c r="C133" s="224">
        <f>+'8. DETE X REGIONAL'!BE44</f>
        <v>106</v>
      </c>
      <c r="D133" s="224">
        <f>+'8. DETE X REGIONAL'!BF44</f>
        <v>49</v>
      </c>
      <c r="E133" s="210">
        <f>+'8. DETE X REGIONAL'!BG44</f>
        <v>0.46226415094339623</v>
      </c>
      <c r="F133" s="345"/>
    </row>
    <row r="135" spans="2:8" ht="14.7" thickBot="1" x14ac:dyDescent="0.6">
      <c r="G135" s="12"/>
    </row>
    <row r="136" spans="2:8" ht="21.6" thickBot="1" x14ac:dyDescent="0.9">
      <c r="B136" s="394" t="s">
        <v>405</v>
      </c>
      <c r="C136" s="293" t="s">
        <v>303</v>
      </c>
      <c r="D136" s="384" t="s">
        <v>414</v>
      </c>
      <c r="E136" s="294" t="s">
        <v>415</v>
      </c>
      <c r="G136" s="12"/>
    </row>
    <row r="137" spans="2:8" ht="13.9" customHeight="1" x14ac:dyDescent="0.55000000000000004">
      <c r="B137" s="392" t="s">
        <v>413</v>
      </c>
      <c r="C137" s="395">
        <f>+'8. DETE X REGIONAL'!BH44</f>
        <v>1098970</v>
      </c>
      <c r="D137" s="395">
        <f>+'8. DETE X REGIONAL'!BI46</f>
        <v>590193</v>
      </c>
      <c r="E137" s="396">
        <f>+'8. DETE X REGIONAL'!BJ46</f>
        <v>0.53704195746926664</v>
      </c>
      <c r="F137" s="345"/>
      <c r="G137" s="12"/>
      <c r="H137" s="12"/>
    </row>
    <row r="138" spans="2:8" ht="13.9" customHeight="1" x14ac:dyDescent="0.55000000000000004">
      <c r="B138" s="264" t="s">
        <v>412</v>
      </c>
      <c r="C138" s="41">
        <f>+'8. DETE X REGIONAL'!BK44</f>
        <v>884291</v>
      </c>
      <c r="D138" s="41">
        <f>+'8. DETE X REGIONAL'!BL46</f>
        <v>522782</v>
      </c>
      <c r="E138" s="204">
        <f>+'8. DETE X REGIONAL'!BM46</f>
        <v>0.59118774249653117</v>
      </c>
      <c r="F138" s="345"/>
      <c r="G138" s="12"/>
      <c r="H138" s="12"/>
    </row>
    <row r="139" spans="2:8" ht="13.9" customHeight="1" x14ac:dyDescent="0.55000000000000004">
      <c r="B139" s="264" t="s">
        <v>409</v>
      </c>
      <c r="C139" s="41">
        <f>+'8. DETE X REGIONAL'!BN44</f>
        <v>295608</v>
      </c>
      <c r="D139" s="41">
        <f>+'8. DETE X REGIONAL'!BO46</f>
        <v>146803</v>
      </c>
      <c r="E139" s="204">
        <f>+'8. DETE X REGIONAL'!BP46</f>
        <v>0.49661375876160319</v>
      </c>
      <c r="F139" s="345"/>
      <c r="G139" s="12"/>
      <c r="H139" s="12"/>
    </row>
    <row r="140" spans="2:8" ht="13.9" customHeight="1" x14ac:dyDescent="0.55000000000000004">
      <c r="B140" s="264" t="s">
        <v>408</v>
      </c>
      <c r="C140" s="41">
        <f>+'8. DETE X REGIONAL'!BQ44</f>
        <v>238680</v>
      </c>
      <c r="D140" s="41">
        <f>+'8. DETE X REGIONAL'!BR46</f>
        <v>154303</v>
      </c>
      <c r="E140" s="204">
        <f>+'8. DETE X REGIONAL'!BS46</f>
        <v>0.64648483324953909</v>
      </c>
      <c r="F140" s="345"/>
      <c r="G140" s="12"/>
      <c r="H140" s="12"/>
    </row>
    <row r="141" spans="2:8" ht="13.9" customHeight="1" x14ac:dyDescent="0.55000000000000004">
      <c r="B141" s="264" t="s">
        <v>290</v>
      </c>
      <c r="C141" s="41">
        <f>+'8. DETE X REGIONAL'!BT44</f>
        <v>534288</v>
      </c>
      <c r="D141" s="41">
        <f>+'8. DETE X REGIONAL'!BU46</f>
        <v>301106</v>
      </c>
      <c r="E141" s="204">
        <f>+'8. DETE X REGIONAL'!BV46</f>
        <v>0.56356496870601624</v>
      </c>
      <c r="F141" s="345"/>
      <c r="G141" s="12"/>
      <c r="H141" s="12"/>
    </row>
    <row r="142" spans="2:8" ht="13.9" customHeight="1" x14ac:dyDescent="0.55000000000000004">
      <c r="B142" s="264" t="s">
        <v>406</v>
      </c>
      <c r="C142" s="41">
        <f>+'8. DETE X REGIONAL'!BW44</f>
        <v>751259</v>
      </c>
      <c r="D142" s="41">
        <f>+'8. DETE X REGIONAL'!BX46</f>
        <v>523582</v>
      </c>
      <c r="E142" s="204">
        <f>+'8. DETE X REGIONAL'!BY46</f>
        <v>0.69693940438650315</v>
      </c>
      <c r="F142" s="345"/>
      <c r="G142" s="12"/>
      <c r="H142" s="12"/>
    </row>
    <row r="143" spans="2:8" ht="13.9" customHeight="1" x14ac:dyDescent="0.55000000000000004">
      <c r="B143" s="264" t="s">
        <v>407</v>
      </c>
      <c r="C143" s="41">
        <f>+'8. DETE X REGIONAL'!BZ44</f>
        <v>312805</v>
      </c>
      <c r="D143" s="41">
        <f>+'8. DETE X REGIONAL'!CA46</f>
        <v>170648</v>
      </c>
      <c r="E143" s="204">
        <f>+'8. DETE X REGIONAL'!CB46</f>
        <v>0.5455411518358082</v>
      </c>
      <c r="F143" s="345"/>
      <c r="G143" s="12"/>
      <c r="H143" s="12"/>
    </row>
    <row r="144" spans="2:8" ht="13.9" customHeight="1" x14ac:dyDescent="0.55000000000000004">
      <c r="B144" s="264" t="s">
        <v>410</v>
      </c>
      <c r="C144" s="41">
        <f>+'8. DETE X REGIONAL'!CC44</f>
        <v>1064064</v>
      </c>
      <c r="D144" s="41">
        <f>+'8. DETE X REGIONAL'!CD46</f>
        <v>694230</v>
      </c>
      <c r="E144" s="204">
        <f>+'8. DETE X REGIONAL'!CE46</f>
        <v>0.65243256044749187</v>
      </c>
      <c r="F144" s="345"/>
      <c r="G144" s="12"/>
      <c r="H144" s="12"/>
    </row>
    <row r="145" spans="2:8" ht="13.9" customHeight="1" thickBot="1" x14ac:dyDescent="0.6">
      <c r="B145" s="268" t="s">
        <v>411</v>
      </c>
      <c r="C145" s="247">
        <f>+'8. DETE X REGIONAL'!CF44</f>
        <v>0.63</v>
      </c>
      <c r="D145" s="250">
        <f>+'8. DETE X REGIONAL'!CG46</f>
        <v>0.57596856816034214</v>
      </c>
      <c r="E145" s="295">
        <f>+'8. DETE X REGIONAL'!CH46</f>
        <v>0.9114760937869959</v>
      </c>
      <c r="F145" s="345"/>
      <c r="G145" s="12"/>
      <c r="H145" s="12"/>
    </row>
    <row r="146" spans="2:8" ht="14.7" thickBot="1" x14ac:dyDescent="0.6"/>
    <row r="147" spans="2:8" ht="21.6" thickBot="1" x14ac:dyDescent="0.9">
      <c r="B147" s="394" t="s">
        <v>348</v>
      </c>
      <c r="C147" s="293" t="s">
        <v>303</v>
      </c>
      <c r="D147" s="384" t="s">
        <v>414</v>
      </c>
      <c r="E147" s="294" t="s">
        <v>415</v>
      </c>
    </row>
    <row r="148" spans="2:8" ht="13.9" customHeight="1" x14ac:dyDescent="0.55000000000000004">
      <c r="B148" s="392" t="s">
        <v>247</v>
      </c>
      <c r="C148" s="395">
        <f>+'8. DETE X REGIONAL'!CI44</f>
        <v>4977</v>
      </c>
      <c r="D148" s="395">
        <f>+'8. DETE X REGIONAL'!CJ46</f>
        <v>2225</v>
      </c>
      <c r="E148" s="396">
        <f>+'8. DETE X REGIONAL'!CK46</f>
        <v>0.44705645971468755</v>
      </c>
      <c r="F148" s="345"/>
      <c r="G148" s="12"/>
      <c r="H148" s="12"/>
    </row>
    <row r="149" spans="2:8" ht="13.9" customHeight="1" x14ac:dyDescent="0.55000000000000004">
      <c r="B149" s="264" t="s">
        <v>291</v>
      </c>
      <c r="C149" s="41">
        <f>+'8. DETE X REGIONAL'!CL44</f>
        <v>4885</v>
      </c>
      <c r="D149" s="41">
        <f>+'8. DETE X REGIONAL'!CM46</f>
        <v>1344</v>
      </c>
      <c r="E149" s="204">
        <f>+'8. DETE X REGIONAL'!CN46</f>
        <v>0.27512794268167862</v>
      </c>
      <c r="F149" s="345"/>
      <c r="G149" s="12"/>
      <c r="H149" s="12"/>
    </row>
    <row r="150" spans="2:8" ht="13.9" customHeight="1" x14ac:dyDescent="0.55000000000000004">
      <c r="B150" s="264" t="s">
        <v>246</v>
      </c>
      <c r="C150" s="41">
        <f>+'8. DETE X REGIONAL'!CO44</f>
        <v>534864</v>
      </c>
      <c r="D150" s="41">
        <f>+'8. DETE X REGIONAL'!CP46</f>
        <v>274955</v>
      </c>
      <c r="E150" s="204">
        <f>+'8. DETE X REGIONAL'!CQ46</f>
        <v>0.51406525771037126</v>
      </c>
      <c r="F150" s="345"/>
      <c r="G150" s="12"/>
      <c r="H150" s="12"/>
    </row>
    <row r="151" spans="2:8" ht="13.9" customHeight="1" x14ac:dyDescent="0.55000000000000004">
      <c r="B151" s="264" t="s">
        <v>248</v>
      </c>
      <c r="C151" s="41">
        <f>+'8. DETE X REGIONAL'!CR44</f>
        <v>4025</v>
      </c>
      <c r="D151" s="41">
        <f>+'8. DETE X REGIONAL'!CS46</f>
        <v>1869</v>
      </c>
      <c r="E151" s="204">
        <f>+'8. DETE X REGIONAL'!CT46</f>
        <v>0.46434782608695652</v>
      </c>
      <c r="F151" s="345"/>
      <c r="G151" s="12"/>
      <c r="H151" s="12"/>
    </row>
    <row r="152" spans="2:8" ht="13.9" customHeight="1" x14ac:dyDescent="0.55000000000000004">
      <c r="B152" s="264" t="s">
        <v>249</v>
      </c>
      <c r="C152" s="41">
        <f>+'8. DETE X REGIONAL'!CU44</f>
        <v>2003</v>
      </c>
      <c r="D152" s="41">
        <f>+'8. DETE X REGIONAL'!CV46</f>
        <v>572</v>
      </c>
      <c r="E152" s="204">
        <f>+'8. DETE X REGIONAL'!CW46</f>
        <v>0.28557164253619571</v>
      </c>
      <c r="F152" s="345"/>
      <c r="H152" s="12"/>
    </row>
    <row r="153" spans="2:8" ht="13.9" customHeight="1" x14ac:dyDescent="0.55000000000000004">
      <c r="B153" s="264" t="s">
        <v>250</v>
      </c>
      <c r="C153" s="41">
        <f>+'8. DETE X REGIONAL'!CX44</f>
        <v>100</v>
      </c>
      <c r="D153" s="41">
        <f>+'8. DETE X REGIONAL'!CY46</f>
        <v>99</v>
      </c>
      <c r="E153" s="204">
        <f>+'8. DETE X REGIONAL'!CZ46</f>
        <v>0.99</v>
      </c>
      <c r="F153" s="345"/>
    </row>
    <row r="154" spans="2:8" ht="13.9" customHeight="1" x14ac:dyDescent="0.55000000000000004">
      <c r="B154" s="264" t="s">
        <v>251</v>
      </c>
      <c r="C154" s="41">
        <f>+'8. DETE X REGIONAL'!DA44</f>
        <v>125</v>
      </c>
      <c r="D154" s="41">
        <f>+'8. DETE X REGIONAL'!DB46</f>
        <v>61</v>
      </c>
      <c r="E154" s="204">
        <f>+'8. DETE X REGIONAL'!DC46</f>
        <v>0.48799999999999999</v>
      </c>
      <c r="F154" s="345"/>
    </row>
    <row r="155" spans="2:8" ht="13.9" customHeight="1" x14ac:dyDescent="0.55000000000000004">
      <c r="B155" s="264" t="s">
        <v>364</v>
      </c>
      <c r="C155" s="41">
        <f>+'8. DETE X REGIONAL'!DD44</f>
        <v>171</v>
      </c>
      <c r="D155" s="41">
        <f>+'8. DETE X REGIONAL'!DE46</f>
        <v>0</v>
      </c>
      <c r="E155" s="204">
        <f>+'8. DETE X REGIONAL'!DF46</f>
        <v>0</v>
      </c>
      <c r="F155" s="345"/>
    </row>
    <row r="156" spans="2:8" ht="13.9" customHeight="1" x14ac:dyDescent="0.55000000000000004">
      <c r="B156" s="264" t="s">
        <v>252</v>
      </c>
      <c r="C156" s="41">
        <f>+'8. DETE X REGIONAL'!DG44</f>
        <v>100229</v>
      </c>
      <c r="D156" s="41">
        <f>+'8. DETE X REGIONAL'!DH46</f>
        <v>34080</v>
      </c>
      <c r="E156" s="204">
        <f>+'8. DETE X REGIONAL'!DI46</f>
        <v>0.34002135110596732</v>
      </c>
      <c r="F156" s="345"/>
      <c r="G156" s="12"/>
    </row>
    <row r="157" spans="2:8" ht="13.9" customHeight="1" x14ac:dyDescent="0.55000000000000004">
      <c r="B157" s="264" t="s">
        <v>366</v>
      </c>
      <c r="C157" s="41">
        <f>+'8. DETE X REGIONAL'!DJ44</f>
        <v>7000</v>
      </c>
      <c r="D157" s="41">
        <f>+'8. DETE X REGIONAL'!DK46</f>
        <v>20882</v>
      </c>
      <c r="E157" s="204">
        <f>+'8. DETE X REGIONAL'!DL46</f>
        <v>2.9831428571428571</v>
      </c>
      <c r="F157" s="345"/>
    </row>
    <row r="158" spans="2:8" ht="13.9" customHeight="1" x14ac:dyDescent="0.55000000000000004">
      <c r="B158" s="264" t="s">
        <v>253</v>
      </c>
      <c r="C158" s="41">
        <f>+'8. DETE X REGIONAL'!DM44</f>
        <v>3096</v>
      </c>
      <c r="D158" s="41">
        <f>+'8. DETE X REGIONAL'!DN46</f>
        <v>1619</v>
      </c>
      <c r="E158" s="204">
        <f>+'8. DETE X REGIONAL'!DO46</f>
        <v>0.5229328165374677</v>
      </c>
      <c r="F158" s="345"/>
    </row>
    <row r="159" spans="2:8" ht="13.9" customHeight="1" thickBot="1" x14ac:dyDescent="0.6">
      <c r="B159" s="268" t="s">
        <v>254</v>
      </c>
      <c r="C159" s="215">
        <f>+'8. DETE X REGIONAL'!DP44</f>
        <v>1703</v>
      </c>
      <c r="D159" s="215">
        <f>+'8. DETE X REGIONAL'!DQ46</f>
        <v>967</v>
      </c>
      <c r="E159" s="227">
        <f>+'8. DETE X REGIONAL'!DR46</f>
        <v>0.56782149148561367</v>
      </c>
      <c r="F159" s="345"/>
    </row>
    <row r="160" spans="2:8" ht="14.7" thickBot="1" x14ac:dyDescent="0.6">
      <c r="C160" s="73"/>
    </row>
    <row r="161" spans="2:8" ht="21.3" x14ac:dyDescent="0.85">
      <c r="B161" s="228" t="s">
        <v>226</v>
      </c>
      <c r="C161" s="296" t="s">
        <v>303</v>
      </c>
      <c r="D161" s="297" t="s">
        <v>414</v>
      </c>
      <c r="E161" s="298" t="s">
        <v>415</v>
      </c>
    </row>
    <row r="162" spans="2:8" ht="13.9" customHeight="1" x14ac:dyDescent="0.55000000000000004">
      <c r="B162" s="264" t="s">
        <v>255</v>
      </c>
      <c r="C162" s="41">
        <f>+'8. DETE X REGIONAL'!DS44</f>
        <v>2665</v>
      </c>
      <c r="D162" s="41">
        <f>+'8. DETE X REGIONAL'!DT46</f>
        <v>111</v>
      </c>
      <c r="E162" s="204">
        <f>+'8. DETE X REGIONAL'!DU44</f>
        <v>4.1651031894934333E-2</v>
      </c>
    </row>
    <row r="163" spans="2:8" ht="13.9" customHeight="1" x14ac:dyDescent="0.55000000000000004">
      <c r="B163" s="264" t="s">
        <v>256</v>
      </c>
      <c r="C163" s="41">
        <f>+'8. DETE X REGIONAL'!DV44</f>
        <v>5204</v>
      </c>
      <c r="D163" s="41">
        <f>+'8. DETE X REGIONAL'!DW46</f>
        <v>181</v>
      </c>
      <c r="E163" s="204">
        <f>+'8. DETE X REGIONAL'!DX44</f>
        <v>3.4780937740199844E-2</v>
      </c>
    </row>
    <row r="164" spans="2:8" ht="13.9" customHeight="1" x14ac:dyDescent="0.55000000000000004">
      <c r="B164" s="264" t="s">
        <v>381</v>
      </c>
      <c r="C164" s="41">
        <f>+'8. DETE X REGIONAL'!DY44</f>
        <v>54</v>
      </c>
      <c r="D164" s="41">
        <f>+'8. DETE X REGIONAL'!DZ46</f>
        <v>0</v>
      </c>
      <c r="E164" s="204">
        <f>+'8. DETE X REGIONAL'!EA44</f>
        <v>0</v>
      </c>
    </row>
    <row r="165" spans="2:8" ht="13.9" customHeight="1" thickBot="1" x14ac:dyDescent="0.6">
      <c r="B165" s="268" t="s">
        <v>382</v>
      </c>
      <c r="C165" s="215">
        <f>+'8. DETE X REGIONAL'!EB44</f>
        <v>189</v>
      </c>
      <c r="D165" s="215">
        <f>+'8. DETE X REGIONAL'!EC46</f>
        <v>0</v>
      </c>
      <c r="E165" s="204">
        <f>+'8. DETE X REGIONAL'!ED44</f>
        <v>0</v>
      </c>
    </row>
    <row r="166" spans="2:8" x14ac:dyDescent="0.55000000000000004">
      <c r="C166" s="73"/>
    </row>
    <row r="167" spans="2:8" ht="14.7" thickBot="1" x14ac:dyDescent="0.6"/>
    <row r="168" spans="2:8" ht="21.3" x14ac:dyDescent="0.85">
      <c r="B168" s="228" t="s">
        <v>369</v>
      </c>
      <c r="C168" s="296" t="s">
        <v>303</v>
      </c>
      <c r="D168" s="297" t="s">
        <v>414</v>
      </c>
      <c r="E168" s="298" t="s">
        <v>415</v>
      </c>
    </row>
    <row r="169" spans="2:8" ht="13.9" customHeight="1" x14ac:dyDescent="0.55000000000000004">
      <c r="B169" s="264" t="s">
        <v>262</v>
      </c>
      <c r="C169" s="72">
        <f>+'10.  DPRC X REGIONAL'!C41</f>
        <v>42000</v>
      </c>
      <c r="D169" s="72">
        <f>+'10.  DPRC X REGIONAL'!D41</f>
        <v>41748</v>
      </c>
      <c r="E169" s="192">
        <f>+'10.  DPRC X REGIONAL'!E41</f>
        <v>0.99399999999999999</v>
      </c>
      <c r="F169" s="345"/>
      <c r="H169" s="348"/>
    </row>
    <row r="170" spans="2:8" ht="13.9" customHeight="1" x14ac:dyDescent="0.55000000000000004">
      <c r="B170" s="264" t="s">
        <v>370</v>
      </c>
      <c r="C170" s="72">
        <f>+'10.  DPRC X REGIONAL'!F41</f>
        <v>4500</v>
      </c>
      <c r="D170" s="72">
        <f>+'10.  DPRC X REGIONAL'!G41</f>
        <v>2520</v>
      </c>
      <c r="E170" s="192">
        <f>+'10.  DPRC X REGIONAL'!H41</f>
        <v>0.56000000000000005</v>
      </c>
      <c r="F170" s="345"/>
      <c r="H170" s="348"/>
    </row>
    <row r="171" spans="2:8" ht="13.9" customHeight="1" x14ac:dyDescent="0.55000000000000004">
      <c r="B171" s="264" t="s">
        <v>367</v>
      </c>
      <c r="C171" s="72">
        <f>+'10.  DPRC X REGIONAL'!I41</f>
        <v>259720</v>
      </c>
      <c r="D171" s="72">
        <f>+'10.  DPRC X REGIONAL'!J41</f>
        <v>175358</v>
      </c>
      <c r="E171" s="192">
        <f>+'10.  DPRC X REGIONAL'!K41</f>
        <v>0.67518096411520101</v>
      </c>
      <c r="F171" s="345"/>
      <c r="H171" s="348"/>
    </row>
    <row r="172" spans="2:8" ht="13.9" customHeight="1" x14ac:dyDescent="0.55000000000000004">
      <c r="B172" s="264" t="s">
        <v>371</v>
      </c>
      <c r="C172" s="72">
        <f>+'10.  DPRC X REGIONAL'!L41</f>
        <v>110280</v>
      </c>
      <c r="D172" s="72">
        <f>+'10.  DPRC X REGIONAL'!M41</f>
        <v>110355</v>
      </c>
      <c r="E172" s="192">
        <f>+'10.  DPRC X REGIONAL'!N41</f>
        <v>1.0006800870511425</v>
      </c>
      <c r="F172" s="345"/>
      <c r="H172" s="348"/>
    </row>
    <row r="173" spans="2:8" ht="13.9" customHeight="1" x14ac:dyDescent="0.55000000000000004">
      <c r="B173" s="264" t="s">
        <v>263</v>
      </c>
      <c r="C173" s="72">
        <f>+'10.  DPRC X REGIONAL'!O41</f>
        <v>370000</v>
      </c>
      <c r="D173" s="72">
        <f>+'10.  DPRC X REGIONAL'!P41</f>
        <v>285713</v>
      </c>
      <c r="E173" s="192">
        <f>+'10.  DPRC X REGIONAL'!Q41</f>
        <v>0.77219729729729725</v>
      </c>
      <c r="F173" s="345"/>
      <c r="H173" s="348"/>
    </row>
    <row r="174" spans="2:8" ht="13.9" customHeight="1" thickBot="1" x14ac:dyDescent="0.6">
      <c r="B174" s="268" t="s">
        <v>368</v>
      </c>
      <c r="C174" s="224">
        <f>+'10.  DPRC X REGIONAL'!R41</f>
        <v>13000</v>
      </c>
      <c r="D174" s="224">
        <f>+'10.  DPRC X REGIONAL'!S41</f>
        <v>6993</v>
      </c>
      <c r="E174" s="192">
        <f>+'10.  DPRC X REGIONAL'!T41</f>
        <v>0.53792307692307695</v>
      </c>
      <c r="F174" s="345"/>
      <c r="G174" s="12"/>
      <c r="H174" s="348"/>
    </row>
    <row r="175" spans="2:8" x14ac:dyDescent="0.55000000000000004">
      <c r="C175" s="73"/>
      <c r="H175" s="348"/>
    </row>
    <row r="176" spans="2:8" x14ac:dyDescent="0.55000000000000004">
      <c r="C176" s="73"/>
    </row>
    <row r="177" spans="2:6" ht="21.3" x14ac:dyDescent="0.85">
      <c r="B177" s="164" t="s">
        <v>404</v>
      </c>
      <c r="C177" s="125" t="s">
        <v>303</v>
      </c>
      <c r="D177" s="124" t="s">
        <v>414</v>
      </c>
      <c r="E177" s="125" t="s">
        <v>415</v>
      </c>
    </row>
    <row r="178" spans="2:6" ht="13.9" customHeight="1" x14ac:dyDescent="0.55000000000000004">
      <c r="B178" s="32" t="str">
        <f>+'12. DPRC X NACIONAL'!B9</f>
        <v>Alianzas estratégicas, convenios y/o proyectos nacionales e internacionales suscritos y/o fortalecidos por el SENA</v>
      </c>
      <c r="C178" s="72">
        <f>+'12. DPRC X NACIONAL'!C9</f>
        <v>20</v>
      </c>
      <c r="D178" s="154">
        <f>+'12. DPRC X NACIONAL'!D9</f>
        <v>10</v>
      </c>
      <c r="E178" s="112">
        <f>+'12. DPRC X NACIONAL'!E9</f>
        <v>0.5</v>
      </c>
      <c r="F178" s="345"/>
    </row>
    <row r="179" spans="2:6" ht="13.9" customHeight="1" x14ac:dyDescent="0.55000000000000004">
      <c r="B179" s="32" t="str">
        <f>+'12. DPRC X NACIONAL'!B10</f>
        <v>Movilidad Internacional (Entrante y saliente)</v>
      </c>
      <c r="C179" s="72">
        <f>+'12. DPRC X NACIONAL'!C10</f>
        <v>500</v>
      </c>
      <c r="D179" s="154">
        <f>+'12. DPRC X NACIONAL'!D10</f>
        <v>133</v>
      </c>
      <c r="E179" s="458">
        <f>+'12. DPRC X NACIONAL'!E10</f>
        <v>0.26600000000000001</v>
      </c>
      <c r="F179" s="345"/>
    </row>
    <row r="180" spans="2:6" ht="13.9" customHeight="1" x14ac:dyDescent="0.55000000000000004">
      <c r="B180" s="32" t="str">
        <f>+'12. DPRC X NACIONAL'!B11</f>
        <v>Personas formadas y entrenadas en el marco de alianzas con cooperantes internacionales</v>
      </c>
      <c r="C180" s="72">
        <f>+'12. DPRC X NACIONAL'!C11</f>
        <v>6000</v>
      </c>
      <c r="D180" s="154">
        <f>+'12. DPRC X NACIONAL'!D11</f>
        <v>685</v>
      </c>
      <c r="E180" s="458">
        <f>+'12. DPRC X NACIONAL'!E11</f>
        <v>0.11416666666666667</v>
      </c>
      <c r="F180" s="345"/>
    </row>
    <row r="181" spans="2:6" x14ac:dyDescent="0.55000000000000004">
      <c r="C181" s="73"/>
    </row>
    <row r="183" spans="2:6" ht="21.3" x14ac:dyDescent="0.85">
      <c r="B183" s="164" t="s">
        <v>373</v>
      </c>
      <c r="C183" s="125" t="s">
        <v>16</v>
      </c>
      <c r="D183" s="124" t="s">
        <v>414</v>
      </c>
      <c r="E183" s="125" t="s">
        <v>415</v>
      </c>
    </row>
    <row r="184" spans="2:6" x14ac:dyDescent="0.55000000000000004">
      <c r="B184" s="32" t="s">
        <v>374</v>
      </c>
      <c r="C184" s="72">
        <f>+'14. PROYECCIÓN CUPOS FIC X CTRO'!G130</f>
        <v>12231</v>
      </c>
      <c r="D184" s="154">
        <f>+'14. PROYECCIÓN CUPOS FIC X CTRO'!H130</f>
        <v>8560</v>
      </c>
      <c r="E184" s="112">
        <f>+'14. PROYECCIÓN CUPOS FIC X CTRO'!I130</f>
        <v>0.69986100891178149</v>
      </c>
      <c r="F184" s="345"/>
    </row>
    <row r="185" spans="2:6" x14ac:dyDescent="0.55000000000000004">
      <c r="B185" s="32" t="s">
        <v>375</v>
      </c>
      <c r="C185" s="72">
        <f>+'14. PROYECCIÓN CUPOS FIC X CTRO'!L130</f>
        <v>2525</v>
      </c>
      <c r="D185" s="154">
        <f>+'14. PROYECCIÓN CUPOS FIC X CTRO'!M130</f>
        <v>1363</v>
      </c>
      <c r="E185" s="112">
        <f>+'14. PROYECCIÓN CUPOS FIC X CTRO'!N130</f>
        <v>0.53980198019801984</v>
      </c>
      <c r="F185" s="345"/>
    </row>
    <row r="186" spans="2:6" x14ac:dyDescent="0.55000000000000004">
      <c r="B186" s="32" t="s">
        <v>376</v>
      </c>
      <c r="C186" s="72">
        <f>+'14. PROYECCIÓN CUPOS FIC X CTRO'!Q130</f>
        <v>31209</v>
      </c>
      <c r="D186" s="154">
        <f>+'14. PROYECCIÓN CUPOS FIC X CTRO'!R130</f>
        <v>23379</v>
      </c>
      <c r="E186" s="112">
        <f>+'14. PROYECCIÓN CUPOS FIC X CTRO'!S130</f>
        <v>0.74911083341343843</v>
      </c>
      <c r="F186" s="345"/>
    </row>
    <row r="187" spans="2:6" ht="16.8" x14ac:dyDescent="0.65">
      <c r="B187" s="302" t="s">
        <v>377</v>
      </c>
      <c r="C187" s="233">
        <f>+'14. PROYECCIÓN CUPOS FIC X CTRO'!V130</f>
        <v>45965</v>
      </c>
      <c r="D187" s="233">
        <f>+'14. PROYECCIÓN CUPOS FIC X CTRO'!W130</f>
        <v>33302</v>
      </c>
      <c r="E187" s="301">
        <f>+'14. PROYECCIÓN CUPOS FIC X CTRO'!X130</f>
        <v>0.72450777765691288</v>
      </c>
      <c r="F187" s="345"/>
    </row>
    <row r="188" spans="2:6" ht="16.8" x14ac:dyDescent="0.65">
      <c r="B188" s="302" t="s">
        <v>378</v>
      </c>
      <c r="C188" s="233">
        <f>+'14. PROYECCIÓN CUPOS FIC X CTRO'!AA130</f>
        <v>16830</v>
      </c>
      <c r="D188" s="233">
        <f>+'14. PROYECCIÓN CUPOS FIC X CTRO'!AB130</f>
        <v>4167</v>
      </c>
      <c r="E188" s="301">
        <f>+'14. PROYECCIÓN CUPOS FIC X CTRO'!AC130</f>
        <v>0.24759358288770053</v>
      </c>
      <c r="F188" s="345"/>
    </row>
    <row r="189" spans="2:6" ht="33.6" x14ac:dyDescent="0.65">
      <c r="B189" s="223" t="s">
        <v>379</v>
      </c>
      <c r="C189" s="225">
        <f>+'14. PROYECCIÓN CUPOS FIC X CTRO'!AD130</f>
        <v>62795</v>
      </c>
      <c r="D189" s="198">
        <f>+'14. PROYECCIÓN CUPOS FIC X CTRO'!AE130</f>
        <v>37469</v>
      </c>
      <c r="E189" s="200">
        <f>+'14. PROYECCIÓN CUPOS FIC X CTRO'!AF130</f>
        <v>0.59668763436579342</v>
      </c>
      <c r="F189" s="345"/>
    </row>
    <row r="193" spans="2:5" ht="14.7" thickBot="1" x14ac:dyDescent="0.6"/>
    <row r="194" spans="2:5" ht="26.4" x14ac:dyDescent="0.55000000000000004">
      <c r="B194" s="243" t="s">
        <v>684</v>
      </c>
      <c r="C194" s="296" t="s">
        <v>303</v>
      </c>
      <c r="D194" s="296" t="s">
        <v>414</v>
      </c>
      <c r="E194" s="298" t="s">
        <v>415</v>
      </c>
    </row>
    <row r="195" spans="2:5" x14ac:dyDescent="0.55000000000000004">
      <c r="B195" s="264" t="s">
        <v>182</v>
      </c>
      <c r="C195" s="102">
        <f>+C17</f>
        <v>2399</v>
      </c>
      <c r="D195" s="102">
        <f>+D17</f>
        <v>2621</v>
      </c>
      <c r="E195" s="187">
        <f t="shared" ref="E195:E203" si="23">+D195/C195</f>
        <v>1.0925385577323885</v>
      </c>
    </row>
    <row r="196" spans="2:5" x14ac:dyDescent="0.55000000000000004">
      <c r="B196" s="264" t="s">
        <v>184</v>
      </c>
      <c r="C196" s="102">
        <f>+C22</f>
        <v>1920</v>
      </c>
      <c r="D196" s="102">
        <f>+D22</f>
        <v>1941</v>
      </c>
      <c r="E196" s="187">
        <f t="shared" si="23"/>
        <v>1.0109375</v>
      </c>
    </row>
    <row r="197" spans="2:5" x14ac:dyDescent="0.55000000000000004">
      <c r="B197" s="264" t="s">
        <v>186</v>
      </c>
      <c r="C197" s="102">
        <f>+C26</f>
        <v>945</v>
      </c>
      <c r="D197" s="102">
        <f>+D26</f>
        <v>523</v>
      </c>
      <c r="E197" s="187">
        <f t="shared" si="23"/>
        <v>0.5534391534391534</v>
      </c>
    </row>
    <row r="198" spans="2:5" x14ac:dyDescent="0.55000000000000004">
      <c r="B198" s="264" t="s">
        <v>189</v>
      </c>
      <c r="C198" s="102">
        <f>+C31</f>
        <v>24795</v>
      </c>
      <c r="D198" s="102">
        <f>+D31</f>
        <v>20521</v>
      </c>
      <c r="E198" s="187">
        <f t="shared" si="23"/>
        <v>0.82762653760838878</v>
      </c>
    </row>
    <row r="199" spans="2:5" x14ac:dyDescent="0.55000000000000004">
      <c r="B199" s="266" t="s">
        <v>888</v>
      </c>
      <c r="C199" s="116">
        <f>+C43</f>
        <v>619134</v>
      </c>
      <c r="D199" s="116">
        <f>+D43</f>
        <v>318032</v>
      </c>
      <c r="E199" s="226">
        <f t="shared" si="23"/>
        <v>0.51367232295432008</v>
      </c>
    </row>
    <row r="200" spans="2:5" ht="18.3" x14ac:dyDescent="0.7">
      <c r="B200" s="216" t="s">
        <v>191</v>
      </c>
      <c r="C200" s="234">
        <f>SUM(C195:C199)</f>
        <v>649193</v>
      </c>
      <c r="D200" s="234">
        <f>SUM(D195:D199)</f>
        <v>343638</v>
      </c>
      <c r="E200" s="351">
        <f t="shared" si="23"/>
        <v>0.52933103098770318</v>
      </c>
    </row>
    <row r="201" spans="2:5" x14ac:dyDescent="0.55000000000000004">
      <c r="B201" s="264" t="s">
        <v>685</v>
      </c>
      <c r="C201" s="180">
        <f>+C78</f>
        <v>0.89363636363636345</v>
      </c>
      <c r="D201" s="180">
        <f>+D78</f>
        <v>0.93824897130119489</v>
      </c>
      <c r="E201" s="278">
        <f t="shared" si="23"/>
        <v>1.0499225518121207</v>
      </c>
    </row>
    <row r="202" spans="2:5" x14ac:dyDescent="0.55000000000000004">
      <c r="B202" s="264" t="s">
        <v>686</v>
      </c>
      <c r="C202" s="110">
        <f>+C89</f>
        <v>481818</v>
      </c>
      <c r="D202" s="110">
        <f>+D89</f>
        <v>131922</v>
      </c>
      <c r="E202" s="111">
        <f t="shared" si="23"/>
        <v>0.27380048067942669</v>
      </c>
    </row>
    <row r="203" spans="2:5" x14ac:dyDescent="0.55000000000000004">
      <c r="B203" s="266" t="s">
        <v>212</v>
      </c>
      <c r="C203" s="116">
        <f>+C94</f>
        <v>49870</v>
      </c>
      <c r="D203" s="116">
        <f>+D94</f>
        <v>31207</v>
      </c>
      <c r="E203" s="349">
        <f t="shared" si="23"/>
        <v>0.62576699418488069</v>
      </c>
    </row>
    <row r="204" spans="2:5" ht="21.3" x14ac:dyDescent="0.85">
      <c r="B204" s="175" t="s">
        <v>343</v>
      </c>
      <c r="C204" s="125"/>
      <c r="D204" s="125"/>
      <c r="E204" s="176"/>
    </row>
    <row r="205" spans="2:5" x14ac:dyDescent="0.55000000000000004">
      <c r="B205" s="248" t="s">
        <v>9</v>
      </c>
      <c r="C205" s="219">
        <f t="shared" ref="C205:D208" si="24">+C106</f>
        <v>3948</v>
      </c>
      <c r="D205" s="219">
        <f t="shared" si="24"/>
        <v>0</v>
      </c>
      <c r="E205" s="183">
        <f>+D205/C205</f>
        <v>0</v>
      </c>
    </row>
    <row r="206" spans="2:5" x14ac:dyDescent="0.55000000000000004">
      <c r="B206" s="248" t="s">
        <v>216</v>
      </c>
      <c r="C206" s="219">
        <f t="shared" si="24"/>
        <v>4000</v>
      </c>
      <c r="D206" s="219">
        <f t="shared" si="24"/>
        <v>0</v>
      </c>
      <c r="E206" s="183">
        <f t="shared" ref="E206:E208" si="25">+D206/C206</f>
        <v>0</v>
      </c>
    </row>
    <row r="207" spans="2:5" x14ac:dyDescent="0.55000000000000004">
      <c r="B207" s="248" t="s">
        <v>217</v>
      </c>
      <c r="C207" s="219">
        <f t="shared" si="24"/>
        <v>1492</v>
      </c>
      <c r="D207" s="219">
        <f t="shared" si="24"/>
        <v>0</v>
      </c>
      <c r="E207" s="183">
        <f t="shared" si="25"/>
        <v>0</v>
      </c>
    </row>
    <row r="208" spans="2:5" ht="14.7" thickBot="1" x14ac:dyDescent="0.6">
      <c r="B208" s="191" t="s">
        <v>215</v>
      </c>
      <c r="C208" s="277">
        <f t="shared" si="24"/>
        <v>2120</v>
      </c>
      <c r="D208" s="277">
        <f t="shared" si="24"/>
        <v>0</v>
      </c>
      <c r="E208" s="183">
        <f t="shared" si="25"/>
        <v>0</v>
      </c>
    </row>
    <row r="210" spans="2:5" ht="14.7" thickBot="1" x14ac:dyDescent="0.6"/>
    <row r="211" spans="2:5" ht="26.4" x14ac:dyDescent="0.55000000000000004">
      <c r="B211" s="243" t="s">
        <v>687</v>
      </c>
      <c r="C211" s="296" t="s">
        <v>303</v>
      </c>
      <c r="D211" s="296" t="s">
        <v>414</v>
      </c>
      <c r="E211" s="298" t="s">
        <v>415</v>
      </c>
    </row>
    <row r="212" spans="2:5" x14ac:dyDescent="0.55000000000000004">
      <c r="B212" s="264" t="s">
        <v>325</v>
      </c>
      <c r="C212" s="102">
        <f>+C18</f>
        <v>678</v>
      </c>
      <c r="D212" s="102">
        <f>+D18</f>
        <v>654</v>
      </c>
      <c r="E212" s="187">
        <f t="shared" ref="E212:E220" si="26">+D212/C212</f>
        <v>0.96460176991150437</v>
      </c>
    </row>
    <row r="213" spans="2:5" x14ac:dyDescent="0.55000000000000004">
      <c r="B213" s="264" t="s">
        <v>353</v>
      </c>
      <c r="C213" s="348">
        <f>+C23</f>
        <v>1504</v>
      </c>
      <c r="D213" s="102">
        <f>+D23</f>
        <v>1534</v>
      </c>
      <c r="E213" s="187">
        <f t="shared" si="26"/>
        <v>1.0199468085106382</v>
      </c>
    </row>
    <row r="214" spans="2:5" x14ac:dyDescent="0.55000000000000004">
      <c r="B214" s="264" t="s">
        <v>354</v>
      </c>
      <c r="C214" s="102">
        <f>+C27</f>
        <v>1091</v>
      </c>
      <c r="D214" s="102">
        <f>+D27</f>
        <v>676</v>
      </c>
      <c r="E214" s="187">
        <f t="shared" si="26"/>
        <v>0.61961503208065993</v>
      </c>
    </row>
    <row r="215" spans="2:5" x14ac:dyDescent="0.55000000000000004">
      <c r="B215" s="264" t="s">
        <v>351</v>
      </c>
      <c r="C215" s="102">
        <f>+C32</f>
        <v>3881</v>
      </c>
      <c r="D215" s="102">
        <f>+D32</f>
        <v>3671</v>
      </c>
      <c r="E215" s="187">
        <f t="shared" si="26"/>
        <v>0.94589023447565057</v>
      </c>
    </row>
    <row r="216" spans="2:5" x14ac:dyDescent="0.55000000000000004">
      <c r="B216" s="266" t="s">
        <v>360</v>
      </c>
      <c r="C216" s="116">
        <f>+C44</f>
        <v>94200</v>
      </c>
      <c r="D216" s="116">
        <f>+D44</f>
        <v>60451</v>
      </c>
      <c r="E216" s="226">
        <f t="shared" si="26"/>
        <v>0.64173036093418256</v>
      </c>
    </row>
    <row r="217" spans="2:5" ht="18.3" x14ac:dyDescent="0.7">
      <c r="B217" s="216" t="s">
        <v>361</v>
      </c>
      <c r="C217" s="234">
        <f>SUM(C212:C216)</f>
        <v>101354</v>
      </c>
      <c r="D217" s="234">
        <f>SUM(D212:D216)</f>
        <v>66986</v>
      </c>
      <c r="E217" s="354">
        <f t="shared" si="26"/>
        <v>0.66091126151903234</v>
      </c>
    </row>
    <row r="218" spans="2:5" x14ac:dyDescent="0.55000000000000004">
      <c r="B218" s="264" t="s">
        <v>688</v>
      </c>
      <c r="C218" s="180">
        <f>+C79</f>
        <v>0.61009999999999953</v>
      </c>
      <c r="D218" s="180">
        <f>+D79</f>
        <v>0.89235064043232915</v>
      </c>
      <c r="E218" s="278">
        <f t="shared" si="26"/>
        <v>1.4626301269174395</v>
      </c>
    </row>
    <row r="219" spans="2:5" x14ac:dyDescent="0.55000000000000004">
      <c r="B219" s="264" t="s">
        <v>689</v>
      </c>
      <c r="C219" s="110">
        <f>+C90</f>
        <v>54421</v>
      </c>
      <c r="D219" s="110">
        <f>+D90</f>
        <v>33621</v>
      </c>
      <c r="E219" s="111">
        <f t="shared" si="26"/>
        <v>0.61779460134874409</v>
      </c>
    </row>
    <row r="220" spans="2:5" ht="14.7" thickBot="1" x14ac:dyDescent="0.6">
      <c r="B220" s="119" t="s">
        <v>383</v>
      </c>
      <c r="C220" s="120">
        <f>+C95</f>
        <v>31221</v>
      </c>
      <c r="D220" s="120">
        <f>+D95</f>
        <v>14397</v>
      </c>
      <c r="E220" s="349">
        <f t="shared" si="26"/>
        <v>0.46113193043144035</v>
      </c>
    </row>
  </sheetData>
  <sheetProtection algorithmName="SHA-512" hashValue="OZaL05buDvSLw0rXZjEMmuIL+aI582qEJ/tISK1j9ykhFwh5/JEFcoKvtPL4SpnSZq0Hdyz01XcfkL6sAkRdUw==" saltValue="rHt6RpSMKBrYuUYIrQgNo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11:E12"/>
    <mergeCell ref="G12:Q12"/>
    <mergeCell ref="B57:E57"/>
    <mergeCell ref="G30:Q31"/>
  </mergeCells>
  <conditionalFormatting sqref="E14:E16">
    <cfRule type="containsText" priority="1011" stopIfTrue="1" operator="containsText" text="N/A">
      <formula>NOT(ISERROR(SEARCH("N/A",E14)))</formula>
    </cfRule>
  </conditionalFormatting>
  <conditionalFormatting sqref="E14:E17">
    <cfRule type="containsBlanks" priority="968" stopIfTrue="1">
      <formula>LEN(TRIM(E14))=0</formula>
    </cfRule>
  </conditionalFormatting>
  <conditionalFormatting sqref="E17:E25">
    <cfRule type="containsText" priority="908" stopIfTrue="1" operator="containsText" text="N/A">
      <formula>NOT(ISERROR(SEARCH("N/A",E17)))</formula>
    </cfRule>
  </conditionalFormatting>
  <conditionalFormatting sqref="E18:E32">
    <cfRule type="containsBlanks" priority="330" stopIfTrue="1">
      <formula>LEN(TRIM(E18))=0</formula>
    </cfRule>
  </conditionalFormatting>
  <conditionalFormatting sqref="E26">
    <cfRule type="containsText" priority="358" stopIfTrue="1" operator="containsText" text="N/A">
      <formula>NOT(ISERROR(SEARCH("N/A",E26)))</formula>
    </cfRule>
  </conditionalFormatting>
  <conditionalFormatting sqref="E27">
    <cfRule type="containsText" priority="341" stopIfTrue="1" operator="containsText" text="N/A">
      <formula>NOT(ISERROR(SEARCH("N/A",E27)))</formula>
    </cfRule>
  </conditionalFormatting>
  <conditionalFormatting sqref="E28:E31">
    <cfRule type="containsText" priority="352" stopIfTrue="1" operator="containsText" text="N/A">
      <formula>NOT(ISERROR(SEARCH("N/A",E28)))</formula>
    </cfRule>
  </conditionalFormatting>
  <conditionalFormatting sqref="E32:E33">
    <cfRule type="containsText" priority="335" stopIfTrue="1" operator="containsText" text="N/A">
      <formula>NOT(ISERROR(SEARCH("N/A",E32)))</formula>
    </cfRule>
  </conditionalFormatting>
  <conditionalFormatting sqref="E33 E43">
    <cfRule type="containsBlanks" priority="1016" stopIfTrue="1">
      <formula>LEN(TRIM(E33))=0</formula>
    </cfRule>
  </conditionalFormatting>
  <conditionalFormatting sqref="E34:E42">
    <cfRule type="containsBlanks" priority="312" stopIfTrue="1">
      <formula>LEN(TRIM(E34))=0</formula>
    </cfRule>
  </conditionalFormatting>
  <conditionalFormatting sqref="E34:E44">
    <cfRule type="containsText" priority="313" stopIfTrue="1" operator="containsText" text="N/A">
      <formula>NOT(ISERROR(SEARCH("N/A",E34)))</formula>
    </cfRule>
  </conditionalFormatting>
  <conditionalFormatting sqref="E44:E46">
    <cfRule type="containsBlanks" priority="306" stopIfTrue="1">
      <formula>LEN(TRIM(E44))=0</formula>
    </cfRule>
  </conditionalFormatting>
  <conditionalFormatting sqref="E45:E46">
    <cfRule type="containsText" priority="307" stopIfTrue="1" operator="containsText" text="N/A">
      <formula>NOT(ISERROR(SEARCH("N/A",E45)))</formula>
    </cfRule>
  </conditionalFormatting>
  <conditionalFormatting sqref="E51:E52">
    <cfRule type="containsBlanks" priority="938">
      <formula>LEN(TRIM(E51))=0</formula>
    </cfRule>
    <cfRule type="containsText" priority="937" operator="containsText" text="N/A">
      <formula>NOT(ISERROR(SEARCH("N/A",E51)))</formula>
    </cfRule>
  </conditionalFormatting>
  <conditionalFormatting sqref="E53">
    <cfRule type="containsText" priority="301" stopIfTrue="1" operator="containsText" text="N/A">
      <formula>NOT(ISERROR(SEARCH("N/A",E53)))</formula>
    </cfRule>
    <cfRule type="containsBlanks" priority="300" stopIfTrue="1">
      <formula>LEN(TRIM(E53))=0</formula>
    </cfRule>
  </conditionalFormatting>
  <conditionalFormatting sqref="E83:E85">
    <cfRule type="containsBlanks" priority="652" stopIfTrue="1">
      <formula>LEN(TRIM(E83))=0</formula>
    </cfRule>
    <cfRule type="containsText" priority="653" stopIfTrue="1" operator="containsText" text="N/A">
      <formula>NOT(ISERROR(SEARCH("N/A",E83)))</formula>
    </cfRule>
  </conditionalFormatting>
  <conditionalFormatting sqref="E86">
    <cfRule type="containsText" priority="766" stopIfTrue="1" operator="containsText" text="N/A">
      <formula>NOT(ISERROR(SEARCH("N/A",E86)))</formula>
    </cfRule>
    <cfRule type="containsBlanks" priority="765" stopIfTrue="1">
      <formula>LEN(TRIM(E86))=0</formula>
    </cfRule>
  </conditionalFormatting>
  <conditionalFormatting sqref="E87">
    <cfRule type="containsBlanks" priority="299">
      <formula>LEN(TRIM(E87))=0</formula>
    </cfRule>
  </conditionalFormatting>
  <conditionalFormatting sqref="E87:E88">
    <cfRule type="containsText" priority="99" stopIfTrue="1" operator="containsText" text="N/A">
      <formula>NOT(ISERROR(SEARCH("N/A",E87)))</formula>
    </cfRule>
  </conditionalFormatting>
  <conditionalFormatting sqref="E88">
    <cfRule type="containsBlanks" priority="290" stopIfTrue="1">
      <formula>LEN(TRIM(E88))=0</formula>
    </cfRule>
  </conditionalFormatting>
  <conditionalFormatting sqref="E94">
    <cfRule type="containsText" priority="2577" stopIfTrue="1" operator="containsText" text="N/A">
      <formula>NOT(ISERROR(SEARCH("N/A",E94)))</formula>
    </cfRule>
  </conditionalFormatting>
  <conditionalFormatting sqref="E94:E95">
    <cfRule type="containsBlanks" priority="822" stopIfTrue="1">
      <formula>LEN(TRIM(E94))=0</formula>
    </cfRule>
  </conditionalFormatting>
  <conditionalFormatting sqref="E95:E100">
    <cfRule type="containsText" priority="413" stopIfTrue="1" operator="containsText" text="N/A">
      <formula>NOT(ISERROR(SEARCH("N/A",E95)))</formula>
    </cfRule>
  </conditionalFormatting>
  <conditionalFormatting sqref="E96:E100">
    <cfRule type="containsBlanks" priority="412" stopIfTrue="1">
      <formula>LEN(TRIM(E96))=0</formula>
    </cfRule>
  </conditionalFormatting>
  <conditionalFormatting sqref="E137:E144">
    <cfRule type="containsBlanks" priority="406" stopIfTrue="1">
      <formula>LEN(TRIM(E137))=0</formula>
    </cfRule>
    <cfRule type="containsText" priority="407" stopIfTrue="1" operator="containsText" text="N/A">
      <formula>NOT(ISERROR(SEARCH("N/A",E137)))</formula>
    </cfRule>
  </conditionalFormatting>
  <conditionalFormatting sqref="E148:E152">
    <cfRule type="containsBlanks" priority="442" stopIfTrue="1">
      <formula>LEN(TRIM(E148))=0</formula>
    </cfRule>
    <cfRule type="containsText" priority="443" stopIfTrue="1" operator="containsText" text="N/A">
      <formula>NOT(ISERROR(SEARCH("N/A",E148)))</formula>
    </cfRule>
  </conditionalFormatting>
  <conditionalFormatting sqref="E156:E157">
    <cfRule type="containsBlanks" priority="364" stopIfTrue="1">
      <formula>LEN(TRIM(E156))=0</formula>
    </cfRule>
    <cfRule type="containsText" priority="365" stopIfTrue="1" operator="containsText" text="N/A">
      <formula>NOT(ISERROR(SEARCH("N/A",E156)))</formula>
    </cfRule>
  </conditionalFormatting>
  <conditionalFormatting sqref="E169:E171">
    <cfRule type="containsBlanks" priority="394" stopIfTrue="1">
      <formula>LEN(TRIM(E169))=0</formula>
    </cfRule>
    <cfRule type="containsText" priority="395" stopIfTrue="1" operator="containsText" text="N/A">
      <formula>NOT(ISERROR(SEARCH("N/A",E169)))</formula>
    </cfRule>
  </conditionalFormatting>
  <conditionalFormatting sqref="E173:E174">
    <cfRule type="containsBlanks" priority="668" stopIfTrue="1">
      <formula>LEN(TRIM(E173))=0</formula>
    </cfRule>
    <cfRule type="containsText" priority="669" stopIfTrue="1" operator="containsText" text="N/A">
      <formula>NOT(ISERROR(SEARCH("N/A",E173)))</formula>
    </cfRule>
  </conditionalFormatting>
  <conditionalFormatting sqref="E178">
    <cfRule type="containsText" priority="663" stopIfTrue="1" operator="containsText" text="N/A">
      <formula>NOT(ISERROR(SEARCH("N/A",E178)))</formula>
    </cfRule>
    <cfRule type="containsBlanks" priority="662" stopIfTrue="1">
      <formula>LEN(TRIM(E178))=0</formula>
    </cfRule>
  </conditionalFormatting>
  <conditionalFormatting sqref="E195">
    <cfRule type="containsBlanks" priority="44" stopIfTrue="1">
      <formula>LEN(TRIM(E195))=0</formula>
    </cfRule>
  </conditionalFormatting>
  <conditionalFormatting sqref="E195:E198">
    <cfRule type="containsText" priority="30" stopIfTrue="1" operator="containsText" text="N/A">
      <formula>NOT(ISERROR(SEARCH("N/A",E195)))</formula>
    </cfRule>
  </conditionalFormatting>
  <conditionalFormatting sqref="E196:E199">
    <cfRule type="containsBlanks" priority="24" stopIfTrue="1">
      <formula>LEN(TRIM(E196))=0</formula>
    </cfRule>
  </conditionalFormatting>
  <conditionalFormatting sqref="E199">
    <cfRule type="containsText" priority="19" stopIfTrue="1" operator="containsText" text="N/A">
      <formula>NOT(ISERROR(SEARCH("N/A",E199)))</formula>
    </cfRule>
  </conditionalFormatting>
  <conditionalFormatting sqref="E200">
    <cfRule type="containsText" priority="13" operator="containsText" text="N/A">
      <formula>NOT(ISERROR(SEARCH("N/A",E200)))</formula>
    </cfRule>
    <cfRule type="containsBlanks" priority="14">
      <formula>LEN(TRIM(E200))=0</formula>
    </cfRule>
  </conditionalFormatting>
  <conditionalFormatting sqref="E203">
    <cfRule type="containsBlanks" priority="91" stopIfTrue="1">
      <formula>LEN(TRIM(E203))=0</formula>
    </cfRule>
    <cfRule type="containsText" priority="92" stopIfTrue="1" operator="containsText" text="N/A">
      <formula>NOT(ISERROR(SEARCH("N/A",E203)))</formula>
    </cfRule>
  </conditionalFormatting>
  <conditionalFormatting sqref="E212:E215">
    <cfRule type="containsBlanks" priority="1" stopIfTrue="1">
      <formula>LEN(TRIM(E212))=0</formula>
    </cfRule>
    <cfRule type="containsText" priority="6" stopIfTrue="1" operator="containsText" text="N/A">
      <formula>NOT(ISERROR(SEARCH("N/A",E212)))</formula>
    </cfRule>
  </conditionalFormatting>
  <conditionalFormatting sqref="E216">
    <cfRule type="notContainsBlanks" priority="67">
      <formula>LEN(TRIM(E216))&gt;0</formula>
    </cfRule>
  </conditionalFormatting>
  <conditionalFormatting sqref="E216:E217">
    <cfRule type="containsText" priority="49" operator="containsText" text="N/A">
      <formula>NOT(ISERROR(SEARCH("N/A",E216)))</formula>
    </cfRule>
  </conditionalFormatting>
  <conditionalFormatting sqref="E217">
    <cfRule type="containsBlanks" priority="50">
      <formula>LEN(TRIM(E217))=0</formula>
    </cfRule>
  </conditionalFormatting>
  <conditionalFormatting sqref="E220">
    <cfRule type="containsText" priority="61" stopIfTrue="1" operator="containsText" text="N/A">
      <formula>NOT(ISERROR(SEARCH("N/A",E220)))</formula>
    </cfRule>
    <cfRule type="containsBlanks" priority="62" stopIfTrue="1">
      <formula>LEN(TRIM(E220))=0</formula>
    </cfRule>
  </conditionalFormatting>
  <conditionalFormatting sqref="G38:G39">
    <cfRule type="containsBlanks" priority="430" stopIfTrue="1">
      <formula>LEN(TRIM(G38))=0</formula>
    </cfRule>
    <cfRule type="containsText" priority="431" stopIfTrue="1" operator="containsText" text="N/A">
      <formula>NOT(ISERROR(SEARCH("N/A",G38)))</formula>
    </cfRule>
  </conditionalFormatting>
  <conditionalFormatting sqref="J14">
    <cfRule type="containsBlanks" priority="261" stopIfTrue="1">
      <formula>LEN(TRIM(J14))=0</formula>
    </cfRule>
    <cfRule type="containsBlanks" priority="263" stopIfTrue="1">
      <formula>LEN(TRIM(J14))=0</formula>
    </cfRule>
    <cfRule type="containsText" priority="264" stopIfTrue="1" operator="containsText" text="N/A">
      <formula>NOT(ISERROR(SEARCH("N/A",J14)))</formula>
    </cfRule>
    <cfRule type="containsText" priority="262" stopIfTrue="1" operator="containsText" text="N/A">
      <formula>NOT(ISERROR(SEARCH("N/A",J14)))</formula>
    </cfRule>
  </conditionalFormatting>
  <conditionalFormatting sqref="J14:J15">
    <cfRule type="containsText" priority="254" stopIfTrue="1" operator="containsText" text="N/A">
      <formula>NOT(ISERROR(SEARCH("N/A",J14)))</formula>
    </cfRule>
    <cfRule type="containsBlanks" priority="253" stopIfTrue="1">
      <formula>LEN(TRIM(J14))=0</formula>
    </cfRule>
  </conditionalFormatting>
  <conditionalFormatting sqref="J15:J16">
    <cfRule type="containsText" priority="246" stopIfTrue="1" operator="containsText" text="N/A">
      <formula>NOT(ISERROR(SEARCH("N/A",J15)))</formula>
    </cfRule>
  </conditionalFormatting>
  <conditionalFormatting sqref="J15:J17">
    <cfRule type="containsBlanks" priority="244" stopIfTrue="1">
      <formula>LEN(TRIM(J15))=0</formula>
    </cfRule>
  </conditionalFormatting>
  <conditionalFormatting sqref="J17:J18">
    <cfRule type="containsText" priority="234" stopIfTrue="1" operator="containsText" text="N/A">
      <formula>NOT(ISERROR(SEARCH("N/A",J17)))</formula>
    </cfRule>
  </conditionalFormatting>
  <conditionalFormatting sqref="J18">
    <cfRule type="containsBlanks" priority="233" stopIfTrue="1">
      <formula>LEN(TRIM(J18))=0</formula>
    </cfRule>
    <cfRule type="containsText" priority="232" stopIfTrue="1" operator="containsText" text="N/A">
      <formula>NOT(ISERROR(SEARCH("N/A",J18)))</formula>
    </cfRule>
    <cfRule type="containsBlanks" priority="231" stopIfTrue="1">
      <formula>LEN(TRIM(J18))=0</formula>
    </cfRule>
    <cfRule type="containsBlanks" priority="229" stopIfTrue="1">
      <formula>LEN(TRIM(J18))=0</formula>
    </cfRule>
    <cfRule type="containsText" priority="230" stopIfTrue="1" operator="containsText" text="N/A">
      <formula>NOT(ISERROR(SEARCH("N/A",J18)))</formula>
    </cfRule>
  </conditionalFormatting>
  <conditionalFormatting sqref="J18:J23">
    <cfRule type="containsText" priority="198" stopIfTrue="1" operator="containsText" text="N/A">
      <formula>NOT(ISERROR(SEARCH("N/A",J18)))</formula>
    </cfRule>
    <cfRule type="containsBlanks" priority="197" stopIfTrue="1">
      <formula>LEN(TRIM(J18))=0</formula>
    </cfRule>
  </conditionalFormatting>
  <conditionalFormatting sqref="J27:J28">
    <cfRule type="containsText" priority="186" stopIfTrue="1" operator="containsText" text="N/A">
      <formula>NOT(ISERROR(SEARCH("N/A",J27)))</formula>
    </cfRule>
    <cfRule type="containsBlanks" priority="185" stopIfTrue="1">
      <formula>LEN(TRIM(J27))=0</formula>
    </cfRule>
  </conditionalFormatting>
  <conditionalFormatting sqref="M14:M15">
    <cfRule type="containsBlanks" priority="173" stopIfTrue="1">
      <formula>LEN(TRIM(M14))=0</formula>
    </cfRule>
    <cfRule type="containsText" priority="178" stopIfTrue="1" operator="containsText" text="N/A">
      <formula>NOT(ISERROR(SEARCH("N/A",M14)))</formula>
    </cfRule>
  </conditionalFormatting>
  <conditionalFormatting sqref="M18:M19">
    <cfRule type="containsText" priority="172" stopIfTrue="1" operator="containsText" text="N/A">
      <formula>NOT(ISERROR(SEARCH("N/A",M18)))</formula>
    </cfRule>
  </conditionalFormatting>
  <conditionalFormatting sqref="M18:M23">
    <cfRule type="containsBlanks" priority="160" stopIfTrue="1">
      <formula>LEN(TRIM(M18))=0</formula>
    </cfRule>
  </conditionalFormatting>
  <conditionalFormatting sqref="M20:M23">
    <cfRule type="containsText" priority="155" stopIfTrue="1" operator="containsText" text="N/A">
      <formula>NOT(ISERROR(SEARCH("N/A",M20)))</formula>
    </cfRule>
  </conditionalFormatting>
  <conditionalFormatting sqref="M27">
    <cfRule type="containsBlanks" priority="154" stopIfTrue="1">
      <formula>LEN(TRIM(M27))=0</formula>
    </cfRule>
    <cfRule type="containsText" priority="149" stopIfTrue="1" operator="containsText" text="N/A">
      <formula>NOT(ISERROR(SEARCH("N/A",M27)))</formula>
    </cfRule>
  </conditionalFormatting>
  <conditionalFormatting sqref="M28">
    <cfRule type="containsBlanks" priority="144">
      <formula>LEN(TRIM(M28))=0</formula>
    </cfRule>
    <cfRule type="containsText" priority="143" operator="containsText" text="N/A">
      <formula>NOT(ISERROR(SEARCH("N/A",M28)))</formula>
    </cfRule>
  </conditionalFormatting>
  <conditionalFormatting sqref="P14:P15">
    <cfRule type="containsBlanks" priority="131" stopIfTrue="1">
      <formula>LEN(TRIM(P14))=0</formula>
    </cfRule>
    <cfRule type="containsText" priority="136" stopIfTrue="1" operator="containsText" text="N/A">
      <formula>NOT(ISERROR(SEARCH("N/A",P14)))</formula>
    </cfRule>
  </conditionalFormatting>
  <conditionalFormatting sqref="P18:P19">
    <cfRule type="containsText" priority="130" stopIfTrue="1" operator="containsText" text="N/A">
      <formula>NOT(ISERROR(SEARCH("N/A",P18)))</formula>
    </cfRule>
  </conditionalFormatting>
  <conditionalFormatting sqref="P18:P23">
    <cfRule type="containsBlanks" priority="113" stopIfTrue="1">
      <formula>LEN(TRIM(P18))=0</formula>
    </cfRule>
  </conditionalFormatting>
  <conditionalFormatting sqref="P20:P23">
    <cfRule type="containsText" priority="114" stopIfTrue="1" operator="containsText" text="N/A">
      <formula>NOT(ISERROR(SEARCH("N/A",P20)))</formula>
    </cfRule>
  </conditionalFormatting>
  <conditionalFormatting sqref="P27">
    <cfRule type="notContainsBlanks" priority="454">
      <formula>LEN(TRIM(P27))&gt;0</formula>
    </cfRule>
  </conditionalFormatting>
  <conditionalFormatting sqref="P27:P28">
    <cfRule type="containsText" priority="101" operator="containsText" text="N/A">
      <formula>NOT(ISERROR(SEARCH("N/A",P27)))</formula>
    </cfRule>
  </conditionalFormatting>
  <conditionalFormatting sqref="P28">
    <cfRule type="containsBlanks" priority="102">
      <formula>LEN(TRIM(P28))=0</formula>
    </cfRule>
  </conditionalFormatting>
  <pageMargins left="0.7" right="0.7" top="0.75" bottom="0.75" header="0.3" footer="0.3"/>
  <pageSetup paperSize="9" orientation="portrait" r:id="rId1"/>
  <ignoredErrors>
    <ignoredError sqref="J19 J21:J22 J28 M19 M20:M28 P20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14" stopIfTrue="1" operator="between" id="{7DA16304-5933-4552-B0DB-DE1F026C5DF2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013" stopIfTrue="1" operator="between" id="{B5FFF042-A4FE-4082-BBCA-1501E86C251E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012" stopIfTrue="1" operator="greaterThanOrEqual" id="{47B96191-A186-4248-B461-01883A0ED80B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1015" stopIfTrue="1" operator="between" id="{3EF4B843-7EE1-4875-A6C1-17FE1DE50DD3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E14:E16 E19:E21 E24:E25 E28:E30</xm:sqref>
        </x14:conditionalFormatting>
        <x14:conditionalFormatting xmlns:xm="http://schemas.microsoft.com/office/excel/2006/main">
          <x14:cfRule type="cellIs" priority="969" stopIfTrue="1" operator="greaterThanOrEqual" id="{5E5385D2-04C4-4C22-822B-FDBE16826598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973" stopIfTrue="1" operator="between" id="{396302FF-6406-451A-9232-208ADA7104B4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972" stopIfTrue="1" operator="between" id="{DE3B20F9-017D-42AD-A286-920436009248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970" stopIfTrue="1" operator="between" id="{5A7DFA6D-C94A-43A7-95AC-157FC0EFBA53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917" stopIfTrue="1" operator="between" id="{F97B6B26-7F74-4530-B5AA-2A7BB746AD99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918" stopIfTrue="1" operator="between" id="{FFA847A6-CA24-4172-A483-EE5A3D35B7CD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916" stopIfTrue="1" operator="between" id="{5C765C97-3E18-4BCC-A2CF-674AA1A14633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915" stopIfTrue="1" operator="greaterThanOrEqual" id="{52EB2B21-9278-443C-BA98-979907095D18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363" stopIfTrue="1" operator="between" id="{FAB6DD74-2CC6-4BE5-8227-C3DE214A9706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362" stopIfTrue="1" operator="between" id="{6C7133D9-2EE2-471A-AEBA-99039965C3D9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361" stopIfTrue="1" operator="between" id="{2C38EC7D-EFBD-4FFA-85BB-BE857A93F4BE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360" stopIfTrue="1" operator="greaterThanOrEqual" id="{23534FD7-7A7C-4252-B419-284D5F2E531D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345" stopIfTrue="1" operator="between" id="{1525AE9F-37BC-4A6A-8DF7-FDFED652C967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344" stopIfTrue="1" operator="between" id="{FDF3E5CA-2F6F-41C3-B44E-74F8C45DD47D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343" stopIfTrue="1" operator="greaterThanOrEqual" id="{ECB097E7-8F00-4EE0-A54C-48F7335C6874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346" stopIfTrue="1" operator="between" id="{201E05DB-0644-4851-BE17-D3E72E8D9E54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355" stopIfTrue="1" operator="between" id="{5BD88142-8213-40B1-BAC7-9C8A3736B005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357" stopIfTrue="1" operator="between" id="{1CE0BDA3-2564-43BD-AD74-CF2577A5AC70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354" stopIfTrue="1" operator="greaterThanOrEqual" id="{1F39435E-E317-430B-9B21-270DAE7ECA07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356" stopIfTrue="1" operator="between" id="{2941DB33-A378-47B8-974A-F4C9F8D792B4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ellIs" priority="339" stopIfTrue="1" operator="between" id="{914F3D0C-94EE-45FF-9214-0459AE8D1726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337" stopIfTrue="1" operator="greaterThanOrEqual" id="{10D85FF4-F68C-409D-9A70-FA550EAF8E1A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338" stopIfTrue="1" operator="between" id="{5B4C9A43-C75D-4008-A03B-1CF2E8F54768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340" stopIfTrue="1" operator="between" id="{49F18170-F994-461E-8A00-772AEDEB5AD0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348" stopIfTrue="1" operator="greaterThanOrEqual" id="{A9799E07-6143-4A5E-A060-04C2B6EE846A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351" stopIfTrue="1" operator="between" id="{EEA0BB76-C7E7-45A0-B056-4586CB59C233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350" stopIfTrue="1" operator="between" id="{EF1DD233-F798-4564-B95A-3B6052FA0924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349" stopIfTrue="1" operator="between" id="{54820637-A8AC-41DC-93FC-BB68175F5537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ellIs" priority="334" stopIfTrue="1" operator="between" id="{318496D8-FA61-4BEE-B346-EC39020CDA28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333" stopIfTrue="1" operator="between" id="{2E2D8124-FB33-45E8-B4C3-22933C487A59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332" stopIfTrue="1" operator="between" id="{02FD217F-EE0A-48E9-B618-35FA080A120C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331" stopIfTrue="1" operator="greaterThanOrEqual" id="{9250CF71-90B6-4059-AD00-B5B961216BC2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006" stopIfTrue="1" operator="greaterThanOrEqual" id="{DD46876E-DBF8-453D-B86D-61BD2F481A52}">
            <xm:f>'1. Semáforos Junio'!$M$11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1007" stopIfTrue="1" operator="between" id="{0FAC69F5-1D42-45D8-913E-08D9F1B14B18}">
            <xm:f>'1. Semáforos Junio'!$K$11</xm:f>
            <xm:f>'1. Semáforos Junio'!$L$11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009" stopIfTrue="1" operator="between" id="{07002A57-9421-43C5-9112-E134432CEFCE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08" stopIfTrue="1" operator="between" id="{F6C7820F-D8ED-4C5B-99FD-5426778867AC}">
            <xm:f>'1. Semáforos Junio'!$I$11</xm:f>
            <xm:f>'1. Semáforos Junio'!$J$11</xm:f>
            <x14:dxf>
              <fill>
                <patternFill>
                  <bgColor rgb="FFFFFF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14" stopIfTrue="1" operator="greaterThanOrEqual" id="{353D8454-4FA2-41B9-B34B-9D106BF8EC72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315" stopIfTrue="1" operator="between" id="{C25B3CF9-AFB5-4B18-8677-B1EEAD48E655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317" stopIfTrue="1" operator="between" id="{2BBBA9EF-0C21-49AC-8B70-541B996C1CC4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316" stopIfTrue="1" operator="between" id="{460C773E-DB15-42CD-A7A6-378357EC8D7C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m:sqref>E34:E37</xm:sqref>
        </x14:conditionalFormatting>
        <x14:conditionalFormatting xmlns:xm="http://schemas.microsoft.com/office/excel/2006/main">
          <x14:cfRule type="cellIs" priority="429" stopIfTrue="1" operator="between" id="{BD5505F7-D8F1-4F86-A381-510A02FAAEE6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28" stopIfTrue="1" operator="between" id="{C2D40B91-9347-4A59-89A3-01A5C9DF727E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27" stopIfTrue="1" operator="between" id="{C86F1DE0-A05D-4DFC-BBC7-FBCCDAAA2FC6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26" stopIfTrue="1" operator="greaterThanOrEqual" id="{FCE0C605-81E7-470D-962B-FA971A288999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E38:E42</xm:sqref>
        </x14:conditionalFormatting>
        <x14:conditionalFormatting xmlns:xm="http://schemas.microsoft.com/office/excel/2006/main">
          <x14:cfRule type="cellIs" priority="989" stopIfTrue="1" operator="greaterThanOrEqual" id="{0A650222-4324-4B2E-99BE-99729DD5FB63}">
            <xm:f>'1. Semáforos Junio'!$M$53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90" stopIfTrue="1" operator="between" id="{BC7AAE8F-3A0B-447E-916E-32CB58DB56C2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91" stopIfTrue="1" operator="between" id="{933DD9F8-7CA7-4682-BBEF-D7DF43C8C3F5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988" stopIfTrue="1" operator="between" id="{4DF3B21E-AFEE-4089-BAE2-4A1CF7DE05ED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ellIs" priority="423" stopIfTrue="1" operator="between" id="{7E10E856-BEC5-4E62-9BFD-2699434189D0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422" stopIfTrue="1" operator="between" id="{4AC24766-8864-4C44-9E3D-4439F27C393F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420" stopIfTrue="1" operator="greaterThan" id="{9B5DA827-DAE6-4F42-A977-2D9EC987CE4D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421" stopIfTrue="1" operator="between" id="{2AFFBC3D-5348-4D3E-8483-3FEDA6EA8FF7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11" stopIfTrue="1" operator="between" id="{153D538D-9369-451E-8AE5-282836CB3D82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310" stopIfTrue="1" operator="between" id="{7FDB7181-92B8-46AD-8BF8-E0EA2551C781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309" stopIfTrue="1" operator="between" id="{4EC3A14A-1A30-4EA5-A2D6-59E7EDBC2759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08" stopIfTrue="1" operator="greaterThanOrEqual" id="{8ED23622-E362-4766-9754-1445D083FC8A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931" stopIfTrue="1" operator="between" id="{BB9C5BF9-B77B-4FC1-B29F-C3A5675DE050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30" stopIfTrue="1" operator="between" id="{086454EA-EF18-49AA-A91E-86408D6B4C87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29" stopIfTrue="1" operator="between" id="{36C34C3B-0880-47C9-87F9-B3896937D84D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27" stopIfTrue="1" operator="greaterThanOrEqual" id="{6AC26FCE-536E-4046-86A1-D192AB2287A1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42" stopIfTrue="1" operator="between" id="{F5667530-E15A-417D-B3A5-2116B501C517}">
            <xm:f>'1. Semáforos Junio'!$G$59</xm:f>
            <xm:f>'1. Semáforos Junio'!$H$59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940" stopIfTrue="1" operator="between" id="{B38DF032-FE60-471B-9EA8-2B376E396ED0}">
            <xm:f>'1. Semáforos Junio'!$K$59</xm:f>
            <xm:f>'1. Semáforos Junio'!$L$59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939" stopIfTrue="1" operator="greaterThanOrEqual" id="{C0AA1554-40EA-4386-BA4B-B0B5F7078630}">
            <xm:f>'1. Semáforos Junio'!$M$59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941" stopIfTrue="1" operator="between" id="{AEA4A82E-BF32-41C6-A6DE-F2A8794B0B7E}">
            <xm:f>'1. Semáforos Junio'!$I$59</xm:f>
            <xm:f>'1. Semáforos Junio'!$J$59</xm:f>
            <x14:dxf>
              <fill>
                <patternFill>
                  <bgColor rgb="FFFFFF00"/>
                </patternFill>
              </fill>
            </x14:dxf>
          </x14:cfRule>
          <xm:sqref>E51:E52</xm:sqref>
        </x14:conditionalFormatting>
        <x14:conditionalFormatting xmlns:xm="http://schemas.microsoft.com/office/excel/2006/main">
          <x14:cfRule type="cellIs" priority="304" stopIfTrue="1" operator="between" id="{C1BEEAB5-62BA-467B-A642-04350AC501A6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305" stopIfTrue="1" operator="between" id="{93AEF915-848B-49C7-977C-65AC09209122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303" stopIfTrue="1" operator="between" id="{5D85D1F0-F904-4F4C-A39F-7C222BCE9504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302" stopIfTrue="1" operator="greaterThanOrEqual" id="{31E90CF3-53A6-4EA3-AADF-60EA312E8FD0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70" stopIfTrue="1" operator="between" id="{D361EAB4-822D-42F9-8E06-39F47E436820}">
            <xm:f>'1. Semáforos Junio'!$G$40</xm:f>
            <xm:f>'1. Semáforos Junio'!$H$40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869" stopIfTrue="1" operator="between" id="{482F49C1-A171-4F7B-B0A1-DEFDB4F90567}">
            <xm:f>'1. Semáforos Junio'!$I$40</xm:f>
            <xm:f>'1. Semáforos Junio'!$J$40</xm:f>
            <x14:dxf>
              <fill>
                <patternFill>
                  <bgColor rgb="FFFFFF00"/>
                </patternFill>
              </fill>
            </x14:dxf>
          </x14:cfRule>
          <x14:cfRule type="cellIs" priority="867" stopIfTrue="1" operator="between" id="{E36FFD04-2376-4996-A736-E66B44F4C633}">
            <xm:f>'1. Semáforos Junio'!$K$40</xm:f>
            <xm:f>'1. Semáforos Junio'!$L$40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866" stopIfTrue="1" operator="greaterThanOrEqual" id="{82488A6F-16CC-43DF-BA05-1F0EDBC80848}">
            <xm:f>'1. Semáforos Junio'!$M$40</xm:f>
            <x14:dxf>
              <fill>
                <patternFill>
                  <bgColor rgb="FFFFC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860" stopIfTrue="1" operator="greaterThanOrEqual" id="{141DD8D4-4A42-4C5F-8008-123DE6BCC726}">
            <xm:f>'1. Semáforos Junio'!$M$41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861" stopIfTrue="1" operator="between" id="{056FCDCF-7424-47CB-9FA8-9B6EA5095B90}">
            <xm:f>'1. Semáforos Junio'!$K$41</xm:f>
            <xm:f>'1. Semáforos Junio'!$L$41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862" stopIfTrue="1" operator="between" id="{45735282-D43C-4D19-B5B4-30A09F1B7608}">
            <xm:f>'1. Semáforos Junio'!$I$41</xm:f>
            <xm:f>'1. Semáforos Junio'!$J$41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863" stopIfTrue="1" operator="between" id="{68E7F222-B08C-4ABA-949E-D37F4293CBC0}">
            <xm:f>'1. Semáforos Junio'!$G$41</xm:f>
            <xm:f>'1. Semáforos Junio'!$H$41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657" stopIfTrue="1" operator="between" id="{E9E967E5-1C11-4FC2-B4D9-EC14B0AABB3A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ellIs" priority="654" stopIfTrue="1" operator="greaterThan" id="{9DEF3D63-FA5F-40B4-A2C3-8D4AF6660A4A}">
            <xm:f>'1. Semáforos Junio'!$M$43</xm:f>
            <x14:dxf>
              <fill>
                <patternFill>
                  <bgColor rgb="FFFFC000"/>
                </patternFill>
              </fill>
            </x14:dxf>
          </x14:cfRule>
          <x14:cfRule type="cellIs" priority="656" stopIfTrue="1" operator="between" id="{55245FF6-9285-4095-B4DC-905C4E29EF1F}">
            <xm:f>'1. Semáforos Junio'!$I$43</xm:f>
            <xm:f>'1. Semáforos Junio'!$J$43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655" stopIfTrue="1" operator="between" id="{0D336FA7-8200-4427-81B0-D44D2B953703}">
            <xm:f>'1. Semáforos Junio'!$K$43</xm:f>
            <xm:f>'1. Semáforos Junio'!$L$43</xm:f>
            <x14:dxf>
              <fill>
                <patternFill>
                  <bgColor rgb="FF92D05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661" stopIfTrue="1" operator="between" id="{51A026FB-A633-4698-A542-88D8EAD16CF8}">
            <xm:f>'1. Semáforos Junio'!$G$43</xm:f>
            <xm:f>'1. Semáforos Junio'!$H$43</xm:f>
            <x14:dxf>
              <fill>
                <patternFill>
                  <bgColor rgb="FFFF0000"/>
                </patternFill>
              </fill>
            </x14:dxf>
          </x14:cfRule>
          <xm:sqref>E86</xm:sqref>
        </x14:conditionalFormatting>
        <x14:conditionalFormatting xmlns:xm="http://schemas.microsoft.com/office/excel/2006/main">
          <x14:cfRule type="cellIs" priority="295" operator="greaterThan" id="{F6FA0485-283A-4A9F-9252-29AF2AA9571B}">
            <xm:f>'1. Semáforos Junio'!$M$44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296" operator="between" id="{7D984F1F-9EE0-40C1-A209-734115B78B9C}">
            <xm:f>'1. Semáforos Junio'!$I$44</xm:f>
            <xm:f>'1. Semáforos Junio'!$J$44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297" operator="between" id="{B236F69E-EAFF-42B3-9E0B-7455A916F033}">
            <xm:f>'1. Semáforos Junio'!$K$44</xm:f>
            <xm:f>'1. Semáforos Junio'!$L$44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298" operator="between" id="{B38889C1-2DD6-4AAF-9706-B6FEFEA1A3A1}">
            <xm:f>'1. Semáforos Junio'!$G$44</xm:f>
            <xm:f>'1. Semáforos Junio'!$H$44</xm:f>
            <x14:dxf>
              <fill>
                <patternFill>
                  <bgColor rgb="FFEE00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293" stopIfTrue="1" operator="between" id="{8945ACB9-655E-4671-9B99-38D9023450D0}">
            <xm:f>'1. Semáforos Junio'!$I$45</xm:f>
            <xm:f>'1. Semáforos Junio'!$J$45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" id="{51DE2FFE-1CB9-447B-90B8-08D4E20F4C6D}">
            <xm:f>'1. Semáforos Junio'!$M$45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7785C4E4-F9F9-4A30-8FAB-1764D820EC2E}">
            <xm:f>'1. Semáforos Junio'!$K$45</xm:f>
            <xm:f>'1. Semáforos Junio'!$L$45</xm:f>
            <x14:dxf>
              <fill>
                <patternFill>
                  <bgColor rgb="FF92D050"/>
                </patternFill>
              </fill>
            </x14:dxf>
          </x14:cfRule>
          <x14:cfRule type="cellIs" priority="294" stopIfTrue="1" operator="between" id="{3791E457-2A56-40BB-9DE2-4B3335E61295}">
            <xm:f>'1. Semáforos Junio'!$G$45</xm:f>
            <xm:f>'1. Semáforos Junio'!$H$45</xm:f>
            <x14:dxf>
              <fill>
                <patternFill>
                  <bgColor rgb="FFEE0000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ellIs" priority="2580" stopIfTrue="1" operator="between" id="{44867B68-032B-4A90-9C69-5157842A796D}">
            <xm:f>'1. Semáforos Junio'!$I$50</xm:f>
            <xm:f>'1. Semáforos Junio'!$J$50</xm:f>
            <x14:dxf>
              <fill>
                <patternFill>
                  <bgColor rgb="FFFFFF00"/>
                </patternFill>
              </fill>
            </x14:dxf>
          </x14:cfRule>
          <x14:cfRule type="cellIs" priority="2581" stopIfTrue="1" operator="between" id="{5E7DD979-D933-4DCC-BED1-4D27983CB3C3}">
            <xm:f>'1. Semáforos Junio'!$G$50</xm:f>
            <xm:f>'1. Semáforos Junio'!$H$50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2578" stopIfTrue="1" operator="greaterThan" id="{FCFEA79A-0207-446D-9D09-C18DC3FDACA8}">
            <xm:f>'1. Semáforos Junio'!$M$50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2579" stopIfTrue="1" operator="between" id="{18B9BB19-1454-44DB-AA3A-1C75CE2483AF}">
            <xm:f>'1. Semáforos Junio'!$K$50</xm:f>
            <xm:f>'1. Semáforos Junio'!$L$50</xm:f>
            <x14:dxf>
              <fill>
                <patternFill>
                  <bgColor rgb="FF92D050"/>
                </patternFill>
              </fill>
            </x14:dxf>
          </x14:cfRule>
          <xm:sqref>E94</xm:sqref>
        </x14:conditionalFormatting>
        <x14:conditionalFormatting xmlns:xm="http://schemas.microsoft.com/office/excel/2006/main">
          <x14:cfRule type="cellIs" priority="823" stopIfTrue="1" operator="greaterThan" id="{F2246E9A-4474-4AC9-A094-399BB114057F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824" stopIfTrue="1" operator="between" id="{71B9F353-580C-45A8-9886-CF5EE3605A5F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825" stopIfTrue="1" operator="between" id="{8E8FF82F-444E-40E6-B8FD-B0A77F51C8FB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14:cfRule type="cellIs" priority="826" stopIfTrue="1" operator="between" id="{AA67A549-187B-46A4-8AC3-A0AF47349A09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m:sqref>E95</xm:sqref>
        </x14:conditionalFormatting>
        <x14:conditionalFormatting xmlns:xm="http://schemas.microsoft.com/office/excel/2006/main">
          <x14:cfRule type="cellIs" priority="812" stopIfTrue="1" operator="between" id="{8F2753D8-2994-45CF-BC5F-57262C5DB40C}">
            <xm:f>'1. Semáforos Junio'!$K$48</xm:f>
            <xm:f>'1. Semáforos Junio'!$L$48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813" stopIfTrue="1" operator="between" id="{E91F8529-B644-418A-AF22-E3B6557917F6}">
            <xm:f>'1. Semáforos Junio'!$I$48</xm:f>
            <xm:f>'1. Semáforos Junio'!$J$48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814" stopIfTrue="1" operator="between" id="{302167E8-E9EE-4705-A74C-2921F136BA2C}">
            <xm:f>'1. Semáforos Junio'!$G$48</xm:f>
            <xm:f>'1. Semáforos Junio'!$H$48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811" stopIfTrue="1" operator="greaterThan" id="{98F42747-C90A-43AE-A7A7-FD011006A9EC}">
            <xm:f>'1. Semáforos Junio'!$M$48</xm:f>
            <x14:dxf>
              <fill>
                <patternFill>
                  <bgColor rgb="FFFFC000"/>
                </patternFill>
              </fill>
            </x14:dxf>
          </x14:cfRule>
          <xm:sqref>E96:E97</xm:sqref>
        </x14:conditionalFormatting>
        <x14:conditionalFormatting xmlns:xm="http://schemas.microsoft.com/office/excel/2006/main">
          <x14:cfRule type="cellIs" priority="417" stopIfTrue="1" operator="between" id="{6417F4D7-37FF-441B-A388-ADEE5D0B37E2}">
            <xm:f>'1. Semáforos Junio'!$G$46</xm:f>
            <xm:f>'1. Semáforos Junio'!$H$46</xm:f>
            <x14:dxf>
              <fill>
                <patternFill>
                  <bgColor rgb="FFFF0000"/>
                </patternFill>
              </fill>
            </x14:dxf>
          </x14:cfRule>
          <x14:cfRule type="cellIs" priority="416" stopIfTrue="1" operator="between" id="{D41ADB0F-F923-4B45-BB79-2EF31E426FFF}">
            <xm:f>'1. Semáforos Junio'!$I$46</xm:f>
            <xm:f>'1. Semáforos Junio'!$J$46</xm:f>
            <x14:dxf>
              <fill>
                <patternFill>
                  <bgColor rgb="FFFFFF00"/>
                </patternFill>
              </fill>
            </x14:dxf>
          </x14:cfRule>
          <x14:cfRule type="cellIs" priority="415" stopIfTrue="1" operator="between" id="{BCF37AE9-A9F1-4765-B6B4-797DAE92B5D4}">
            <xm:f>'1. Semáforos Junio'!$K$46</xm:f>
            <xm:f>'1. Semáforos Junio'!$L$46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414" stopIfTrue="1" operator="greaterThan" id="{AA681C2B-4210-4450-B74F-6D0D0F9E4C81}">
            <xm:f>'1. Semáforos Junio'!$M$46</xm:f>
            <x14:dxf>
              <fill>
                <patternFill>
                  <bgColor rgb="FFFFC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807" stopIfTrue="1" operator="between" id="{A492C449-E9F9-499F-9F2D-A0297249F28F}">
            <xm:f>'1. Semáforos Junio'!$I$47</xm:f>
            <xm:f>'1. Semáforos Junio'!$J$47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805" stopIfTrue="1" operator="greaterThanOrEqual" id="{AE182124-BFF0-4117-9C70-72B31580649F}">
            <xm:f>'1. Semáforos Junio'!$M$47</xm:f>
            <x14:dxf>
              <fill>
                <patternFill>
                  <bgColor rgb="FFFFC000"/>
                </patternFill>
              </fill>
            </x14:dxf>
          </x14:cfRule>
          <x14:cfRule type="cellIs" priority="806" stopIfTrue="1" operator="between" id="{B6BD5EBE-2F44-42C2-8AA4-99E206A14486}">
            <xm:f>'1. Semáforos Junio'!$K$47</xm:f>
            <xm:f>'1. Semáforos Junio'!$L$47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808" stopIfTrue="1" operator="between" id="{B8C46473-46EA-41BE-9F99-94805D81FEC7}">
            <xm:f>'1. Semáforos Junio'!$G$47</xm:f>
            <xm:f>'1. Semáforos Junio'!$H$47</xm:f>
            <x14:dxf>
              <fill>
                <patternFill>
                  <bgColor rgb="FFFF0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798" stopIfTrue="1" operator="between" id="{714FF439-ACB4-4E09-ACE6-D4434EA8CEC4}">
            <xm:f>'1. Semáforos Junio'!$K$49</xm:f>
            <xm:f>'1. Semáforos Junio'!$L$49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797" stopIfTrue="1" operator="greaterThan" id="{8C21E5F5-E0B1-4ACA-9CA1-90974C881031}">
            <xm:f>'1. Semáforos Junio'!$M$49</xm:f>
            <x14:dxf>
              <fill>
                <patternFill>
                  <bgColor rgb="FFFFC000"/>
                </patternFill>
              </fill>
            </x14:dxf>
          </x14:cfRule>
          <x14:cfRule type="cellIs" priority="799" stopIfTrue="1" operator="between" id="{1949082E-A3C1-4F59-916E-81164D0387AC}">
            <xm:f>'1. Semáforos Junio'!$I$49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800" stopIfTrue="1" operator="between" id="{D59B0C7F-4E61-4847-90FD-33071DDBA655}">
            <xm:f>'1. Semáforos Junio'!$G$49</xm:f>
            <xm:f>'1. Semáforos Junio'!$H$49</xm:f>
            <x14:dxf>
              <fill>
                <patternFill>
                  <bgColor rgb="FFFF0000"/>
                </patternFill>
              </fill>
            </x14:dxf>
          </x14:cfRule>
          <xm:sqref>E100</xm:sqref>
        </x14:conditionalFormatting>
        <x14:conditionalFormatting xmlns:xm="http://schemas.microsoft.com/office/excel/2006/main">
          <x14:cfRule type="cellIs" priority="791" stopIfTrue="1" operator="greaterThan" id="{F94CA44F-72EA-4AF7-9DBB-BB72474CFDAD}">
            <xm:f>'1. Semáforos Junio'!$M$12</xm:f>
            <x14:dxf>
              <fill>
                <patternFill>
                  <bgColor rgb="FFFFC000"/>
                </patternFill>
              </fill>
            </x14:dxf>
          </x14:cfRule>
          <x14:cfRule type="cellIs" priority="792" stopIfTrue="1" operator="between" id="{26B04CF3-B140-4E15-9C69-3A1B9419E588}">
            <xm:f>'1. Semáforos Junio'!$K$12</xm:f>
            <xm:f>'1. Semáforos Junio'!$L$12</xm:f>
            <x14:dxf>
              <fill>
                <patternFill>
                  <bgColor rgb="FF92D050"/>
                </patternFill>
              </fill>
            </x14:dxf>
          </x14:cfRule>
          <x14:cfRule type="cellIs" priority="793" stopIfTrue="1" operator="between" id="{8A3414DA-43AB-4858-B4D1-19426C958214}">
            <xm:f>'1. Semáforos Junio'!$I$12</xm:f>
            <xm:f>'1. Semáforos Junio'!$J$12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794" stopIfTrue="1" operator="between" id="{8C1A1DA7-55C4-4735-91AA-9C82B96C72B2}">
            <xm:f>'1. Semáforos Junio'!$G$12</xm:f>
            <xm:f>'1. Semáforos Junio'!$H$12</xm:f>
            <x14:dxf>
              <fill>
                <patternFill>
                  <bgColor rgb="FFFF0000"/>
                </patternFill>
              </fill>
            </x14:dxf>
          </x14:cfRule>
          <xm:sqref>E137</xm:sqref>
        </x14:conditionalFormatting>
        <x14:conditionalFormatting xmlns:xm="http://schemas.microsoft.com/office/excel/2006/main">
          <x14:cfRule type="cellIs" priority="410" stopIfTrue="1" operator="between" id="{17740D6C-C685-495F-8E14-E72D1137094C}">
            <xm:f>'1. Semáforos Junio'!$I$13</xm:f>
            <xm:f>'1. Semáforos Junio'!$J$13</xm:f>
            <x14:dxf>
              <fill>
                <patternFill>
                  <bgColor rgb="FFFFFF00"/>
                </patternFill>
              </fill>
            </x14:dxf>
          </x14:cfRule>
          <x14:cfRule type="cellIs" priority="409" stopIfTrue="1" operator="between" id="{EE80AF4F-0E93-4B1C-80FB-4D6A6E3186F0}">
            <xm:f>'1. Semáforos Junio'!$K$13</xm:f>
            <xm:f>'1. Semáforos Junio'!$L$13</xm:f>
            <x14:dxf>
              <fill>
                <patternFill>
                  <bgColor rgb="FF92D050"/>
                </patternFill>
              </fill>
            </x14:dxf>
          </x14:cfRule>
          <x14:cfRule type="cellIs" priority="408" stopIfTrue="1" operator="greaterThan" id="{A8EDA9BB-ABEA-4BBB-9858-CF0BB165A54A}">
            <xm:f>'1. Semáforos Junio'!$M$13</xm:f>
            <x14:dxf>
              <fill>
                <patternFill>
                  <bgColor rgb="FFFFC000"/>
                </patternFill>
              </fill>
            </x14:dxf>
          </x14:cfRule>
          <x14:cfRule type="cellIs" priority="411" stopIfTrue="1" operator="between" id="{64E2843D-DDFA-45E5-877D-157B5DF20E38}">
            <xm:f>'1. Semáforos Junio'!$G$13</xm:f>
            <xm:f>'1. Semáforos Junio'!$H$13</xm:f>
            <x14:dxf>
              <fill>
                <patternFill>
                  <bgColor rgb="FFFF0000"/>
                </patternFill>
              </fill>
            </x14:dxf>
          </x14:cfRule>
          <xm:sqref>E138</xm:sqref>
        </x14:conditionalFormatting>
        <x14:conditionalFormatting xmlns:xm="http://schemas.microsoft.com/office/excel/2006/main">
          <x14:cfRule type="cellIs" priority="788" stopIfTrue="1" operator="between" id="{C52E3775-AFA7-4A17-8E05-B0FC06036A96}">
            <xm:f>'1. Semáforos Junio'!$G$14</xm:f>
            <xm:f>'1. Semáforos Junio'!$H$14</xm:f>
            <x14:dxf>
              <fill>
                <patternFill>
                  <bgColor rgb="FFFF0000"/>
                </patternFill>
              </fill>
            </x14:dxf>
          </x14:cfRule>
          <x14:cfRule type="cellIs" priority="785" stopIfTrue="1" operator="greaterThan" id="{275CF13A-11BF-468C-A9F5-F9CB9C42CD59}">
            <xm:f>'1. Semáforos Junio'!$M$14</xm:f>
            <x14:dxf>
              <fill>
                <patternFill>
                  <bgColor rgb="FFFFC000"/>
                </patternFill>
              </fill>
            </x14:dxf>
          </x14:cfRule>
          <x14:cfRule type="cellIs" priority="786" stopIfTrue="1" operator="between" id="{FB03F735-6259-405A-851F-C479DD6B08A2}">
            <xm:f>'1. Semáforos Junio'!$K$14</xm:f>
            <xm:f>'1. Semáforos Junio'!$L$14</xm:f>
            <x14:dxf>
              <fill>
                <patternFill>
                  <bgColor rgb="FF92D050"/>
                </patternFill>
              </fill>
            </x14:dxf>
          </x14:cfRule>
          <x14:cfRule type="cellIs" priority="787" stopIfTrue="1" operator="between" id="{3394225C-9149-4DA8-8231-D661B56D7B9B}">
            <xm:f>'1. Semáforos Junio'!$I$14</xm:f>
            <xm:f>'1. Semáforos Junio'!$J$14</xm:f>
            <x14:dxf>
              <fill>
                <patternFill>
                  <bgColor rgb="FFFFFF00"/>
                </patternFill>
              </fill>
            </x14:dxf>
          </x14:cfRule>
          <xm:sqref>E139</xm:sqref>
        </x14:conditionalFormatting>
        <x14:conditionalFormatting xmlns:xm="http://schemas.microsoft.com/office/excel/2006/main">
          <x14:cfRule type="cellIs" priority="780" stopIfTrue="1" operator="between" id="{CB07A0D6-E720-40F1-B425-5401AB25D354}">
            <xm:f>'1. Semáforos Junio'!$K$15</xm:f>
            <xm:f>'1. Semáforos Junio'!$L$15</xm:f>
            <x14:dxf>
              <fill>
                <patternFill>
                  <bgColor rgb="FF92D050"/>
                </patternFill>
              </fill>
            </x14:dxf>
          </x14:cfRule>
          <x14:cfRule type="cellIs" priority="779" stopIfTrue="1" operator="greaterThan" id="{CEC97DFE-D7AA-464D-A042-A34400A31848}">
            <xm:f>'1. Semáforos Junio'!$M$15</xm:f>
            <x14:dxf>
              <fill>
                <patternFill>
                  <bgColor rgb="FFFFC000"/>
                </patternFill>
              </fill>
            </x14:dxf>
          </x14:cfRule>
          <x14:cfRule type="cellIs" priority="781" stopIfTrue="1" operator="between" id="{79111563-6EE9-422E-8863-A1D63A0E8DB7}">
            <xm:f>'1. Semáforos Junio'!$I$15</xm:f>
            <xm:f>'1. Semáforos Junio'!$J$15</xm:f>
            <x14:dxf>
              <fill>
                <patternFill>
                  <bgColor rgb="FFFFFF00"/>
                </patternFill>
              </fill>
            </x14:dxf>
          </x14:cfRule>
          <x14:cfRule type="cellIs" priority="782" stopIfTrue="1" operator="between" id="{25F165CC-E81B-47B0-96FF-5B1EFEB6E8CC}">
            <xm:f>'1. Semáforos Junio'!$G$15</xm:f>
            <xm:f>'1. Semáforos Junio'!$H$15</xm:f>
            <x14:dxf>
              <fill>
                <patternFill>
                  <bgColor rgb="FFFF0000"/>
                </patternFill>
              </fill>
            </x14:dxf>
          </x14:cfRule>
          <xm:sqref>E140</xm:sqref>
        </x14:conditionalFormatting>
        <x14:conditionalFormatting xmlns:xm="http://schemas.microsoft.com/office/excel/2006/main">
          <x14:cfRule type="cellIs" priority="775" stopIfTrue="1" operator="between" id="{22DF6160-A867-4A22-9070-8EAEAE48B9EA}">
            <xm:f>'1. Semáforos Junio'!$I$16</xm:f>
            <xm:f>'1. Semáforos Junio'!$J$16</xm:f>
            <x14:dxf>
              <fill>
                <patternFill>
                  <bgColor rgb="FFFFFF00"/>
                </patternFill>
              </fill>
            </x14:dxf>
          </x14:cfRule>
          <x14:cfRule type="cellIs" priority="774" stopIfTrue="1" operator="between" id="{4FF95727-2E93-46ED-91AB-608571D0B7A9}">
            <xm:f>'1. Semáforos Junio'!$K$16</xm:f>
            <xm:f>'1. Semáforos Junio'!$L$16</xm:f>
            <x14:dxf>
              <fill>
                <patternFill>
                  <bgColor rgb="FF92D050"/>
                </patternFill>
              </fill>
            </x14:dxf>
          </x14:cfRule>
          <x14:cfRule type="cellIs" priority="776" stopIfTrue="1" operator="between" id="{F39E0EA4-EC1E-4DDB-B88F-3CE56CFF8924}">
            <xm:f>'1. Semáforos Junio'!$G$16</xm:f>
            <xm:f>'1. Semáforos Junio'!$H$16</xm:f>
            <x14:dxf>
              <fill>
                <patternFill>
                  <bgColor rgb="FFFF0000"/>
                </patternFill>
              </fill>
            </x14:dxf>
          </x14:cfRule>
          <x14:cfRule type="cellIs" priority="773" stopIfTrue="1" operator="greaterThan" id="{EB04B2A3-66A1-45ED-943B-BB5FF660BFDD}">
            <xm:f>'1. Semáforos Junio'!$M$16</xm:f>
            <x14:dxf>
              <fill>
                <patternFill>
                  <bgColor rgb="FFFFC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763" stopIfTrue="1" operator="between" id="{83906C1B-E4E4-4757-A5DE-EB4D5C8CE49B}">
            <xm:f>'1. Semáforos Junio'!$I$17</xm:f>
            <xm:f>'1. Semáforos Junio'!$J$17</xm:f>
            <x14:dxf>
              <fill>
                <patternFill>
                  <bgColor rgb="FFFFFF00"/>
                </patternFill>
              </fill>
            </x14:dxf>
          </x14:cfRule>
          <x14:cfRule type="cellIs" priority="764" stopIfTrue="1" operator="between" id="{4F989C23-2B73-4410-8562-5512F2010F41}">
            <xm:f>'1. Semáforos Junio'!$G$17</xm:f>
            <xm:f>'1. Semáforos Junio'!$H$17</xm:f>
            <x14:dxf>
              <fill>
                <patternFill>
                  <bgColor rgb="FFFF0000"/>
                </patternFill>
              </fill>
            </x14:dxf>
          </x14:cfRule>
          <x14:cfRule type="cellIs" priority="762" stopIfTrue="1" operator="between" id="{B22D4BAD-A7E2-4831-9F67-0D0FC1FEFAC7}">
            <xm:f>'1. Semáforos Junio'!$K$17</xm:f>
            <xm:f>'1. Semáforos Junio'!$L$17</xm:f>
            <x14:dxf>
              <fill>
                <patternFill>
                  <bgColor rgb="FF92D050"/>
                </patternFill>
              </fill>
            </x14:dxf>
          </x14:cfRule>
          <x14:cfRule type="cellIs" priority="761" stopIfTrue="1" operator="greaterThan" id="{9109A3C9-EA31-4A9D-AC07-6FF9262E1F39}">
            <xm:f>'1. Semáforos Junio'!$M$17</xm:f>
            <x14:dxf>
              <fill>
                <patternFill>
                  <bgColor rgb="FFFFC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1669" stopIfTrue="1" operator="between" id="{3F3ED2FB-15C7-4E0E-84DC-0E6B6200867D}">
            <xm:f>'1. Semáforos Junio'!$I$18</xm:f>
            <xm:f>'1. Semáforos Junio'!$J$18</xm:f>
            <x14:dxf>
              <fill>
                <patternFill>
                  <bgColor rgb="FFFFFF00"/>
                </patternFill>
              </fill>
            </x14:dxf>
          </x14:cfRule>
          <x14:cfRule type="cellIs" priority="1667" stopIfTrue="1" operator="greaterThan" id="{114BB5DE-6E75-49A1-A266-BFCD0200AF2F}">
            <xm:f>'1. Semáforos Junio'!$M$18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1670" stopIfTrue="1" operator="between" id="{BD303870-946D-4576-B934-F04E1C4C7046}">
            <xm:f>'1. Semáforos Junio'!$G$18</xm:f>
            <xm:f>'1. Semáforos Junio'!$H$18</xm:f>
            <x14:dxf>
              <fill>
                <patternFill>
                  <bgColor rgb="FFFF0000"/>
                </patternFill>
              </fill>
            </x14:dxf>
          </x14:cfRule>
          <x14:cfRule type="cellIs" priority="1668" stopIfTrue="1" operator="between" id="{1E73478E-D84F-4830-A620-34B443F54961}">
            <xm:f>'1. Semáforos Junio'!$K$18</xm:f>
            <xm:f>'1. Semáforos Junio'!$L$18</xm:f>
            <x14:dxf>
              <fill>
                <patternFill>
                  <bgColor rgb="FF92D05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752" stopIfTrue="1" operator="between" id="{92C29496-7208-4A6C-A7B7-8A82363ABE5C}">
            <xm:f>'1. Semáforos Junio'!$G$19</xm:f>
            <xm:f>'1. Semáforos Junio'!$H$19</xm:f>
            <x14:dxf>
              <fill>
                <patternFill>
                  <bgColor rgb="FFFF0000"/>
                </patternFill>
              </fill>
            </x14:dxf>
          </x14:cfRule>
          <x14:cfRule type="cellIs" priority="751" stopIfTrue="1" operator="between" id="{80DE4372-3F96-4F03-8AD1-1BB58F05AAF8}">
            <xm:f>'1. Semáforos Junio'!$I$19</xm:f>
            <xm:f>'1. Semáforos Junio'!$J$19</xm:f>
            <x14:dxf>
              <fill>
                <patternFill>
                  <bgColor rgb="FFFFFF00"/>
                </patternFill>
              </fill>
            </x14:dxf>
          </x14:cfRule>
          <x14:cfRule type="cellIs" priority="749" stopIfTrue="1" operator="greaterThan" id="{91438349-A586-4111-B6F4-6BC8277A53FD}">
            <xm:f>'1. Semáforos Junio'!$M$19</xm:f>
            <x14:dxf>
              <fill>
                <patternFill>
                  <bgColor rgb="FFFFC000"/>
                </patternFill>
              </fill>
            </x14:dxf>
          </x14:cfRule>
          <x14:cfRule type="cellIs" priority="750" stopIfTrue="1" operator="between" id="{A19BB5EA-F227-4A38-958C-B021196BF5DF}">
            <xm:f>'1. Semáforos Junio'!$K$19</xm:f>
            <xm:f>'1. Semáforos Junio'!$L$19</xm:f>
            <x14:dxf>
              <fill>
                <patternFill>
                  <bgColor rgb="FF92D05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743" stopIfTrue="1" operator="greaterThan" id="{8C724A1F-CC4E-4C13-965E-B64B5EB2D8A5}">
            <xm:f>'1. Semáforos Junio'!$M$26</xm:f>
            <x14:dxf>
              <fill>
                <patternFill>
                  <bgColor rgb="FFFFC000"/>
                </patternFill>
              </fill>
            </x14:dxf>
          </x14:cfRule>
          <x14:cfRule type="cellIs" priority="745" stopIfTrue="1" operator="between" id="{3F1152CC-0BD2-4D13-BB02-8BDFC38BCD16}">
            <xm:f>'1. Semáforos Junio'!$I$26</xm:f>
            <xm:f>'1. Semáforos Junio'!$J$26</xm:f>
            <x14:dxf>
              <fill>
                <patternFill>
                  <bgColor rgb="FFFFFF00"/>
                </patternFill>
              </fill>
            </x14:dxf>
          </x14:cfRule>
          <x14:cfRule type="cellIs" priority="746" stopIfTrue="1" operator="between" id="{3505B6FA-AB7F-47DC-9FBB-C5378137C2FB}">
            <xm:f>'1. Semáforos Junio'!$G$26</xm:f>
            <xm:f>'1. Semáforos Junio'!$H$26</xm:f>
            <x14:dxf>
              <fill>
                <patternFill>
                  <bgColor rgb="FFFF0000"/>
                </patternFill>
              </fill>
            </x14:dxf>
          </x14:cfRule>
          <x14:cfRule type="cellIs" priority="744" stopIfTrue="1" operator="between" id="{EA7500BF-0F27-47A7-86F8-ED57539D2C21}">
            <xm:f>'1. Semáforos Junio'!$K$26</xm:f>
            <xm:f>'1. Semáforos Junio'!$L$26</xm:f>
            <x14:dxf>
              <fill>
                <patternFill>
                  <bgColor rgb="FF92D05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737" stopIfTrue="1" operator="greaterThan" id="{70B61E5C-C0A4-4F1E-9539-012F789432B8}">
            <xm:f>'1. Semáforos Junio'!$M$23</xm:f>
            <x14:dxf>
              <fill>
                <patternFill>
                  <bgColor rgb="FFFFC000"/>
                </patternFill>
              </fill>
            </x14:dxf>
          </x14:cfRule>
          <x14:cfRule type="cellIs" priority="738" stopIfTrue="1" operator="between" id="{75CFDFBE-1B08-4C0A-9853-B7E2AD077511}">
            <xm:f>'1. Semáforos Junio'!$K$23</xm:f>
            <xm:f>'1. Semáforos Junio'!$L$23</xm:f>
            <x14:dxf>
              <fill>
                <patternFill>
                  <bgColor rgb="FF92D050"/>
                </patternFill>
              </fill>
            </x14:dxf>
          </x14:cfRule>
          <x14:cfRule type="cellIs" priority="739" stopIfTrue="1" operator="between" id="{E125AA5C-AAF8-436C-9C56-D7AD593892D6}">
            <xm:f>'1. Semáforos Junio'!$I$23</xm:f>
            <xm:f>'1. Semáforos Junio'!$J$23</xm:f>
            <x14:dxf>
              <fill>
                <patternFill>
                  <bgColor rgb="FFFFFF00"/>
                </patternFill>
              </fill>
            </x14:dxf>
          </x14:cfRule>
          <x14:cfRule type="cellIs" priority="740" stopIfTrue="1" operator="between" id="{D7A4A4A4-D09F-46B1-85F0-43ED474F36D4}">
            <xm:f>'1. Semáforos Junio'!$G$23</xm:f>
            <xm:f>'1. Semáforos Junio'!$H$23</xm:f>
            <x14:dxf>
              <fill>
                <patternFill>
                  <bgColor rgb="FFFF0000"/>
                </patternFill>
              </fill>
            </x14:dxf>
          </x14:cfRule>
          <xm:sqref>E149</xm:sqref>
        </x14:conditionalFormatting>
        <x14:conditionalFormatting xmlns:xm="http://schemas.microsoft.com/office/excel/2006/main">
          <x14:cfRule type="cellIs" priority="446" stopIfTrue="1" operator="between" id="{52F3CC70-3F5B-42DF-BA3C-58019C73DB50}">
            <xm:f>'1. Semáforos Junio'!$I$22</xm:f>
            <xm:f>'1. Semáforos Junio'!$J$22</xm:f>
            <x14:dxf>
              <fill>
                <patternFill>
                  <bgColor rgb="FFFFFF00"/>
                </patternFill>
              </fill>
            </x14:dxf>
          </x14:cfRule>
          <x14:cfRule type="cellIs" priority="444" stopIfTrue="1" operator="greaterThan" id="{94597B57-1708-41EE-8BE2-942EB72BFBA0}">
            <xm:f>'1. Semáforos Junio'!$M$22</xm:f>
            <x14:dxf>
              <fill>
                <patternFill>
                  <bgColor rgb="FFFFC000"/>
                </patternFill>
              </fill>
            </x14:dxf>
          </x14:cfRule>
          <x14:cfRule type="cellIs" priority="445" stopIfTrue="1" operator="between" id="{A2606C16-C016-4BF6-B0CA-D2A8A5CA56C7}">
            <xm:f>'1. Semáforos Junio'!$K$22</xm:f>
            <xm:f>'1. Semáforos Junio'!$L$22</xm:f>
            <x14:dxf>
              <fill>
                <patternFill>
                  <bgColor rgb="FF92D050"/>
                </patternFill>
              </fill>
            </x14:dxf>
          </x14:cfRule>
          <x14:cfRule type="cellIs" priority="447" stopIfTrue="1" operator="between" id="{DC20BFFB-B6C8-4008-AF65-03487CE5C2E9}">
            <xm:f>'1. Semáforos Junio'!$G$22</xm:f>
            <xm:f>'1. Semáforos Junio'!$H$22</xm:f>
            <x14:dxf>
              <fill>
                <patternFill>
                  <bgColor rgb="FFFF0000"/>
                </patternFill>
              </fill>
            </x14:dxf>
          </x14:cfRule>
          <xm:sqref>E150</xm:sqref>
        </x14:conditionalFormatting>
        <x14:conditionalFormatting xmlns:xm="http://schemas.microsoft.com/office/excel/2006/main">
          <x14:cfRule type="cellIs" priority="728" stopIfTrue="1" operator="between" id="{6091397B-A074-4CF1-8F13-F92CA3946E41}">
            <xm:f>'1. Semáforos Junio'!$G$20</xm:f>
            <xm:f>'1. Semáforos Junio'!$H$20</xm:f>
            <x14:dxf>
              <fill>
                <patternFill>
                  <bgColor rgb="FFFF0000"/>
                </patternFill>
              </fill>
            </x14:dxf>
          </x14:cfRule>
          <x14:cfRule type="cellIs" priority="727" stopIfTrue="1" operator="between" id="{492B2138-7122-49F1-A9C8-1F26CBA64BCA}">
            <xm:f>'1. Semáforos Junio'!$I$20</xm:f>
            <xm:f>'1. Semáforos Junio'!$J$20</xm:f>
            <x14:dxf>
              <fill>
                <patternFill>
                  <bgColor rgb="FFFFFF00"/>
                </patternFill>
              </fill>
            </x14:dxf>
          </x14:cfRule>
          <x14:cfRule type="cellIs" priority="726" stopIfTrue="1" operator="between" id="{452938A7-745D-4150-9332-9A0F6B7266C8}">
            <xm:f>'1. Semáforos Junio'!$K$20</xm:f>
            <xm:f>'1. Semáforos Junio'!$L$20</xm:f>
            <x14:dxf>
              <fill>
                <patternFill>
                  <bgColor rgb="FF92D050"/>
                </patternFill>
              </fill>
            </x14:dxf>
          </x14:cfRule>
          <x14:cfRule type="cellIs" priority="725" stopIfTrue="1" operator="greaterThan" id="{9637945F-BEF8-417A-A85C-01C2D97D4355}">
            <xm:f>'1. Semáforos Junio'!$M$20</xm:f>
            <x14:dxf>
              <fill>
                <patternFill>
                  <bgColor rgb="FFFFC000"/>
                </patternFill>
              </fill>
            </x14:dxf>
          </x14:cfRule>
          <xm:sqref>E151</xm:sqref>
        </x14:conditionalFormatting>
        <x14:conditionalFormatting xmlns:xm="http://schemas.microsoft.com/office/excel/2006/main">
          <x14:cfRule type="cellIs" priority="720" stopIfTrue="1" operator="between" id="{53AC6866-DC5E-4552-96B5-3F77D6014A78}">
            <xm:f>'1. Semáforos Junio'!$K$21</xm:f>
            <xm:f>'1. Semáforos Junio'!$L$21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721" stopIfTrue="1" operator="between" id="{1CCE641F-75E1-40B6-9488-80E21341D2BD}">
            <xm:f>'1. Semáforos Junio'!$I$21</xm:f>
            <xm:f>'1. Semáforos Junio'!$J$21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722" stopIfTrue="1" operator="between" id="{505BEBB6-FDA1-4B3C-AE0D-5AF5559CF90F}">
            <xm:f>'1. Semáforos Junio'!$G$21</xm:f>
            <xm:f>'1. Semáforos Junio'!$H$21</xm:f>
            <x14:dxf>
              <fill>
                <patternFill>
                  <bgColor rgb="FFFF0000"/>
                </patternFill>
              </fill>
            </x14:dxf>
          </x14:cfRule>
          <x14:cfRule type="cellIs" priority="719" stopIfTrue="1" operator="greaterThan" id="{4FAA700E-E8A7-44D4-B396-621330CAB43E}">
            <xm:f>'1. Semáforos Junio'!$M$21</xm:f>
            <x14:dxf>
              <fill>
                <patternFill>
                  <bgColor rgb="FFFFC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366" stopIfTrue="1" operator="greaterThan" id="{997BF8D0-3538-4BE1-A0B3-F04A600C75D9}">
            <xm:f>'1. Semáforos Junio'!$M$21</xm:f>
            <x14:dxf>
              <fill>
                <patternFill>
                  <bgColor rgb="FFFFC000"/>
                </patternFill>
              </fill>
            </x14:dxf>
          </x14:cfRule>
          <x14:cfRule type="cellIs" priority="367" stopIfTrue="1" operator="between" id="{F5120C72-479D-4CDB-8E1D-BBC2D6872DA5}">
            <xm:f>'1. Semáforos Junio'!$K$21</xm:f>
            <xm:f>'1. Semáforos Junio'!$L$21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368" stopIfTrue="1" operator="between" id="{902A4008-1517-40D4-983C-0E1654FA4E10}">
            <xm:f>'1. Semáforos Junio'!$I$21</xm:f>
            <xm:f>'1. Semáforos Junio'!$J$21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369" stopIfTrue="1" operator="between" id="{D6BD5F37-6754-449C-807F-C5E440A0BC06}">
            <xm:f>'1. Semáforos Junio'!$G$21</xm:f>
            <xm:f>'1. Semáforos Junio'!$H$21</xm:f>
            <x14:dxf>
              <fill>
                <patternFill>
                  <bgColor rgb="FFFF0000"/>
                </patternFill>
              </fill>
            </x14:dxf>
          </x14:cfRule>
          <xm:sqref>E156:E157</xm:sqref>
        </x14:conditionalFormatting>
        <x14:conditionalFormatting xmlns:xm="http://schemas.microsoft.com/office/excel/2006/main">
          <x14:cfRule type="cellIs" priority="702" stopIfTrue="1" operator="between" id="{5BD81A99-4959-4216-8AC2-7DE52A31E271}">
            <xm:f>'1. Semáforos Junio'!$I$36</xm:f>
            <xm:f>'1. Semáforos Junio'!$J$36</xm:f>
            <x14:dxf>
              <fill>
                <patternFill>
                  <bgColor rgb="FFFFFF00"/>
                </patternFill>
              </fill>
            </x14:dxf>
          </x14:cfRule>
          <x14:cfRule type="cellIs" priority="700" stopIfTrue="1" operator="greaterThanOrEqual" id="{DCFEC9D2-CE78-44A8-806B-E369898272D4}">
            <xm:f>'1. Semáforos Junio'!$M$36</xm:f>
            <x14:dxf>
              <fill>
                <patternFill>
                  <bgColor rgb="FFFFC000"/>
                </patternFill>
              </fill>
            </x14:dxf>
          </x14:cfRule>
          <x14:cfRule type="cellIs" priority="701" stopIfTrue="1" operator="between" id="{A13D15EC-F75E-4888-9D75-720A3E577ADD}">
            <xm:f>'1. Semáforos Junio'!$K$36</xm:f>
            <xm:f>'1. Semáforos Junio'!$L$36</xm:f>
            <x14:dxf>
              <fill>
                <patternFill>
                  <bgColor rgb="FF92D050"/>
                </patternFill>
              </fill>
            </x14:dxf>
          </x14:cfRule>
          <x14:cfRule type="cellIs" priority="703" stopIfTrue="1" operator="between" id="{46A88935-E56F-462D-9A49-2B463945211E}">
            <xm:f>'1. Semáforos Junio'!$G$36</xm:f>
            <xm:f>'1. Semáforos Junio'!$H$36</xm:f>
            <x14:dxf>
              <fill>
                <patternFill>
                  <bgColor rgb="FFFF0000"/>
                </patternFill>
              </fill>
            </x14:dxf>
          </x14:cfRule>
          <xm:sqref>E169</xm:sqref>
        </x14:conditionalFormatting>
        <x14:conditionalFormatting xmlns:xm="http://schemas.microsoft.com/office/excel/2006/main">
          <x14:cfRule type="cellIs" priority="2281" stopIfTrue="1" operator="between" id="{6D54C04F-7261-4BFF-B25E-FB06F494808B}">
            <xm:f>'1. Semáforos Junio'!I37</xm:f>
            <xm:f>'1. Semáforos Junio'!J37</xm:f>
            <x14:dxf>
              <fill>
                <patternFill>
                  <bgColor rgb="FFFFFF00"/>
                </patternFill>
              </fill>
            </x14:dxf>
          </x14:cfRule>
          <x14:cfRule type="cellIs" priority="2280" stopIfTrue="1" operator="between" id="{082AB00A-FD97-45D8-8F97-9EF67D5F312B}">
            <xm:f>'1. Semáforos Junio'!$H$37</xm:f>
            <xm:f>'1. Semáforos Junio'!$L$37</xm:f>
            <x14:dxf>
              <fill>
                <patternFill>
                  <bgColor rgb="FF92D050"/>
                </patternFill>
              </fill>
            </x14:dxf>
          </x14:cfRule>
          <x14:cfRule type="cellIs" priority="2279" stopIfTrue="1" operator="greaterThan" id="{A7E0D88B-FE10-4E36-B338-A32434598462}">
            <xm:f>'1. Semáforos Junio'!$M$37</xm:f>
            <x14:dxf>
              <fill>
                <patternFill>
                  <bgColor rgb="FFFFC000"/>
                </patternFill>
              </fill>
            </x14:dxf>
          </x14:cfRule>
          <x14:cfRule type="cellIs" priority="2282" stopIfTrue="1" operator="between" id="{4FAA8691-F378-4D62-8559-3819C29B20DF}">
            <xm:f>'1. Semáforos Junio'!G37</xm:f>
            <xm:f>'1. Semáforos Junio'!H37</xm:f>
            <x14:dxf>
              <fill>
                <patternFill>
                  <bgColor rgb="FFFF0000"/>
                </patternFill>
              </fill>
            </x14:dxf>
          </x14:cfRule>
          <xm:sqref>E170</xm:sqref>
        </x14:conditionalFormatting>
        <x14:conditionalFormatting xmlns:xm="http://schemas.microsoft.com/office/excel/2006/main">
          <x14:cfRule type="cellIs" priority="2503" stopIfTrue="1" operator="between" id="{DF4B02A3-7A05-4891-AD58-59497B51D0E3}">
            <xm:f>'1. Semáforos Junio'!$G$35</xm:f>
            <xm:f>'1. Semáforos Junio'!$H$35</xm:f>
            <x14:dxf>
              <fill>
                <patternFill>
                  <bgColor rgb="FFFF0000"/>
                </patternFill>
              </fill>
            </x14:dxf>
          </x14:cfRule>
          <x14:cfRule type="cellIs" priority="2502" stopIfTrue="1" operator="between" id="{49609E83-CD41-4225-8C62-C3DDE5A16930}">
            <xm:f>'1. Semáforos Junio'!$I$35</xm:f>
            <xm:f>'1. Semáforos Junio'!$J$35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501" stopIfTrue="1" operator="between" id="{0DE5E98C-AC9E-4FEB-8EA4-C9FC92EAF80E}">
            <xm:f>'1. Semáforos Junio'!$K$35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m:sqref>E171 E174</xm:sqref>
        </x14:conditionalFormatting>
        <x14:conditionalFormatting xmlns:xm="http://schemas.microsoft.com/office/excel/2006/main">
          <x14:cfRule type="cellIs" priority="670" stopIfTrue="1" operator="greaterThan" id="{E888E4C3-1FD8-4AEF-86BD-6B45D5F23490}">
            <xm:f>'1. Semáforos Junio'!$M$34</xm:f>
            <x14:dxf>
              <fill>
                <patternFill>
                  <bgColor rgb="FFFFC000"/>
                </patternFill>
              </fill>
            </x14:dxf>
          </x14:cfRule>
          <x14:cfRule type="cellIs" priority="671" stopIfTrue="1" operator="between" id="{96DA82ED-3FD2-44F1-BD12-07143E629C2C}">
            <xm:f>'1. Semáforos Junio'!$K$34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672" stopIfTrue="1" operator="between" id="{A936E669-9B8B-486E-AC00-3544019A83DD}">
            <xm:f>'1. Semáforos Junio'!$I$34</xm:f>
            <xm:f>'1. Semáforos Junio'!$J$34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673" stopIfTrue="1" operator="between" id="{63F0CFF6-6ACA-4B31-9E63-FE94308F0897}">
            <xm:f>'1. Semáforos Junio'!$G$34</xm:f>
            <xm:f>'1. Semáforos Junio'!$H$34</xm:f>
            <x14:dxf>
              <fill>
                <patternFill>
                  <bgColor rgb="FFFF0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2500" stopIfTrue="1" operator="greaterThan" id="{8E760F8B-D9A2-4D5C-B40E-022B824FD853}">
            <xm:f>'1. Semáforos Junio'!$M$35</xm:f>
            <x14:dxf>
              <fill>
                <patternFill>
                  <bgColor rgb="FFFFC000"/>
                </patternFill>
              </fill>
            </x14:dxf>
          </x14:cfRule>
          <xm:sqref>E174 E171</xm:sqref>
        </x14:conditionalFormatting>
        <x14:conditionalFormatting xmlns:xm="http://schemas.microsoft.com/office/excel/2006/main">
          <x14:cfRule type="cellIs" priority="667" stopIfTrue="1" operator="between" id="{FA5B5CC8-7B99-4560-810D-7461ADE2F394}">
            <xm:f>'1. Semáforos Junio'!$G$31</xm:f>
            <xm:f>'1. Semáforos Junio'!$H$31</xm:f>
            <x14:dxf>
              <fill>
                <patternFill>
                  <bgColor rgb="FFFF0000"/>
                </patternFill>
              </fill>
            </x14:dxf>
          </x14:cfRule>
          <x14:cfRule type="cellIs" priority="665" stopIfTrue="1" operator="between" id="{B9A15E7A-1908-4A82-BEFB-3E66660639B5}">
            <xm:f>'1. Semáforos Junio'!$K$31</xm:f>
            <xm:f>'1. Semáforos Junio'!$L$31</xm:f>
            <x14:dxf>
              <fill>
                <patternFill>
                  <bgColor rgb="FF92D050"/>
                </patternFill>
              </fill>
            </x14:dxf>
          </x14:cfRule>
          <x14:cfRule type="cellIs" priority="666" stopIfTrue="1" operator="between" id="{3521A2AD-A024-417E-9DEE-F36E4820A731}">
            <xm:f>'1. Semáforos Junio'!$I$31</xm:f>
            <xm:f>'1. Semáforos Junio'!$J$31</xm:f>
            <x14:dxf>
              <fill>
                <patternFill>
                  <bgColor rgb="FFFFFF00"/>
                </patternFill>
              </fill>
            </x14:dxf>
          </x14:cfRule>
          <x14:cfRule type="cellIs" priority="664" stopIfTrue="1" operator="greaterThan" id="{1B2D5B68-D330-4772-B0AB-7E93B0F4DC5F}">
            <xm:f>'1. Semáforos Junio'!$M$31</xm:f>
            <x14:dxf>
              <fill>
                <patternFill>
                  <bgColor rgb="FFFFC000"/>
                </patternFill>
              </fill>
            </x14:dxf>
          </x14:cfRule>
          <xm:sqref>E178</xm:sqref>
        </x14:conditionalFormatting>
        <x14:conditionalFormatting xmlns:xm="http://schemas.microsoft.com/office/excel/2006/main">
          <x14:cfRule type="cellIs" priority="46" stopIfTrue="1" operator="between" id="{EC3AF6A9-0163-4216-8D77-9589E99367A2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B474D5C2-660E-4EA9-B6D0-42BD1F755ACE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45" stopIfTrue="1" operator="greaterThanOrEqual" id="{032FA647-8B92-4E4F-824D-DE063286387F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48" stopIfTrue="1" operator="between" id="{D2930410-9889-4A8C-9950-DA9D1B03CADB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m:sqref>E195</xm:sqref>
        </x14:conditionalFormatting>
        <x14:conditionalFormatting xmlns:xm="http://schemas.microsoft.com/office/excel/2006/main">
          <x14:cfRule type="cellIs" priority="26" stopIfTrue="1" operator="greaterThanOrEqual" id="{E874613D-42A5-4C14-AA7D-7D07E2634CF7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27" stopIfTrue="1" operator="between" id="{C0E76012-5A95-44D8-AB7C-01E56615C3F3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28" stopIfTrue="1" operator="between" id="{A8782CC1-F916-428C-B107-0FC8E9BD9577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29" stopIfTrue="1" operator="between" id="{D6CA2B3A-A9F7-4253-A6FD-C55A435FBCCA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m:sqref>E196:E198</xm:sqref>
        </x14:conditionalFormatting>
        <x14:conditionalFormatting xmlns:xm="http://schemas.microsoft.com/office/excel/2006/main">
          <x14:cfRule type="cellIs" priority="20" stopIfTrue="1" operator="between" id="{2A3C18EB-4507-445A-89EF-043D02ED8178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OrEqual" id="{D01FC621-2813-465E-B54B-6601ADF9B72F}">
            <xm:f>'1. Semáforos Junio'!$M$53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F7A36D96-44C8-456B-B4FF-B8D420107D4E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3" stopIfTrue="1" operator="between" id="{2C1B699F-EBAB-4456-9B1E-38E38CAFC003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m:sqref>E199</xm:sqref>
        </x14:conditionalFormatting>
        <x14:conditionalFormatting xmlns:xm="http://schemas.microsoft.com/office/excel/2006/main">
          <x14:cfRule type="cellIs" priority="15" stopIfTrue="1" operator="greaterThanOrEqual" id="{C4F1F425-C56E-4C30-87DD-BFF4587D0B0E}">
            <xm:f>'1. Semáforos Junio'!$M$59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0EFE1887-7831-4446-9434-860C1B7BE11C}">
            <xm:f>'1. Semáforos Junio'!$K$59</xm:f>
            <xm:f>'1. Semáforos Junio'!$L$59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149D24FE-77E1-46A1-B7B0-8E9319F5C1B1}">
            <xm:f>'1. Semáforos Junio'!$I$59</xm:f>
            <xm:f>'1. Semáforos Junio'!$J$59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AE26ABDA-7B7B-49C4-BFE7-C603D0C4B98D}">
            <xm:f>'1. Semáforos Junio'!$G$59</xm:f>
            <xm:f>'1. Semáforos Junio'!$H$59</xm:f>
            <x14:dxf>
              <fill>
                <patternFill>
                  <bgColor rgb="FFFF0000"/>
                </patternFill>
              </fill>
            </x14:dxf>
          </x14:cfRule>
          <xm:sqref>E200</xm:sqref>
        </x14:conditionalFormatting>
        <x14:conditionalFormatting xmlns:xm="http://schemas.microsoft.com/office/excel/2006/main">
          <x14:cfRule type="cellIs" priority="96" stopIfTrue="1" operator="between" id="{46521476-8E08-4E44-A85D-C6AD073FA21E}">
            <xm:f>'1. Semáforos Junio'!$G$50</xm:f>
            <xm:f>'1. Semáforos Junio'!$H$50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93" stopIfTrue="1" operator="greaterThan" id="{BFEFE06D-BBCD-4BEE-8189-F9CF3BB1CC9C}">
            <xm:f>'1. Semáforos Junio'!$M$50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533F8910-F52D-4F50-A1B9-77B01FFF4EB9}">
            <xm:f>'1. Semáforos Junio'!$K$50</xm:f>
            <xm:f>'1. Semáforos Junio'!$L$50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72DEFD47-3842-4AD4-B16F-0505DBBF1194}">
            <xm:f>'1. Semáforos Junio'!$I$50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m:sqref>E203</xm:sqref>
        </x14:conditionalFormatting>
        <x14:conditionalFormatting xmlns:xm="http://schemas.microsoft.com/office/excel/2006/main">
          <x14:cfRule type="cellIs" priority="9" stopIfTrue="1" operator="greaterThanOrEqual" id="{05639C5E-9B93-4696-9D8B-0D5AC3DF1B98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019BB0B1-981F-48DB-9153-E04DC062D1A3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2BBC5B80-0B82-4DE0-8B8E-85B2F1CC1BB7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1200E1A0-7127-455D-BEF6-9135338EDC78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E212</xm:sqref>
        </x14:conditionalFormatting>
        <x14:conditionalFormatting xmlns:xm="http://schemas.microsoft.com/office/excel/2006/main">
          <x14:cfRule type="cellIs" priority="3" stopIfTrue="1" operator="between" id="{65C6A9D8-E9F9-4E7A-80BE-2C87EDC55DEB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2" stopIfTrue="1" operator="greaterThanOrEqual" id="{88965AAE-A735-4022-B04D-B241E5F95F95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5" stopIfTrue="1" operator="between" id="{2D15AA9A-9018-483B-A528-9F1489F7A0A7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4" stopIfTrue="1" operator="between" id="{1E47F16D-F748-4FC7-A1AB-52A44A55D376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m:sqref>E213</xm:sqref>
        </x14:conditionalFormatting>
        <x14:conditionalFormatting xmlns:xm="http://schemas.microsoft.com/office/excel/2006/main">
          <x14:cfRule type="cellIs" priority="78" stopIfTrue="1" operator="between" id="{806363C5-5C24-4C63-8CAC-F69782AEB7B2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79" stopIfTrue="1" operator="between" id="{732F429A-10E8-416D-8A75-3E7B7F5DEA68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E214</xm:sqref>
        </x14:conditionalFormatting>
        <x14:conditionalFormatting xmlns:xm="http://schemas.microsoft.com/office/excel/2006/main">
          <x14:cfRule type="cellIs" priority="74" stopIfTrue="1" operator="greaterThanOrEqual" id="{99D3CE80-D9AA-4D15-A781-1AAD0B78C2C5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75" stopIfTrue="1" operator="between" id="{DB2A43A0-F8FE-4C1E-AEAF-D0148722B8F0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m:sqref>E214:E215</xm:sqref>
        </x14:conditionalFormatting>
        <x14:conditionalFormatting xmlns:xm="http://schemas.microsoft.com/office/excel/2006/main">
          <x14:cfRule type="cellIs" priority="76" stopIfTrue="1" operator="between" id="{63B6CB34-92DE-4A6D-89DF-5B58F73F0F9A}">
            <xm:f>'1. Semáforos Junio'!$G$57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77" stopIfTrue="1" operator="between" id="{2A392343-BD56-46CE-AF4D-4C05E3C60D7A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E215</xm:sqref>
        </x14:conditionalFormatting>
        <x14:conditionalFormatting xmlns:xm="http://schemas.microsoft.com/office/excel/2006/main">
          <x14:cfRule type="cellIs" priority="71" stopIfTrue="1" operator="between" id="{33B4F4D8-F56B-461C-8C0B-06B16078B3BD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70" stopIfTrue="1" operator="between" id="{4B21F3AC-B4EB-4E95-BAF6-277509DF8BE9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69" stopIfTrue="1" operator="between" id="{8554CE12-AFE1-46C3-A7BC-EEF7ECFB5468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68" stopIfTrue="1" operator="greaterThanOrEqual" id="{9273E4B7-1902-49F7-8DA1-522E2B3C08D9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m:sqref>E216</xm:sqref>
        </x14:conditionalFormatting>
        <x14:conditionalFormatting xmlns:xm="http://schemas.microsoft.com/office/excel/2006/main">
          <x14:cfRule type="cellIs" priority="51" operator="greaterThanOrEqual" id="{7CC7399D-69B7-4425-8E0E-EF98350CB110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52" operator="between" id="{E38CF11B-8651-4526-ADD1-606D88CDC498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53" operator="between" id="{3F24547B-9EAC-487E-9F51-CD4BF79E8AE8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54" operator="between" id="{81CD62FA-7746-453D-8A2D-5AE50775EED5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m:sqref>E217</xm:sqref>
        </x14:conditionalFormatting>
        <x14:conditionalFormatting xmlns:xm="http://schemas.microsoft.com/office/excel/2006/main">
          <x14:cfRule type="cellIs" priority="65" stopIfTrue="1" operator="between" id="{9CCFF2DD-0772-43C6-BDA1-2B6834614246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99D738AC-06D7-49A4-ABA2-1744E370335C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63" stopIfTrue="1" operator="greaterThan" id="{848C4B93-EA40-4C53-82C5-CE6795C79D2F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C3F52743-8CC6-477D-A046-DBE5F9205932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m:sqref>E220</xm:sqref>
        </x14:conditionalFormatting>
        <x14:conditionalFormatting xmlns:xm="http://schemas.microsoft.com/office/excel/2006/main">
          <x14:cfRule type="cellIs" priority="435" stopIfTrue="1" operator="between" id="{1A6C48FD-9E6E-4231-84FB-C7E08614B7ED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33" stopIfTrue="1" operator="between" id="{B00083F6-EC3F-48E4-B691-418237208545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32" stopIfTrue="1" operator="greaterThanOrEqual" id="{F162C97A-6A0B-4C3C-B2AD-948760EADC24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434" stopIfTrue="1" operator="between" id="{5355EBDD-3BA0-49B5-A177-1A4E869D8BD5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m:sqref>G38:G39</xm:sqref>
        </x14:conditionalFormatting>
        <x14:conditionalFormatting xmlns:xm="http://schemas.microsoft.com/office/excel/2006/main">
          <x14:cfRule type="cellIs" priority="265" stopIfTrue="1" operator="greaterThanOrEqual" id="{E59CB1C9-BE95-499C-868C-2E984A3E4C25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66" stopIfTrue="1" operator="between" id="{D65FBEFA-475B-4C38-A128-824D4866F6FF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7" stopIfTrue="1" operator="between" id="{6DF74BCA-754A-433B-93C5-62694B4427D1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8" stopIfTrue="1" operator="between" id="{B76E46F0-1E29-4F97-98BD-A10BF5FB3130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J14</xm:sqref>
        </x14:conditionalFormatting>
        <x14:conditionalFormatting xmlns:xm="http://schemas.microsoft.com/office/excel/2006/main">
          <x14:cfRule type="cellIs" priority="258" stopIfTrue="1" operator="between" id="{5DEC68ED-3524-4CB3-877F-4578D655446D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9E557C46-F280-4F75-864D-D25DA8A7E10A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477B2772-7CC2-49CF-BD4D-9A57A5225627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95ABDF4F-134E-4909-9AA3-9998880F867D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J15</xm:sqref>
        </x14:conditionalFormatting>
        <x14:conditionalFormatting xmlns:xm="http://schemas.microsoft.com/office/excel/2006/main">
          <x14:cfRule type="cellIs" priority="248" stopIfTrue="1" operator="between" id="{6FE1145D-2BC8-4C08-ABDB-640B81506692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between" id="{DCB97C98-CFB0-4AB6-B5E2-3D323B24A9F7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EC98B932-B78F-45DF-8346-18D251A0F249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47" stopIfTrue="1" operator="greaterThanOrEqual" id="{5DE737FE-0A08-4861-8A72-1D27BCDC2180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J16</xm:sqref>
        </x14:conditionalFormatting>
        <x14:conditionalFormatting xmlns:xm="http://schemas.microsoft.com/office/excel/2006/main">
          <x14:cfRule type="cellIs" priority="240" stopIfTrue="1" operator="greaterThanOrEqual" id="{E89C7594-0E55-485F-AD4E-89538C96697F}">
            <xm:f>'1. Semáforos Junio'!$M$11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243" stopIfTrue="1" operator="between" id="{BBB6E995-F5E9-4038-8982-DBD751E323C2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242" stopIfTrue="1" operator="between" id="{E894FE83-5953-4B3E-8419-ABCAF4F5E16D}">
            <xm:f>'1. Semáforos Junio'!$I$11</xm:f>
            <xm:f>'1. Semáforos Junio'!$J$11</xm:f>
            <x14:dxf>
              <fill>
                <patternFill>
                  <bgColor rgb="FFFFFF00"/>
                </patternFill>
              </fill>
            </x14:dxf>
          </x14:cfRule>
          <x14:cfRule type="cellIs" priority="241" stopIfTrue="1" operator="between" id="{BB14E4ED-F5DA-4969-B5DF-7FCBC3725D88}">
            <xm:f>'1. Semáforos Junio'!$K$11</xm:f>
            <xm:f>'1. Semáforos Junio'!$L$11</xm:f>
            <x14:dxf>
              <fill>
                <patternFill>
                  <bgColor rgb="FF92D05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236" stopIfTrue="1" operator="between" id="{0C2A7473-BD16-4775-875B-231AAAE85D3E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35" stopIfTrue="1" operator="greaterThanOrEqual" id="{C3E0FAB2-2A6F-4EE0-93C3-C3D21E297503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AA681230-0761-4F94-963E-F4EB010E0084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37" stopIfTrue="1" operator="between" id="{E927C52D-9788-4410-97D6-E259E2F4F918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m:sqref>J18</xm:sqref>
        </x14:conditionalFormatting>
        <x14:conditionalFormatting xmlns:xm="http://schemas.microsoft.com/office/excel/2006/main">
          <x14:cfRule type="cellIs" priority="208" stopIfTrue="1" operator="between" id="{E90DD73B-B09E-4FD2-90EA-31AC685E3D9B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07" stopIfTrue="1" operator="between" id="{E510AA01-465F-462C-B96F-CDD8831EB3EC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06" stopIfTrue="1" operator="between" id="{97F8B32C-5EE8-4B9A-A40A-4321AF2A895D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05" stopIfTrue="1" operator="greaterThanOrEqual" id="{EDDC4E0D-34C0-4ABC-AEE7-5ED02AE81236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J19:J22</xm:sqref>
        </x14:conditionalFormatting>
        <x14:conditionalFormatting xmlns:xm="http://schemas.microsoft.com/office/excel/2006/main">
          <x14:cfRule type="cellIs" priority="200" stopIfTrue="1" operator="between" id="{1F9C0665-28B3-47CC-B70E-355DD06ED4ED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202" stopIfTrue="1" operator="between" id="{49D68E7C-AF6E-4D7E-8CC6-E1D8EB3B76F4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201" stopIfTrue="1" operator="between" id="{77B3BAC8-5095-4726-A449-095ED764E1FE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99" stopIfTrue="1" operator="greaterThanOrEqual" id="{0D784488-472A-404D-9AA8-4E89BE7E524A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196" stopIfTrue="1" operator="between" id="{F98A386D-B594-462F-8703-74576E60E943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95" stopIfTrue="1" operator="between" id="{93BF433A-FCC8-437C-8593-23B0B804CF53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94" stopIfTrue="1" operator="between" id="{7862418E-2D96-4046-86AC-D7D1351DFDCA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93" stopIfTrue="1" operator="greaterThanOrEqual" id="{9D4E1B66-52B7-43A5-91C5-D7182EA207E9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188" stopIfTrue="1" operator="between" id="{E6317615-FDFB-4104-9908-68EE38E5FB0E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87" stopIfTrue="1" operator="greaterThanOrEqual" id="{47EB9E3E-43C0-4891-AC40-7C9B91DF2BA4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89" stopIfTrue="1" operator="between" id="{165BFD90-B596-4F71-A3F2-2ADF7A78DB60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190" stopIfTrue="1" operator="between" id="{D8C7B26F-785E-47C0-9F34-CE965C5E11C5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177" stopIfTrue="1" operator="between" id="{89A4C4F9-BE2B-429F-83E9-7C73E6DF1F5E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176" stopIfTrue="1" operator="between" id="{84FFA536-2B3B-4BDC-B4F5-4577B22B69B0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175" stopIfTrue="1" operator="between" id="{225A236A-F22E-4313-837F-F76178776001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174" stopIfTrue="1" operator="greaterThanOrEqual" id="{D9E9A389-F25D-4F15-BEE5-747EFC3B52EC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166" stopIfTrue="1" operator="between" id="{593318FF-3080-41AE-B748-4945D5A52B77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165" stopIfTrue="1" operator="between" id="{8EEC4E32-4175-490A-BCD3-CA0F9DDDF784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164" stopIfTrue="1" operator="between" id="{0D1AACFD-310E-4B81-95CA-222E574A92B9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163" stopIfTrue="1" operator="greaterThanOrEqual" id="{B77F988E-35C6-4A6E-830C-89397D466CE7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M18:M22</xm:sqref>
        </x14:conditionalFormatting>
        <x14:conditionalFormatting xmlns:xm="http://schemas.microsoft.com/office/excel/2006/main">
          <x14:cfRule type="cellIs" priority="159" stopIfTrue="1" operator="between" id="{47A2521F-E868-416A-8D8D-12D8F87687F5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158" stopIfTrue="1" operator="between" id="{85F80FAE-B7AC-458D-A918-E00C5B0E9BE4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D87C0ADB-1DAC-4FE4-AD4B-27D918F44247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157" stopIfTrue="1" operator="greaterThanOrEqual" id="{9EF2A307-A99A-4966-84E6-8BC02F65A7D9}">
            <xm:f>'1. Semáforos Junio'!$M$53</xm:f>
            <x14:dxf>
              <fill>
                <patternFill>
                  <bgColor rgb="FFFFC00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151" stopIfTrue="1" operator="greaterThanOrEqual" id="{FA4C6833-8120-483C-BAEC-BEC3C4934A06}">
            <xm:f>'1. Semáforos Junio'!$M$53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153" stopIfTrue="1" operator="between" id="{13DA77DB-A360-4CB7-AAB3-E319B77FC8EB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152" stopIfTrue="1" operator="between" id="{312E5A1D-B099-4E5C-8687-241AB600D301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50" stopIfTrue="1" operator="between" id="{D70B85FF-EFEE-422E-8829-26AFB65781D5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147" stopIfTrue="1" operator="between" id="{A9C6826C-0612-47A9-AFEE-ABDB48F6D8DE}">
            <xm:f>'1. Semáforos Junio'!$I$59</xm:f>
            <xm:f>'1. Semáforos Junio'!$J$59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148" stopIfTrue="1" operator="between" id="{51D90B00-D96F-4816-AF30-A71D4684480F}">
            <xm:f>'1. Semáforos Junio'!$G$59</xm:f>
            <xm:f>'1. Semáforos Junio'!$H$59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145" stopIfTrue="1" operator="greaterThanOrEqual" id="{818D54F5-6DB2-4E3E-8219-4DA870FEC362}">
            <xm:f>'1. Semáforos Junio'!$M$59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146" stopIfTrue="1" operator="between" id="{F3064A6B-AC48-4058-A11F-D3EFB880FF04}">
            <xm:f>'1. Semáforos Junio'!$K$59</xm:f>
            <xm:f>'1. Semáforos Junio'!$L$59</xm:f>
            <x14:dxf>
              <fill>
                <patternFill>
                  <bgColor rgb="FF92D050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132" stopIfTrue="1" operator="greaterThanOrEqual" id="{29B2C154-E5DB-4EB2-B6E4-352106139BC8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35" stopIfTrue="1" operator="between" id="{7C38EE2E-2994-4FD6-9B65-690D4E10B3DF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134" stopIfTrue="1" operator="between" id="{B2CBC033-712A-427A-AD63-1C4741E3CA91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33" stopIfTrue="1" operator="between" id="{1DD85D1B-6F3F-462E-96EE-B04BDFD49BC9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124" stopIfTrue="1" operator="between" id="{68E179E3-A367-4FA9-B0E6-83A33CCD1F89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123" stopIfTrue="1" operator="between" id="{4199C5A3-E489-4B8D-ADF3-185B22211151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22" stopIfTrue="1" operator="between" id="{69B77DC5-01AB-43FC-A1FE-5DB7D36C7B43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121" stopIfTrue="1" operator="greaterThanOrEqual" id="{E0F4239F-8607-4DE5-8AAD-B31C570476C7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117" stopIfTrue="1" operator="between" id="{3AEC2975-F41A-4A53-99F0-BE03BE3653D6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16" stopIfTrue="1" operator="between" id="{B2558210-AA9A-492C-8CC1-C829AE7F515A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5" stopIfTrue="1" operator="greaterThan" id="{F00EC314-FDBC-43E0-8A86-075371CAC843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EC991281-E8BC-4191-97B3-259564979B9A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456" stopIfTrue="1" operator="greaterThanOrEqual" id="{CB20F00B-1F5B-424F-A846-C12BFCD60C75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457" stopIfTrue="1" operator="between" id="{2E5FB53F-D1C4-4A20-8C2A-FF713CBA18E2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458" stopIfTrue="1" operator="between" id="{EA695017-8139-4EBC-849F-8E930F0E8144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459" stopIfTrue="1" operator="between" id="{455301DA-81D3-42BA-8DF6-868B4C4B5920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m:sqref>P27</xm:sqref>
        </x14:conditionalFormatting>
        <x14:conditionalFormatting xmlns:xm="http://schemas.microsoft.com/office/excel/2006/main">
          <x14:cfRule type="cellIs" priority="103" stopIfTrue="1" operator="greaterThanOrEqual" id="{18402290-3A84-46D3-9220-8ECA1DC36075}">
            <xm:f>'1. Semáforos Junio'!$M$59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104" stopIfTrue="1" operator="between" id="{E89B290C-7A76-4D4D-AECE-5D9D6A5DB84B}">
            <xm:f>'1. Semáforos Junio'!$K$59</xm:f>
            <xm:f>'1. Semáforos Junio'!$L$59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between" id="{75E8A693-DFD1-4F88-9B45-F1C3E0372FC8}">
            <xm:f>'1. Semáforos Junio'!$I$59</xm:f>
            <xm:f>'1. Semáforos Junio'!$J$59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C186C716-57BA-412D-97E8-318612146832}">
            <xm:f>'1. Semáforos Junio'!$G$59</xm:f>
            <xm:f>'1. Semáforos Junio'!$H$59</xm:f>
            <x14:dxf>
              <fill>
                <patternFill>
                  <bgColor rgb="FFFF0000"/>
                </patternFill>
              </fill>
            </x14:dxf>
          </x14:cfRule>
          <xm:sqref>P28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2:M188"/>
  <sheetViews>
    <sheetView showGridLines="0" showRowColHeaders="0" zoomScale="70" zoomScaleNormal="70" workbookViewId="0">
      <selection activeCell="D21" sqref="D2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1.68359375" customWidth="1"/>
    <col min="7" max="7" width="1.578125" customWidth="1"/>
    <col min="8" max="8" width="2.68359375" customWidth="1"/>
    <col min="9" max="9" width="47.41796875" customWidth="1"/>
    <col min="10" max="10" width="17" customWidth="1"/>
    <col min="11" max="11" width="15.68359375" customWidth="1"/>
    <col min="12" max="12" width="15.68359375" style="74" customWidth="1"/>
    <col min="13" max="16384" width="11" style="74"/>
  </cols>
  <sheetData>
    <row r="2" spans="2:13" x14ac:dyDescent="0.55000000000000004">
      <c r="I2" s="467" t="s">
        <v>890</v>
      </c>
      <c r="J2" s="468"/>
      <c r="K2" s="468"/>
      <c r="L2"/>
      <c r="M2"/>
    </row>
    <row r="3" spans="2:13" x14ac:dyDescent="0.55000000000000004">
      <c r="I3" s="469" t="s">
        <v>749</v>
      </c>
      <c r="J3" t="s">
        <v>891</v>
      </c>
      <c r="L3"/>
      <c r="M3"/>
    </row>
    <row r="4" spans="2:13" x14ac:dyDescent="0.55000000000000004">
      <c r="I4" s="470" t="s">
        <v>748</v>
      </c>
      <c r="J4" t="s">
        <v>892</v>
      </c>
      <c r="L4"/>
      <c r="M4"/>
    </row>
    <row r="5" spans="2:13" x14ac:dyDescent="0.55000000000000004">
      <c r="I5" s="471" t="s">
        <v>747</v>
      </c>
      <c r="J5" t="s">
        <v>893</v>
      </c>
      <c r="L5"/>
      <c r="M5"/>
    </row>
    <row r="6" spans="2:13" x14ac:dyDescent="0.55000000000000004">
      <c r="I6" s="472" t="s">
        <v>894</v>
      </c>
      <c r="J6" t="s">
        <v>895</v>
      </c>
      <c r="L6"/>
      <c r="M6"/>
    </row>
    <row r="8" spans="2:13" ht="14.7" thickBot="1" x14ac:dyDescent="0.6"/>
    <row r="9" spans="2:13" ht="31.5" customHeight="1" thickTop="1" x14ac:dyDescent="0.55000000000000004">
      <c r="B9" s="535" t="s">
        <v>725</v>
      </c>
      <c r="C9" s="536"/>
      <c r="D9" s="536"/>
      <c r="E9" s="537"/>
      <c r="I9" s="542" t="s">
        <v>726</v>
      </c>
      <c r="J9" s="543"/>
      <c r="K9" s="543"/>
      <c r="L9" s="544"/>
    </row>
    <row r="10" spans="2:13" ht="19.5" customHeight="1" thickBot="1" x14ac:dyDescent="0.6">
      <c r="B10" s="538"/>
      <c r="C10" s="539" t="s">
        <v>300</v>
      </c>
      <c r="D10" s="540"/>
      <c r="E10" s="541"/>
      <c r="I10" s="545"/>
      <c r="J10" s="546"/>
      <c r="K10" s="547"/>
      <c r="L10" s="548"/>
    </row>
    <row r="11" spans="2:13" ht="31.5" customHeight="1" thickTop="1" thickBot="1" x14ac:dyDescent="0.6">
      <c r="B11" s="387" t="s">
        <v>301</v>
      </c>
      <c r="C11" s="388">
        <v>9101</v>
      </c>
      <c r="I11" s="389" t="s">
        <v>862</v>
      </c>
      <c r="J11" s="390">
        <v>5</v>
      </c>
    </row>
    <row r="12" spans="2:13" ht="23.65" customHeight="1" x14ac:dyDescent="0.55000000000000004">
      <c r="B12" s="549" t="str">
        <f>_xlfn.XLOOKUP($C$11,'5. FORMACIÓN X CTROS'!$C$11:$C$128,'5. FORMACIÓN X CTROS'!$B$11:$B$128,0,0)</f>
        <v>REGIONAL ANTIOQUIA</v>
      </c>
      <c r="C12" s="550"/>
      <c r="D12" s="551"/>
      <c r="E12" s="552"/>
      <c r="I12" s="556" t="str">
        <f>_xlfn.XLOOKUP($J$11,'4. FORMACIÓN X REGIONAL'!$A$11:$A$43,'4. FORMACIÓN X REGIONAL'!$B$11:$B$43,0,0)</f>
        <v>REGIONAL ANTIOQUIA</v>
      </c>
      <c r="J12" s="557"/>
      <c r="K12" s="558"/>
      <c r="L12" s="559"/>
    </row>
    <row r="13" spans="2:13" ht="24" customHeight="1" thickBot="1" x14ac:dyDescent="0.6">
      <c r="B13" s="553" t="str">
        <f>_xlfn.XLOOKUP($C$11,'5. FORMACIÓN X CTROS'!$C$11:$C$128,'5. FORMACIÓN X CTROS'!$D$11:$D$128,0,0)</f>
        <v>CENTRO DE LOS RECURSOS NATURALES RENOVABLES - LA SALADA</v>
      </c>
      <c r="C13" s="554"/>
      <c r="D13" s="554"/>
      <c r="E13" s="555"/>
      <c r="I13" s="560"/>
      <c r="J13" s="561"/>
      <c r="K13" s="561"/>
      <c r="L13" s="562"/>
    </row>
    <row r="14" spans="2:13" ht="21.9" thickTop="1" thickBot="1" x14ac:dyDescent="0.6">
      <c r="B14" s="282" t="s">
        <v>302</v>
      </c>
      <c r="C14" s="283" t="s">
        <v>303</v>
      </c>
      <c r="D14" s="284" t="s">
        <v>414</v>
      </c>
      <c r="E14" s="285" t="s">
        <v>415</v>
      </c>
      <c r="I14" s="213" t="s">
        <v>302</v>
      </c>
      <c r="J14" s="206" t="s">
        <v>303</v>
      </c>
      <c r="K14" s="188" t="s">
        <v>414</v>
      </c>
      <c r="L14" s="244" t="s">
        <v>415</v>
      </c>
    </row>
    <row r="15" spans="2:13" ht="15" customHeight="1" x14ac:dyDescent="0.55000000000000004">
      <c r="B15" s="32" t="s">
        <v>350</v>
      </c>
      <c r="C15" s="102">
        <f>_xlfn.XLOOKUP($C$11,'5. FORMACIÓN X CTROS'!$C$11:$C$128,'5. FORMACIÓN X CTROS'!$E$11:$E$128,0,0)</f>
        <v>1863</v>
      </c>
      <c r="D15" s="102">
        <f>_xlfn.XLOOKUP($C$11,'5. FORMACIÓN X CTROS'!$C$11:$C$128,'5. FORMACIÓN X CTROS'!$F$11:$F$128,0,0)</f>
        <v>1234</v>
      </c>
      <c r="E15" s="192">
        <f>_xlfn.XLOOKUP($C$11,'5. FORMACIÓN X CTROS'!$C$11:$C$128,'5. FORMACIÓN X CTROS'!$G$11:$G$128,0,0)</f>
        <v>0.66237251744498127</v>
      </c>
      <c r="F15" s="55"/>
      <c r="I15" s="32" t="s">
        <v>350</v>
      </c>
      <c r="J15" s="102">
        <f>_xlfn.XLOOKUP($J$11,'4. FORMACIÓN X REGIONAL'!$A$11:$A$43,'4. FORMACIÓN X REGIONAL'!$C$11:$C$43,0,0)</f>
        <v>44382</v>
      </c>
      <c r="K15" s="102">
        <f>_xlfn.XLOOKUP($J$11,'4. FORMACIÓN X REGIONAL'!$A$11:$A$43,'4. FORMACIÓN X REGIONAL'!$D$11:$D$43,0,0)</f>
        <v>34548</v>
      </c>
      <c r="L15" s="192">
        <f>_xlfn.XLOOKUP($J$11,'4. FORMACIÓN X REGIONAL'!$A$11:$A$43,'4. FORMACIÓN X REGIONAL'!$E$11:$E$43,0,0)</f>
        <v>0.77842368527781536</v>
      </c>
    </row>
    <row r="16" spans="2:13" ht="15" customHeight="1" x14ac:dyDescent="0.55000000000000004">
      <c r="B16" s="32" t="s">
        <v>181</v>
      </c>
      <c r="C16" s="102">
        <f>_xlfn.XLOOKUP($C$11,'5. FORMACIÓN X CTROS'!$C$11:$C$128,'5. FORMACIÓN X CTROS'!$H$11:$H$128,0,0)</f>
        <v>622</v>
      </c>
      <c r="D16" s="102">
        <f>_xlfn.XLOOKUP($C$11,'5. FORMACIÓN X CTROS'!$C$11:$C$128,'5. FORMACIÓN X CTROS'!$I$11:$I$128,0,0)</f>
        <v>525</v>
      </c>
      <c r="E16" s="192">
        <f>_xlfn.XLOOKUP($C$11,'5. FORMACIÓN X CTROS'!$C$11:$C$128,'5. FORMACIÓN X CTROS'!$J$11:$J$128,0,0)</f>
        <v>0.84405144694533762</v>
      </c>
      <c r="F16" s="55"/>
      <c r="I16" s="32" t="s">
        <v>181</v>
      </c>
      <c r="J16" s="102">
        <f>_xlfn.XLOOKUP($J$11,'4. FORMACIÓN X REGIONAL'!$A$11:$A$43,'4. FORMACIÓN X REGIONAL'!$F$11:$F$43)</f>
        <v>22934</v>
      </c>
      <c r="K16" s="102">
        <f>_xlfn.XLOOKUP($J$11,'4. FORMACIÓN X REGIONAL'!$A$11:$A$43,'4. FORMACIÓN X REGIONAL'!$G$11:$G$43)</f>
        <v>18527</v>
      </c>
      <c r="L16" s="192">
        <f>_xlfn.XLOOKUP($J$11,'4. FORMACIÓN X REGIONAL'!$A$11:$A$43,'4. FORMACIÓN X REGIONAL'!$H$11:$H$43)</f>
        <v>0.80783988837533793</v>
      </c>
    </row>
    <row r="17" spans="2:12" ht="15" customHeight="1" x14ac:dyDescent="0.55000000000000004">
      <c r="B17" s="32" t="s">
        <v>264</v>
      </c>
      <c r="C17" s="102">
        <f>_xlfn.XLOOKUP($C$11,'5. FORMACIÓN X CTROS'!$C$11:$C$128,'5. FORMACIÓN X CTROS'!$K$11:$K$128,0,0)</f>
        <v>602</v>
      </c>
      <c r="D17" s="102">
        <f>_xlfn.XLOOKUP($C$11,'5. FORMACIÓN X CTROS'!$C$11:$C$128,'5. FORMACIÓN X CTROS'!$L$11:$L$128,0,0)</f>
        <v>233</v>
      </c>
      <c r="E17" s="192">
        <f>_xlfn.XLOOKUP($C$11,'5. FORMACIÓN X CTROS'!$C$11:$C$128,'5. FORMACIÓN X CTROS'!$M$11:$M$128,0,0)</f>
        <v>0.38704318936877075</v>
      </c>
      <c r="F17" s="55"/>
      <c r="I17" s="32" t="s">
        <v>264</v>
      </c>
      <c r="J17" s="102">
        <f>_xlfn.XLOOKUP($J$11,'4. FORMACIÓN X REGIONAL'!$A$11:$A$43,'4. FORMACIÓN X REGIONAL'!$I$11:$I$43,0,0)</f>
        <v>4983</v>
      </c>
      <c r="K17" s="102">
        <f>_xlfn.XLOOKUP($J$11,'4. FORMACIÓN X REGIONAL'!$A$11:$A$43,'4. FORMACIÓN X REGIONAL'!$J$11:$J$43,0,0)</f>
        <v>2014</v>
      </c>
      <c r="L17" s="192">
        <f>_xlfn.XLOOKUP($J$11,'4. FORMACIÓN X REGIONAL'!$A$11:$A$43,'4. FORMACIÓN X REGIONAL'!$K$11:$K$43,0,0)</f>
        <v>0.40417419225366247</v>
      </c>
    </row>
    <row r="18" spans="2:12" ht="15" customHeight="1" x14ac:dyDescent="0.55000000000000004">
      <c r="B18" s="32" t="s">
        <v>182</v>
      </c>
      <c r="C18" s="102">
        <f>_xlfn.XLOOKUP($C$11,'5. FORMACIÓN X CTROS'!$C$11:$C$128,'5. FORMACIÓN X CTROS'!$N$11:$N$128,0,0)</f>
        <v>62</v>
      </c>
      <c r="D18" s="102">
        <f>_xlfn.XLOOKUP($C$11,'5. FORMACIÓN X CTROS'!$C$11:$C$128,'5. FORMACIÓN X CTROS'!$O$11:$O$128,0,0)</f>
        <v>76</v>
      </c>
      <c r="E18" s="187">
        <f>_xlfn.XLOOKUP($C$11,'5. FORMACIÓN X CTROS'!$C$11:$C$128,'5. FORMACIÓN X CTROS'!$P$11:$P$128,0,0)</f>
        <v>1.2258064516129032</v>
      </c>
      <c r="F18" s="55"/>
      <c r="I18" s="32" t="s">
        <v>182</v>
      </c>
      <c r="J18" s="102">
        <f>_xlfn.XLOOKUP($J$11,'4. FORMACIÓN X REGIONAL'!$A$11:$A$43,'4. FORMACIÓN X REGIONAL'!$L$11:$L$43,0,0)</f>
        <v>271</v>
      </c>
      <c r="K18" s="102">
        <f>_xlfn.XLOOKUP($J$11,'4. FORMACIÓN X REGIONAL'!$A$11:$A$43,'4. FORMACIÓN X REGIONAL'!$M$11:$M$43,0,0)</f>
        <v>303</v>
      </c>
      <c r="L18" s="187">
        <f>_xlfn.XLOOKUP($J$11,'4. FORMACIÓN X REGIONAL'!$A$11:$A$43,'4. FORMACIÓN X REGIONAL'!$N$11:$N$43,0,0)</f>
        <v>1.1180811808118081</v>
      </c>
    </row>
    <row r="19" spans="2:12" ht="15" customHeight="1" x14ac:dyDescent="0.55000000000000004">
      <c r="B19" s="32" t="s">
        <v>325</v>
      </c>
      <c r="C19" s="102">
        <f>_xlfn.XLOOKUP($C$11,'5. FORMACIÓN X CTROS'!$C$11:$C$128,'5. FORMACIÓN X CTROS'!$Q$11:$Q$128,0,0)</f>
        <v>0</v>
      </c>
      <c r="D19" s="102">
        <f>_xlfn.XLOOKUP($C$11,'5. FORMACIÓN X CTROS'!$C$11:$C$128,'5. FORMACIÓN X CTROS'!$R$11:$R$128,0,0)</f>
        <v>0</v>
      </c>
      <c r="E19" s="187" t="str">
        <f>_xlfn.XLOOKUP($C$11,'5. FORMACIÓN X CTROS'!$C$11:$C$128,'5. FORMACIÓN X CTROS'!$S$11:$S$128,0,0)</f>
        <v>N/A</v>
      </c>
      <c r="F19" s="55"/>
      <c r="I19" s="32" t="s">
        <v>325</v>
      </c>
      <c r="J19" s="102">
        <f>_xlfn.XLOOKUP($J$11,'4. FORMACIÓN X REGIONAL'!$A$11:$A$43,'4. FORMACIÓN X REGIONAL'!$O$11:$O$43,0,0)</f>
        <v>0</v>
      </c>
      <c r="K19" s="102">
        <f>_xlfn.XLOOKUP($J$11,'4. FORMACIÓN X REGIONAL'!$A$11:$A$43,'4. FORMACIÓN X REGIONAL'!$P$11:$P$43,0,0)</f>
        <v>0</v>
      </c>
      <c r="L19" s="187" t="str">
        <f>_xlfn.XLOOKUP($J$11,'4. FORMACIÓN X REGIONAL'!$A$11:$A$43,'4. FORMACIÓN X REGIONAL'!$Q$11:$Q$43,0,0)</f>
        <v>N/A</v>
      </c>
    </row>
    <row r="20" spans="2:12" ht="15" customHeight="1" x14ac:dyDescent="0.55000000000000004">
      <c r="B20" s="115" t="s">
        <v>380</v>
      </c>
      <c r="C20" s="116">
        <f>_xlfn.XLOOKUP($C$11,'5. FORMACIÓN X CTROS'!$C$11:$C$128,'5. FORMACIÓN X CTROS'!$T$11:$T$128,0,0)</f>
        <v>3149</v>
      </c>
      <c r="D20" s="116">
        <f>_xlfn.XLOOKUP($C$11,'5. FORMACIÓN X CTROS'!$C$11:$C$128,'5. FORMACIÓN X CTROS'!$U$11:$U$128,0,0)</f>
        <v>2068</v>
      </c>
      <c r="E20" s="334">
        <f>_xlfn.XLOOKUP($C$11,'5. FORMACIÓN X CTROS'!$C$11:$C$128,'5. FORMACIÓN X CTROS'!$V$11:$V$128,0,0)</f>
        <v>0.65671641791044777</v>
      </c>
      <c r="F20" s="55"/>
      <c r="I20" s="115" t="s">
        <v>352</v>
      </c>
      <c r="J20" s="116">
        <f>_xlfn.XLOOKUP($J$11,'4. FORMACIÓN X REGIONAL'!$A$11:$A$43,'4. FORMACIÓN X REGIONAL'!$R$11:$R$43,"",0,1)</f>
        <v>72570</v>
      </c>
      <c r="K20" s="116">
        <f>_xlfn.XLOOKUP($J$11,'4. FORMACIÓN X REGIONAL'!$A$11:$A$43,'4. FORMACIÓN X REGIONAL'!$S$11:$S$43,"",0,1)</f>
        <v>55392</v>
      </c>
      <c r="L20" s="334">
        <f>_xlfn.XLOOKUP($J$11,'4. FORMACIÓN X REGIONAL'!$A$11:$A$43,'4. FORMACIÓN X REGIONAL'!$T$11:$T$43,"",0,1)</f>
        <v>0.76329061595700698</v>
      </c>
    </row>
    <row r="21" spans="2:12" ht="20.100000000000001" customHeight="1" x14ac:dyDescent="0.7">
      <c r="B21" s="214" t="s">
        <v>304</v>
      </c>
      <c r="C21" s="245">
        <f>_xlfn.XLOOKUP($C$11,'5. FORMACIÓN X CTROS'!$C$11:$C$128,'5. FORMACIÓN X CTROS'!$W$11:$W$128,0,0)</f>
        <v>3149</v>
      </c>
      <c r="D21" s="245">
        <f>_xlfn.XLOOKUP($C$11,'5. FORMACIÓN X CTROS'!$C$11:$C$128,'5. FORMACIÓN X CTROS'!$X$11:$X$128,0,0)</f>
        <v>2068</v>
      </c>
      <c r="E21" s="334">
        <f>_xlfn.XLOOKUP($C$11,'5. FORMACIÓN X CTROS'!$C$11:$C$128,'5. FORMACIÓN X CTROS'!$Y$11:$Y$128,0,0)</f>
        <v>0.65671641791044777</v>
      </c>
      <c r="F21" s="195"/>
      <c r="G21" s="287"/>
      <c r="H21" s="287"/>
      <c r="I21" s="214" t="s">
        <v>304</v>
      </c>
      <c r="J21" s="245">
        <f>_xlfn.XLOOKUP($J$11,'4. FORMACIÓN X REGIONAL'!$A$11:$A$43,'4. FORMACIÓN X REGIONAL'!$U$11:$U$43,0,0)</f>
        <v>72570</v>
      </c>
      <c r="K21" s="245">
        <f>_xlfn.XLOOKUP($J$11,'4. FORMACIÓN X REGIONAL'!$A$11:$A$43,'4. FORMACIÓN X REGIONAL'!$V$11:$V$43,0,0)</f>
        <v>55392</v>
      </c>
      <c r="L21" s="334">
        <f>_xlfn.XLOOKUP($J$11,'4. FORMACIÓN X REGIONAL'!$A$11:$A$43,'4. FORMACIÓN X REGIONAL'!$W$11:$W$43,0,0)</f>
        <v>0.76329061595700698</v>
      </c>
    </row>
    <row r="22" spans="2:12" ht="15" customHeight="1" x14ac:dyDescent="0.55000000000000004">
      <c r="B22" s="32" t="s">
        <v>183</v>
      </c>
      <c r="C22" s="102">
        <f>_xlfn.XLOOKUP($C$11,'5. FORMACIÓN X CTROS'!$C$11:$C$128,'5. FORMACIÓN X CTROS'!$Z$11:$Z$128,0,0)</f>
        <v>150</v>
      </c>
      <c r="D22" s="102">
        <f>_xlfn.XLOOKUP($C$11,'5. FORMACIÓN X CTROS'!$C$11:$C$128,'5. FORMACIÓN X CTROS'!$AA$11:$AA$128,0,0)</f>
        <v>21</v>
      </c>
      <c r="E22" s="192">
        <f>_xlfn.XLOOKUP($C$11,'5. FORMACIÓN X CTROS'!$C$11:$C$128,'5. FORMACIÓN X CTROS'!$AB$11:$AB$128,0,0)</f>
        <v>0.14000000000000001</v>
      </c>
      <c r="F22" s="55"/>
      <c r="I22" s="32" t="s">
        <v>183</v>
      </c>
      <c r="J22" s="102">
        <f>_xlfn.XLOOKUP($J$11,'4. FORMACIÓN X REGIONAL'!$A$11:$A$43,'4. FORMACIÓN X REGIONAL'!$X$11:$X$43,0,0)</f>
        <v>3653</v>
      </c>
      <c r="K22" s="102">
        <f>_xlfn.XLOOKUP($J$11,'4. FORMACIÓN X REGIONAL'!$A$11:$A$43,'4. FORMACIÓN X REGIONAL'!$Y$11:$Y$43,0,0)</f>
        <v>2310</v>
      </c>
      <c r="L22" s="192">
        <f>_xlfn.XLOOKUP($J$11,'4. FORMACIÓN X REGIONAL'!$A$11:$A$43,'4. FORMACIÓN X REGIONAL'!$Z$11:$Z$43,0,0)</f>
        <v>0.63235696687653986</v>
      </c>
    </row>
    <row r="23" spans="2:12" ht="15" customHeight="1" x14ac:dyDescent="0.55000000000000004">
      <c r="B23" s="32" t="s">
        <v>184</v>
      </c>
      <c r="C23" s="102">
        <f>_xlfn.XLOOKUP($C$11,'5. FORMACIÓN X CTROS'!$C$11:$C$128,'5. FORMACIÓN X CTROS'!$AC$11:$AC$128,0,0)</f>
        <v>15</v>
      </c>
      <c r="D23" s="102">
        <f>_xlfn.XLOOKUP($C$11,'5. FORMACIÓN X CTROS'!$C$11:$C$128,'5. FORMACIÓN X CTROS'!$AD$11:$AD$128,0,0)</f>
        <v>0</v>
      </c>
      <c r="E23" s="187">
        <f>_xlfn.XLOOKUP($C$11,'5. FORMACIÓN X CTROS'!$C$11:$C$128,'5. FORMACIÓN X CTROS'!$AE$11:$AE$128,0,0)</f>
        <v>0</v>
      </c>
      <c r="F23" s="55"/>
      <c r="I23" s="32" t="s">
        <v>184</v>
      </c>
      <c r="J23" s="102">
        <f>_xlfn.XLOOKUP($J$11,'4. FORMACIÓN X REGIONAL'!$A$11:$A$43,'4. FORMACIÓN X REGIONAL'!$AA$11:$AA$43,0,0)</f>
        <v>274</v>
      </c>
      <c r="K23" s="102">
        <f>_xlfn.XLOOKUP($J$11,'4. FORMACIÓN X REGIONAL'!$A$11:$A$43,'4. FORMACIÓN X REGIONAL'!$AB$11:$AB$43,0,0)</f>
        <v>381</v>
      </c>
      <c r="L23" s="187">
        <f>_xlfn.XLOOKUP($J$11,'4. FORMACIÓN X REGIONAL'!$A$11:$A$43,'4. FORMACIÓN X REGIONAL'!$AC$11:$AC$43,0,0)</f>
        <v>1.3905109489051095</v>
      </c>
    </row>
    <row r="24" spans="2:12" ht="15" customHeight="1" x14ac:dyDescent="0.55000000000000004">
      <c r="B24" s="32" t="s">
        <v>353</v>
      </c>
      <c r="C24" s="102">
        <f>_xlfn.XLOOKUP($C$11,'5. FORMACIÓN X CTROS'!$C$11:$C$128,'5. FORMACIÓN X CTROS'!$AF$11:$AF$128,0,0)</f>
        <v>15</v>
      </c>
      <c r="D24" s="102">
        <f>_xlfn.XLOOKUP($C$11,'5. FORMACIÓN X CTROS'!$C$11:$C$128,'5. FORMACIÓN X CTROS'!$AG$11:$AG$128,0,0)</f>
        <v>11</v>
      </c>
      <c r="E24" s="187">
        <f>_xlfn.XLOOKUP($C$11,'5. FORMACIÓN X CTROS'!$C$11:$C$128,'5. FORMACIÓN X CTROS'!$AH$11:$AH$128,0,0)</f>
        <v>0.73333333333333328</v>
      </c>
      <c r="F24" s="55"/>
      <c r="I24" s="32" t="s">
        <v>353</v>
      </c>
      <c r="J24" s="102">
        <f>_xlfn.XLOOKUP($J$11,'4. FORMACIÓN X REGIONAL'!$A$11:$A$43,'4. FORMACIÓN X REGIONAL'!$AD$11:$AD$43,0,0)</f>
        <v>101</v>
      </c>
      <c r="K24" s="102">
        <f>_xlfn.XLOOKUP($J$11,'4. FORMACIÓN X REGIONAL'!$A$11:$A$43,'4. FORMACIÓN X REGIONAL'!$AE$11:$AE$43,0,0)</f>
        <v>99</v>
      </c>
      <c r="L24" s="187">
        <f>_xlfn.XLOOKUP($J$11,'4. FORMACIÓN X REGIONAL'!$A$11:$A$43,'4. FORMACIÓN X REGIONAL'!$AF$11:$AF$43,0,0)</f>
        <v>0.98019801980198018</v>
      </c>
    </row>
    <row r="25" spans="2:12" ht="15" customHeight="1" x14ac:dyDescent="0.55000000000000004">
      <c r="B25" s="115" t="s">
        <v>356</v>
      </c>
      <c r="C25" s="116">
        <f>_xlfn.XLOOKUP($C$11,'5. FORMACIÓN X CTROS'!$C$11:$C$128,'5. FORMACIÓN X CTROS'!$AI$11:$AI$128,0,0)</f>
        <v>180</v>
      </c>
      <c r="D25" s="116">
        <f>_xlfn.XLOOKUP($C$11,'5. FORMACIÓN X CTROS'!$C$11:$C$128,'5. FORMACIÓN X CTROS'!$AJ$11:$AJ$128,0,0)</f>
        <v>32</v>
      </c>
      <c r="E25" s="334">
        <f>_xlfn.XLOOKUP($C$11,'5. FORMACIÓN X CTROS'!$C$11:$C$128,'5. FORMACIÓN X CTROS'!$AK$11:$AK$128,0,0)</f>
        <v>0.17777777777777778</v>
      </c>
      <c r="F25" s="55"/>
      <c r="I25" s="115" t="s">
        <v>356</v>
      </c>
      <c r="J25" s="116">
        <f>_xlfn.XLOOKUP($J$11,'4. FORMACIÓN X REGIONAL'!$A$11:$A$43,'4. FORMACIÓN X REGIONAL'!$AG$11:$AG$43,0,0)</f>
        <v>4028</v>
      </c>
      <c r="K25" s="116">
        <f>_xlfn.XLOOKUP($J$11,'4. FORMACIÓN X REGIONAL'!$A$11:$A$43,'4. FORMACIÓN X REGIONAL'!$AH$11:$AH$43,0,0)</f>
        <v>2790</v>
      </c>
      <c r="L25" s="334">
        <f>_xlfn.XLOOKUP($J$11,'4. FORMACIÓN X REGIONAL'!$A$11:$A$43,'4. FORMACIÓN X REGIONAL'!$AI$11:$AI$43,0,0)</f>
        <v>0.69265143992055611</v>
      </c>
    </row>
    <row r="26" spans="2:12" x14ac:dyDescent="0.55000000000000004">
      <c r="B26" s="32" t="s">
        <v>185</v>
      </c>
      <c r="C26" s="102">
        <f>_xlfn.XLOOKUP($C$11,'5. FORMACIÓN X CTROS'!$C$11:$C$128,'5. FORMACIÓN X CTROS'!$AL$11:$AL$128,0,0)</f>
        <v>48</v>
      </c>
      <c r="D26" s="102">
        <f>_xlfn.XLOOKUP($C$11,'5. FORMACIÓN X CTROS'!$C$11:$C$128,'5. FORMACIÓN X CTROS'!$AM$11:$AM$128,0,0)</f>
        <v>23</v>
      </c>
      <c r="E26" s="192">
        <f>_xlfn.XLOOKUP($C$11,'5. FORMACIÓN X CTROS'!$C$11:$C$128,'5. FORMACIÓN X CTROS'!$AN$11:$AN$128,0,0)</f>
        <v>0.47916666666666669</v>
      </c>
      <c r="F26" s="55"/>
      <c r="I26" s="32" t="s">
        <v>185</v>
      </c>
      <c r="J26" s="102">
        <f>_xlfn.XLOOKUP($J$11,'4. FORMACIÓN X REGIONAL'!$A$11:$A$43,'4. FORMACIÓN X REGIONAL'!$AJ$11:$AJ$43,0,0)</f>
        <v>633</v>
      </c>
      <c r="K26" s="102">
        <f>_xlfn.XLOOKUP($J$11,'4. FORMACIÓN X REGIONAL'!$A$11:$A$43,'4. FORMACIÓN X REGIONAL'!$AK$11:$AK$43,0,0)</f>
        <v>492</v>
      </c>
      <c r="L26" s="192">
        <f>_xlfn.XLOOKUP($J$11,'4. FORMACIÓN X REGIONAL'!$A$11:$A$43,'4. FORMACIÓN X REGIONAL'!$AL$11:$AL$43,0,0)</f>
        <v>0.77725118483412325</v>
      </c>
    </row>
    <row r="27" spans="2:12" x14ac:dyDescent="0.55000000000000004">
      <c r="B27" s="32" t="s">
        <v>186</v>
      </c>
      <c r="C27" s="102">
        <f>_xlfn.XLOOKUP($C$11,'5. FORMACIÓN X CTROS'!$C$11:$C$128,'5. FORMACIÓN X CTROS'!$AO$11:$AO$128,0,0)</f>
        <v>0</v>
      </c>
      <c r="D27" s="102">
        <f>_xlfn.XLOOKUP($C$11,'5. FORMACIÓN X CTROS'!$C$11:$C$128,'5. FORMACIÓN X CTROS'!$AP$11:$AP$128,0,0)</f>
        <v>0</v>
      </c>
      <c r="E27" s="187" t="str">
        <f>_xlfn.XLOOKUP($C$11,'5. FORMACIÓN X CTROS'!$C$11:$C$128,'5. FORMACIÓN X CTROS'!$AQ$11:$AQ$128,0,0)</f>
        <v>N/A</v>
      </c>
      <c r="F27" s="55"/>
      <c r="I27" s="32" t="s">
        <v>186</v>
      </c>
      <c r="J27" s="102">
        <f>_xlfn.XLOOKUP($J$11,'4. FORMACIÓN X REGIONAL'!$A$11:$A$43,'4. FORMACIÓN X REGIONAL'!$AM$11:$AM$43,0,0)</f>
        <v>136</v>
      </c>
      <c r="K27" s="102">
        <f>_xlfn.XLOOKUP($J$11,'4. FORMACIÓN X REGIONAL'!$A$11:$A$43,'4. FORMACIÓN X REGIONAL'!$AN$11:$AN$43,0,0)</f>
        <v>109</v>
      </c>
      <c r="L27" s="187">
        <f>_xlfn.XLOOKUP($J$11,'4. FORMACIÓN X REGIONAL'!$A$11:$A$43,'4. FORMACIÓN X REGIONAL'!$AO$11:$AO$43,0,0)</f>
        <v>0.80147058823529416</v>
      </c>
    </row>
    <row r="28" spans="2:12" x14ac:dyDescent="0.55000000000000004">
      <c r="B28" s="32" t="s">
        <v>354</v>
      </c>
      <c r="C28" s="102">
        <f>_xlfn.XLOOKUP($C$11,'5. FORMACIÓN X CTROS'!$C$11:$C$128,'5. FORMACIÓN X CTROS'!$AR$11:$AR$128,0,0)</f>
        <v>0</v>
      </c>
      <c r="D28" s="102">
        <f>_xlfn.XLOOKUP($C$11,'5. FORMACIÓN X CTROS'!$C$11:$C$128,'5. FORMACIÓN X CTROS'!$AS$11:$AS$128,0,0)</f>
        <v>0</v>
      </c>
      <c r="E28" s="187" t="str">
        <f>_xlfn.XLOOKUP($C$11,'5. FORMACIÓN X CTROS'!$C$11:$C$128,'5. FORMACIÓN X CTROS'!$AT$11:$AT$128,0,0)</f>
        <v>N/A</v>
      </c>
      <c r="F28" s="55"/>
      <c r="I28" s="32" t="s">
        <v>354</v>
      </c>
      <c r="J28" s="102">
        <f>_xlfn.XLOOKUP($J$11,'4. FORMACIÓN X REGIONAL'!$A$11:$A$43,'4. FORMACIÓN X REGIONAL'!$AP$11:$AP$43,0,0)</f>
        <v>161</v>
      </c>
      <c r="K28" s="102">
        <f>_xlfn.XLOOKUP($J$11,'4. FORMACIÓN X REGIONAL'!$A$11:$A$43,'4. FORMACIÓN X REGIONAL'!$AQ$11:$AQ$43,0,0)</f>
        <v>134</v>
      </c>
      <c r="L28" s="187">
        <f>_xlfn.XLOOKUP($J$11,'4. FORMACIÓN X REGIONAL'!$A$11:$A$43,'4. FORMACIÓN X REGIONAL'!$AR$11:$AR$43,0,0)</f>
        <v>0.83229813664596275</v>
      </c>
    </row>
    <row r="29" spans="2:12" x14ac:dyDescent="0.55000000000000004">
      <c r="B29" s="115" t="s">
        <v>357</v>
      </c>
      <c r="C29" s="116">
        <f>_xlfn.XLOOKUP($C$11,'5. FORMACIÓN X CTROS'!$C$11:$C$128,'5. FORMACIÓN X CTROS'!$AU$11:$AU$128,0,0)</f>
        <v>48</v>
      </c>
      <c r="D29" s="116">
        <f>_xlfn.XLOOKUP($C$11,'5. FORMACIÓN X CTROS'!$C$11:$C$128,'5. FORMACIÓN X CTROS'!$AV$11:$AV$128,0,0)</f>
        <v>23</v>
      </c>
      <c r="E29" s="334">
        <f>_xlfn.XLOOKUP($C$11,'5. FORMACIÓN X CTROS'!$C$11:$C$128,'5. FORMACIÓN X CTROS'!$AW$11:$AW$128,0,0)</f>
        <v>0.47916666666666669</v>
      </c>
      <c r="F29" s="55"/>
      <c r="I29" s="115" t="s">
        <v>357</v>
      </c>
      <c r="J29" s="116">
        <f>_xlfn.XLOOKUP($J$11,'4. FORMACIÓN X REGIONAL'!$A$11:$A$43,'4. FORMACIÓN X REGIONAL'!$AS$11:$AS$43,0,0)</f>
        <v>930</v>
      </c>
      <c r="K29" s="116">
        <f>_xlfn.XLOOKUP($J$11,'4. FORMACIÓN X REGIONAL'!$A$11:$A$43,'4. FORMACIÓN X REGIONAL'!$AT$11:$AT$43,0,0)</f>
        <v>735</v>
      </c>
      <c r="L29" s="334">
        <f>_xlfn.XLOOKUP($J$11,'4. FORMACIÓN X REGIONAL'!$A$11:$A$43,'4. FORMACIÓN X REGIONAL'!$AU$11:$AU$43,0,0)</f>
        <v>0.79032258064516125</v>
      </c>
    </row>
    <row r="30" spans="2:12" x14ac:dyDescent="0.55000000000000004">
      <c r="B30" s="32" t="s">
        <v>187</v>
      </c>
      <c r="C30" s="102">
        <f>_xlfn.XLOOKUP($C$11,'5. FORMACIÓN X CTROS'!$C$11:$C$128,'5. FORMACIÓN X CTROS'!$AX$11:$AX$128,0,0)</f>
        <v>743</v>
      </c>
      <c r="D30" s="102">
        <f>_xlfn.XLOOKUP($C$11,'5. FORMACIÓN X CTROS'!$C$11:$C$128,'5. FORMACIÓN X CTROS'!$AY$11:$AY$128,0,0)</f>
        <v>507</v>
      </c>
      <c r="E30" s="192">
        <f>_xlfn.XLOOKUP($C$11,'5. FORMACIÓN X CTROS'!$C$11:$C$128,'5. FORMACIÓN X CTROS'!$AZ$11:$AZ$128,0,0)</f>
        <v>0.68236877523553163</v>
      </c>
      <c r="F30" s="55"/>
      <c r="I30" s="32" t="s">
        <v>187</v>
      </c>
      <c r="J30" s="102">
        <f>_xlfn.XLOOKUP($J$11,'4. FORMACIÓN X REGIONAL'!$A$11:$A$43,'4. FORMACIÓN X REGIONAL'!$AV$11:$AV$43,0,0)</f>
        <v>32065</v>
      </c>
      <c r="K30" s="102">
        <f>_xlfn.XLOOKUP($J$11,'4. FORMACIÓN X REGIONAL'!$A$11:$A$43,'4. FORMACIÓN X REGIONAL'!$AW$11:$AW$43,0,0)</f>
        <v>22119</v>
      </c>
      <c r="L30" s="192">
        <f>_xlfn.XLOOKUP($J$11,'4. FORMACIÓN X REGIONAL'!$A$11:$A$43,'4. FORMACIÓN X REGIONAL'!$AX$11:$AX$43,0,0)</f>
        <v>0.68981755808513956</v>
      </c>
    </row>
    <row r="31" spans="2:12" x14ac:dyDescent="0.55000000000000004">
      <c r="B31" s="32" t="s">
        <v>188</v>
      </c>
      <c r="C31" s="102">
        <f>_xlfn.XLOOKUP($C$11,'5. FORMACIÓN X CTROS'!$C$11:$C$128,'5. FORMACIÓN X CTROS'!$BA$11:$BA$128,0,0)</f>
        <v>189</v>
      </c>
      <c r="D31" s="102">
        <f>_xlfn.XLOOKUP($C$11,'5. FORMACIÓN X CTROS'!$C$11:$C$128,'5. FORMACIÓN X CTROS'!$BB$11:$BB$128,0,0)</f>
        <v>147</v>
      </c>
      <c r="E31" s="192">
        <f>_xlfn.XLOOKUP($C$11,'5. FORMACIÓN X CTROS'!$C$11:$C$128,'5. FORMACIÓN X CTROS'!$BC$11:$BC$128,0,0)</f>
        <v>0.77777777777777779</v>
      </c>
      <c r="F31" s="55"/>
      <c r="I31" s="32" t="s">
        <v>188</v>
      </c>
      <c r="J31" s="102">
        <f>_xlfn.XLOOKUP($J$11,'4. FORMACIÓN X REGIONAL'!$A$11:$A$43,'4. FORMACIÓN X REGIONAL'!$AY$11:$AY$43,0,0)</f>
        <v>9548</v>
      </c>
      <c r="K31" s="102">
        <f>_xlfn.XLOOKUP($J$11,'4. FORMACIÓN X REGIONAL'!$A$11:$A$43,'4. FORMACIÓN X REGIONAL'!$AZ$11:$AZ$43,0,0)</f>
        <v>6648</v>
      </c>
      <c r="L31" s="192">
        <f>_xlfn.XLOOKUP($J$11,'4. FORMACIÓN X REGIONAL'!$A$11:$A$43,'4. FORMACIÓN X REGIONAL'!$BA$11:$BA$43,0,0)</f>
        <v>0.6962714704650188</v>
      </c>
    </row>
    <row r="32" spans="2:12" x14ac:dyDescent="0.55000000000000004">
      <c r="B32" s="32" t="s">
        <v>189</v>
      </c>
      <c r="C32" s="102">
        <f>_xlfn.XLOOKUP($C$11,'5. FORMACIÓN X CTROS'!$C$11:$C$128,'5. FORMACIÓN X CTROS'!$BD$11:$BD$128,0,0)</f>
        <v>265</v>
      </c>
      <c r="D32" s="102">
        <f>_xlfn.XLOOKUP($C$11,'5. FORMACIÓN X CTROS'!$C$11:$C$128,'5. FORMACIÓN X CTROS'!$BE$11:$BE$128,0,0)</f>
        <v>230</v>
      </c>
      <c r="E32" s="187">
        <f>_xlfn.XLOOKUP($C$11,'5. FORMACIÓN X CTROS'!$C$11:$C$128,'5. FORMACIÓN X CTROS'!$BF$11:$BF$128,0,0)</f>
        <v>0.86792452830188682</v>
      </c>
      <c r="F32" s="55"/>
      <c r="I32" s="32" t="s">
        <v>189</v>
      </c>
      <c r="J32" s="102">
        <f>_xlfn.XLOOKUP($J$11,'4. FORMACIÓN X REGIONAL'!$A$11:$A$43,'4. FORMACIÓN X REGIONAL'!$BB$11:$BB$43,0,0)</f>
        <v>3177</v>
      </c>
      <c r="K32" s="102">
        <f>_xlfn.XLOOKUP($J$11,'4. FORMACIÓN X REGIONAL'!$A$11:$A$43,'4. FORMACIÓN X REGIONAL'!$BC$11:$BC$43,0,0)</f>
        <v>2827</v>
      </c>
      <c r="L32" s="187">
        <f>_xlfn.XLOOKUP($J$11,'4. FORMACIÓN X REGIONAL'!$A$11:$A$43,'4. FORMACIÓN X REGIONAL'!$BD$11:$BD$43,0,0)</f>
        <v>0.88983317595215616</v>
      </c>
    </row>
    <row r="33" spans="2:12" x14ac:dyDescent="0.55000000000000004">
      <c r="B33" s="32" t="s">
        <v>351</v>
      </c>
      <c r="C33" s="102">
        <f>_xlfn.XLOOKUP($C$11,'5. FORMACIÓN X CTROS'!$C$11:$C$128,'5. FORMACIÓN X CTROS'!$BG$11:$BG$128,0,0)</f>
        <v>15</v>
      </c>
      <c r="D33" s="102">
        <f>_xlfn.XLOOKUP($C$11,'5. FORMACIÓN X CTROS'!$C$11:$C$128,'5. FORMACIÓN X CTROS'!$BH$11:$BH$128,0,0)</f>
        <v>0</v>
      </c>
      <c r="E33" s="187">
        <f>_xlfn.XLOOKUP($C$11,'5. FORMACIÓN X CTROS'!$C$11:$C$128,'5. FORMACIÓN X CTROS'!$BI$11:$BI$128,0,0)</f>
        <v>0</v>
      </c>
      <c r="F33" s="55"/>
      <c r="I33" s="32" t="s">
        <v>351</v>
      </c>
      <c r="J33" s="102">
        <f>_xlfn.XLOOKUP($J$11,'4. FORMACIÓN X REGIONAL'!$A$11:$A$43,'4. FORMACIÓN X REGIONAL'!$BE$11:$BE$43,0,0)</f>
        <v>165</v>
      </c>
      <c r="K33" s="102">
        <f>_xlfn.XLOOKUP($J$11,'4. FORMACIÓN X REGIONAL'!$A$11:$A$43,'4. FORMACIÓN X REGIONAL'!$BF$11:$BF$43,0,0)</f>
        <v>161</v>
      </c>
      <c r="L33" s="187">
        <f>_xlfn.XLOOKUP($J$11,'4. FORMACIÓN X REGIONAL'!$A$11:$A$43,'4. FORMACIÓN X REGIONAL'!$BG$11:$BG$43,0,0)</f>
        <v>0.97575757575757571</v>
      </c>
    </row>
    <row r="34" spans="2:12" x14ac:dyDescent="0.55000000000000004">
      <c r="B34" s="32" t="s">
        <v>190</v>
      </c>
      <c r="C34" s="102">
        <f>_xlfn.XLOOKUP($C$11,'5. FORMACIÓN X CTROS'!$C$11:$C$128,'5. FORMACIÓN X CTROS'!$BJ$11:$BJ$128,0,0)</f>
        <v>2976</v>
      </c>
      <c r="D34" s="102">
        <f>_xlfn.XLOOKUP($C$11,'5. FORMACIÓN X CTROS'!$C$11:$C$128,'5. FORMACIÓN X CTROS'!$BK$11:$BK$128,0,0)</f>
        <v>2918</v>
      </c>
      <c r="E34" s="192">
        <f>_xlfn.XLOOKUP($C$11,'5. FORMACIÓN X CTROS'!$C$11:$C$128,'5. FORMACIÓN X CTROS'!$BL$11:$BL$128,0,0)</f>
        <v>0.980510752688172</v>
      </c>
      <c r="F34" s="55"/>
      <c r="I34" s="32" t="s">
        <v>190</v>
      </c>
      <c r="J34" s="102">
        <f>_xlfn.XLOOKUP($J$11,'4. FORMACIÓN X REGIONAL'!$A$11:$A$43,'4. FORMACIÓN X REGIONAL'!$BH$11:$BH$43,0,0)</f>
        <v>49794</v>
      </c>
      <c r="K34" s="102">
        <f>_xlfn.XLOOKUP($J$11,'4. FORMACIÓN X REGIONAL'!$A$11:$A$43,'4. FORMACIÓN X REGIONAL'!$BI$11:$BI$43,0,0)</f>
        <v>49662</v>
      </c>
      <c r="L34" s="192">
        <f>_xlfn.XLOOKUP($J$11,'4. FORMACIÓN X REGIONAL'!$A$11:$A$43,'4. FORMACIÓN X REGIONAL'!$BJ$11:$BJ$43,0,0)</f>
        <v>0.99734907820219298</v>
      </c>
    </row>
    <row r="35" spans="2:12" x14ac:dyDescent="0.55000000000000004">
      <c r="B35" s="115" t="s">
        <v>358</v>
      </c>
      <c r="C35" s="116">
        <f>_xlfn.XLOOKUP($C$11,'5. FORMACIÓN X CTROS'!$C$11:$C$128,'5. FORMACIÓN X CTROS'!$BM$11:$BM$128,0,0)</f>
        <v>4188</v>
      </c>
      <c r="D35" s="116">
        <f>_xlfn.XLOOKUP($C$11,'5. FORMACIÓN X CTROS'!$C$11:$C$128,'5. FORMACIÓN X CTROS'!$BN$11:$BN$128,0,0)</f>
        <v>3802</v>
      </c>
      <c r="E35" s="334">
        <f>_xlfn.XLOOKUP($C$11,'5. FORMACIÓN X CTROS'!$C$11:$C$128,'5. FORMACIÓN X CTROS'!$BO$11:$BO$128,0,0)</f>
        <v>0.90783190066857689</v>
      </c>
      <c r="F35" s="55"/>
      <c r="I35" s="115" t="s">
        <v>358</v>
      </c>
      <c r="J35" s="116">
        <f>_xlfn.XLOOKUP($J$11,'4. FORMACIÓN X REGIONAL'!$A$11:$A$43,'4. FORMACIÓN X REGIONAL'!$BK$11:$BK$43,0,0)</f>
        <v>94749</v>
      </c>
      <c r="K35" s="116">
        <f>_xlfn.XLOOKUP($J$11,'4. FORMACIÓN X REGIONAL'!$A$11:$A$43,'4. FORMACIÓN X REGIONAL'!$BL$11:$BL$43,0,0)</f>
        <v>81417</v>
      </c>
      <c r="L35" s="334">
        <f>_xlfn.XLOOKUP($J$11,'4. FORMACIÓN X REGIONAL'!$A$11:$A$43,'4. FORMACIÓN X REGIONAL'!$BM$11:$BM$43,0,0)</f>
        <v>0.85929139093816298</v>
      </c>
    </row>
    <row r="36" spans="2:12" x14ac:dyDescent="0.55000000000000004">
      <c r="B36" s="115" t="s">
        <v>359</v>
      </c>
      <c r="C36" s="116">
        <f>_xlfn.XLOOKUP($C$11,'5. FORMACIÓN X CTROS'!$C$11:$C$128,'5. FORMACIÓN X CTROS'!$BP$11:$BP$128,0,0)</f>
        <v>0</v>
      </c>
      <c r="D36" s="116">
        <f>_xlfn.XLOOKUP($C$11,'5. FORMACIÓN X CTROS'!$C$11:$C$128,'5. FORMACIÓN X CTROS'!$BQ$11:$BQ$128,0,0)</f>
        <v>0</v>
      </c>
      <c r="E36" s="334" t="str">
        <f>_xlfn.XLOOKUP($C$11,'5. FORMACIÓN X CTROS'!$C$11:$C$128,'5. FORMACIÓN X CTROS'!$BR$11:$BR$128,0,0)</f>
        <v>N/A</v>
      </c>
      <c r="F36" s="55"/>
      <c r="I36" s="115" t="s">
        <v>359</v>
      </c>
      <c r="J36" s="116">
        <f>_xlfn.XLOOKUP($J$11,'4. FORMACIÓN X REGIONAL'!$A$11:$A$43,'4. FORMACIÓN X REGIONAL'!$BN$11:$BN$43,0,0)</f>
        <v>30</v>
      </c>
      <c r="K36" s="116">
        <f>_xlfn.XLOOKUP($J$11,'4. FORMACIÓN X REGIONAL'!$A$11:$A$43,'4. FORMACIÓN X REGIONAL'!$BO$11:$BO$43,0,0)</f>
        <v>21</v>
      </c>
      <c r="L36" s="334">
        <f>_xlfn.XLOOKUP($J$11,'4. FORMACIÓN X REGIONAL'!$A$11:$A$43,'4. FORMACIÓN X REGIONAL'!$BP$11:$BP$43,0,0)</f>
        <v>0.7</v>
      </c>
    </row>
    <row r="37" spans="2:12" ht="20.100000000000001" customHeight="1" x14ac:dyDescent="0.7">
      <c r="B37" s="214" t="s">
        <v>355</v>
      </c>
      <c r="C37" s="245">
        <f>_xlfn.XLOOKUP($C$11,'5. FORMACIÓN X CTROS'!$C$11:$C$128,'5. FORMACIÓN X CTROS'!$BS$11:$BS$128,0,0)</f>
        <v>4416</v>
      </c>
      <c r="D37" s="245">
        <f>_xlfn.XLOOKUP($C$11,'5. FORMACIÓN X CTROS'!$C$11:$C$128,'5. FORMACIÓN X CTROS'!$BT$11:$BT$128,0,0)</f>
        <v>3857</v>
      </c>
      <c r="E37" s="334">
        <f>_xlfn.XLOOKUP($C$11,'5. FORMACIÓN X CTROS'!$C$11:$C$128,'5. FORMACIÓN X CTROS'!$BU$11:$BU$128,0,0)</f>
        <v>0.87341485507246375</v>
      </c>
      <c r="F37" s="195"/>
      <c r="G37" s="287"/>
      <c r="H37" s="287"/>
      <c r="I37" s="214" t="s">
        <v>355</v>
      </c>
      <c r="J37" s="245">
        <f>_xlfn.XLOOKUP($J$11,'4. FORMACIÓN X REGIONAL'!$A$11:$A$43,'4. FORMACIÓN X REGIONAL'!$BQ$11:$BQ$43,0,0)</f>
        <v>99737</v>
      </c>
      <c r="K37" s="245">
        <f>_xlfn.XLOOKUP($J$11,'4. FORMACIÓN X REGIONAL'!$A$11:$A$43,'4. FORMACIÓN X REGIONAL'!$BR$11:$BR$43,0,0)</f>
        <v>84963</v>
      </c>
      <c r="L37" s="334">
        <f>_xlfn.XLOOKUP($J$11,'4. FORMACIÓN X REGIONAL'!$A$11:$A$43,'4. FORMACIÓN X REGIONAL'!$BS$11:$BS$43,0,0)</f>
        <v>0.85187041920250262</v>
      </c>
    </row>
    <row r="38" spans="2:12" ht="20.100000000000001" customHeight="1" x14ac:dyDescent="0.7">
      <c r="B38" s="214" t="s">
        <v>305</v>
      </c>
      <c r="C38" s="245">
        <f>_xlfn.XLOOKUP($C$11,'5. FORMACIÓN X CTROS'!$C$11:$C$128,'5. FORMACIÓN X CTROS'!$BV$11:$BV$128,0,0)</f>
        <v>7565</v>
      </c>
      <c r="D38" s="245">
        <f>_xlfn.XLOOKUP($C$11,'5. FORMACIÓN X CTROS'!$C$11:$C$128,'5. FORMACIÓN X CTROS'!$BW$11:$BW$128,0,0)</f>
        <v>5925</v>
      </c>
      <c r="E38" s="334">
        <f>_xlfn.XLOOKUP($C$11,'5. FORMACIÓN X CTROS'!$C$11:$C$128,'5. FORMACIÓN X CTROS'!$BX$11:$BX$128,0,0)</f>
        <v>0.78321216126900195</v>
      </c>
      <c r="F38" s="195"/>
      <c r="G38" s="287"/>
      <c r="H38" s="287"/>
      <c r="I38" s="214" t="s">
        <v>305</v>
      </c>
      <c r="J38" s="245">
        <f>_xlfn.XLOOKUP($J$11,'4. FORMACIÓN X REGIONAL'!$A$11:$A$43,'4. FORMACIÓN X REGIONAL'!$BT$11:$BT$43,0,0)</f>
        <v>172307</v>
      </c>
      <c r="K38" s="245">
        <f>_xlfn.XLOOKUP($J$11,'4. FORMACIÓN X REGIONAL'!$A$11:$A$43,'4. FORMACIÓN X REGIONAL'!$BU$11:$BU$43,0,0)</f>
        <v>140355</v>
      </c>
      <c r="L38" s="334">
        <f>_xlfn.XLOOKUP($J$11,'4. FORMACIÓN X REGIONAL'!$A$11:$A$43,'4. FORMACIÓN X REGIONAL'!$BV$11:$BV$43,0,0)</f>
        <v>0.81456354065708303</v>
      </c>
    </row>
    <row r="39" spans="2:12" x14ac:dyDescent="0.55000000000000004">
      <c r="B39" s="115" t="s">
        <v>306</v>
      </c>
      <c r="C39" s="116">
        <f>_xlfn.XLOOKUP($C$11,'5. FORMACIÓN X CTROS'!$C$11:$C$128,'5. FORMACIÓN X CTROS'!$BY$11:$BY$128,0,0)</f>
        <v>11440</v>
      </c>
      <c r="D39" s="116">
        <f>_xlfn.XLOOKUP($C$11,'5. FORMACIÓN X CTROS'!$C$11:$C$128,'5. FORMACIÓN X CTROS'!$BZ$11:$BZ$128,0,0)</f>
        <v>3120</v>
      </c>
      <c r="E39" s="334">
        <f>_xlfn.XLOOKUP($C$11,'5. FORMACIÓN X CTROS'!$C$11:$C$128,'5. FORMACIÓN X CTROS'!$CA$11:$CA$128,0,0)</f>
        <v>0.27272727272727271</v>
      </c>
      <c r="F39" s="55"/>
      <c r="I39" s="115" t="s">
        <v>306</v>
      </c>
      <c r="J39" s="116">
        <f>_xlfn.XLOOKUP($J$11,'4. FORMACIÓN X REGIONAL'!$A$11:$A$43,'4. FORMACIÓN X REGIONAL'!$BW$11:$BW$43,0,0)</f>
        <v>235360</v>
      </c>
      <c r="K39" s="116">
        <f>_xlfn.XLOOKUP($J$11,'4. FORMACIÓN X REGIONAL'!$A$11:$A$43,'4. FORMACIÓN X REGIONAL'!$BX$11:$BX$43,0,0)</f>
        <v>92570</v>
      </c>
      <c r="L39" s="226">
        <f>_xlfn.XLOOKUP($J$11,'4. FORMACIÓN X REGIONAL'!$A$11:$A$43,'4. FORMACIÓN X REGIONAL'!$BY$11:$BY$43,0,0)</f>
        <v>0.39331237253569001</v>
      </c>
    </row>
    <row r="40" spans="2:12" x14ac:dyDescent="0.55000000000000004">
      <c r="B40" s="115" t="s">
        <v>307</v>
      </c>
      <c r="C40" s="116">
        <f>_xlfn.XLOOKUP($C$11,'5. FORMACIÓN X CTROS'!$C$11:$C$128,'5. FORMACIÓN X CTROS'!$CB$11:$CB$128,0,0)</f>
        <v>12350</v>
      </c>
      <c r="D40" s="116">
        <f>_xlfn.XLOOKUP($C$11,'5. FORMACIÓN X CTROS'!$C$11:$C$128,'5. FORMACIÓN X CTROS'!$CC$11:$CC$128,0,0)</f>
        <v>4606</v>
      </c>
      <c r="E40" s="334">
        <f>_xlfn.XLOOKUP($C$11,'5. FORMACIÓN X CTROS'!$C$11:$C$128,'5. FORMACIÓN X CTROS'!$CD$11:$CD$128,0,0)</f>
        <v>0.37295546558704451</v>
      </c>
      <c r="F40" s="55"/>
      <c r="I40" s="115" t="s">
        <v>307</v>
      </c>
      <c r="J40" s="116">
        <f>_xlfn.XLOOKUP($J$11,'4. FORMACIÓN X REGIONAL'!$A$11:$A$43,'4. FORMACIÓN X REGIONAL'!$BZ$11:$BZ$43,0,0)</f>
        <v>260190</v>
      </c>
      <c r="K40" s="116">
        <f>_xlfn.XLOOKUP($J$11,'4. FORMACIÓN X REGIONAL'!$A$11:$A$43,'4. FORMACIÓN X REGIONAL'!$CA$11:$CA$43,0,0)</f>
        <v>113746</v>
      </c>
      <c r="L40" s="226">
        <f>_xlfn.XLOOKUP($J$11,'4. FORMACIÓN X REGIONAL'!$A$11:$A$43,'4. FORMACIÓN X REGIONAL'!$CB$11:$CB$43,0,0)</f>
        <v>0.43716514854529381</v>
      </c>
    </row>
    <row r="41" spans="2:12" x14ac:dyDescent="0.55000000000000004">
      <c r="B41" s="32" t="s">
        <v>308</v>
      </c>
      <c r="C41" s="102">
        <f>_xlfn.XLOOKUP($C$11,'5. FORMACIÓN X CTROS'!$C$11:$C$128,'5. FORMACIÓN X CTROS'!$CE$11:$CE$128,0,0)</f>
        <v>3840</v>
      </c>
      <c r="D41" s="102">
        <f>_xlfn.XLOOKUP($C$11,'5. FORMACIÓN X CTROS'!$C$11:$C$128,'5. FORMACIÓN X CTROS'!$CF$11:$CF$128,0,0)</f>
        <v>960</v>
      </c>
      <c r="E41" s="192">
        <f>_xlfn.XLOOKUP($C$11,'5. FORMACIÓN X CTROS'!$C$11:$C$128,'5. FORMACIÓN X CTROS'!$CG$11:$CG$128,0,0)</f>
        <v>0.25</v>
      </c>
      <c r="F41" s="55"/>
      <c r="I41" s="32" t="s">
        <v>308</v>
      </c>
      <c r="J41" s="102">
        <f>_xlfn.XLOOKUP($J$11,'4. FORMACIÓN X REGIONAL'!$A$11:$A$43,'4. FORMACIÓN X REGIONAL'!$CC$11:$CC$43,0,0)</f>
        <v>86160</v>
      </c>
      <c r="K41" s="102">
        <f>_xlfn.XLOOKUP($J$11,'4. FORMACIÓN X REGIONAL'!$A$11:$A$43,'4. FORMACIÓN X REGIONAL'!$CD$11:$CD$43,0,0)</f>
        <v>38400</v>
      </c>
      <c r="L41" s="335">
        <f>_xlfn.XLOOKUP($J$11,'4. FORMACIÓN X REGIONAL'!$A$11:$A$43,'4. FORMACIÓN X REGIONAL'!$CE$11:$CE$43,0,0)</f>
        <v>0.44568245125348188</v>
      </c>
    </row>
    <row r="42" spans="2:12" x14ac:dyDescent="0.55000000000000004">
      <c r="B42" s="32" t="s">
        <v>309</v>
      </c>
      <c r="C42" s="102">
        <f>_xlfn.XLOOKUP($C$11,'5. FORMACIÓN X CTROS'!$C$11:$C$128,'5. FORMACIÓN X CTROS'!$CH$11:$CH$128,0,0)</f>
        <v>0</v>
      </c>
      <c r="D42" s="102">
        <f>_xlfn.XLOOKUP($C$11,'5. FORMACIÓN X CTROS'!$C$11:$C$128,'5. FORMACIÓN X CTROS'!$CI$11:$CI$128,0,0)</f>
        <v>0</v>
      </c>
      <c r="E42" s="192" t="str">
        <f>_xlfn.XLOOKUP($C$11,'5. FORMACIÓN X CTROS'!$C$11:$C$128,'5. FORMACIÓN X CTROS'!$CJ$11:$CJ$128,0,0)</f>
        <v>N/A</v>
      </c>
      <c r="F42" s="55"/>
      <c r="I42" s="32" t="s">
        <v>309</v>
      </c>
      <c r="J42" s="102">
        <f>_xlfn.XLOOKUP($J$11,'4. FORMACIÓN X REGIONAL'!$A$11:$A$43,'4. FORMACIÓN X REGIONAL'!$CF$11:$CF$43,0,0)</f>
        <v>12770</v>
      </c>
      <c r="K42" s="102">
        <f>_xlfn.XLOOKUP($J$11,'4. FORMACIÓN X REGIONAL'!$A$11:$A$43,'4. FORMACIÓN X REGIONAL'!$CG$11:$CG$43,0,0)</f>
        <v>3848</v>
      </c>
      <c r="L42" s="335">
        <f>_xlfn.XLOOKUP($J$11,'4. FORMACIÓN X REGIONAL'!$A$11:$A$43,'4. FORMACIÓN X REGIONAL'!$CH$11:$CH$43,0,0)</f>
        <v>0.30133124510571652</v>
      </c>
    </row>
    <row r="43" spans="2:12" x14ac:dyDescent="0.55000000000000004">
      <c r="B43" s="115" t="s">
        <v>362</v>
      </c>
      <c r="C43" s="116">
        <f>_xlfn.XLOOKUP($C$11,'5. FORMACIÓN X CTROS'!$C$11:$C$128,'5. FORMACIÓN X CTROS'!$CK$11:$CK$128,0,0)</f>
        <v>3840</v>
      </c>
      <c r="D43" s="116">
        <f>_xlfn.XLOOKUP($C$11,'5. FORMACIÓN X CTROS'!$C$11:$C$128,'5. FORMACIÓN X CTROS'!$CL$11:$CL$128,0,0)</f>
        <v>960</v>
      </c>
      <c r="E43" s="334">
        <f>_xlfn.XLOOKUP($C$11,'5. FORMACIÓN X CTROS'!$C$11:$C$128,'5. FORMACIÓN X CTROS'!$CM$11:$CM$128,0,0)</f>
        <v>0.25</v>
      </c>
      <c r="F43" s="55"/>
      <c r="I43" s="115" t="s">
        <v>362</v>
      </c>
      <c r="J43" s="116">
        <f>_xlfn.XLOOKUP($J$11,'4. FORMACIÓN X REGIONAL'!$A$11:$A$43,'4. FORMACIÓN X REGIONAL'!$CI$11:$CI$43,0,0)</f>
        <v>98930</v>
      </c>
      <c r="K43" s="116">
        <f>_xlfn.XLOOKUP($J$11,'4. FORMACIÓN X REGIONAL'!$A$11:$A$43,'4. FORMACIÓN X REGIONAL'!$CJ$11:$CJ$43,0,0)</f>
        <v>42248</v>
      </c>
      <c r="L43" s="226">
        <f>_xlfn.XLOOKUP($J$11,'4. FORMACIÓN X REGIONAL'!$A$11:$A$43,'4. FORMACIÓN X REGIONAL'!$CK$11:$CK$43,0,0)</f>
        <v>0.42704942888911351</v>
      </c>
    </row>
    <row r="44" spans="2:12" x14ac:dyDescent="0.55000000000000004">
      <c r="B44" s="115" t="s">
        <v>318</v>
      </c>
      <c r="C44" s="116">
        <f>_xlfn.XLOOKUP($C$11,'5. FORMACIÓN X CTROS'!$C$11:$C$128,'5. FORMACIÓN X CTROS'!$CN$11:$CN$128,0,0)</f>
        <v>8355</v>
      </c>
      <c r="D44" s="116">
        <f>_xlfn.XLOOKUP($C$11,'5. FORMACIÓN X CTROS'!$C$11:$C$128,'5. FORMACIÓN X CTROS'!$CO$11:$CO$128,0,0)</f>
        <v>4390</v>
      </c>
      <c r="E44" s="226">
        <f>_xlfn.XLOOKUP($C$11,'5. FORMACIÓN X CTROS'!$C$11:$C$128,'5. FORMACIÓN X CTROS'!$CP$11:$CP$128,0,0)</f>
        <v>0.52543387193297431</v>
      </c>
      <c r="F44" s="55"/>
      <c r="I44" s="115" t="s">
        <v>318</v>
      </c>
      <c r="J44" s="116">
        <f>_xlfn.XLOOKUP($J$11,'4. FORMACIÓN X REGIONAL'!$A$11:$A$43,'4. FORMACIÓN X REGIONAL'!$CL$11:$CL$43,0,0)</f>
        <v>79635</v>
      </c>
      <c r="K44" s="116">
        <f>_xlfn.XLOOKUP($J$11,'4. FORMACIÓN X REGIONAL'!$A$11:$A$43,'4. FORMACIÓN X REGIONAL'!$CM$11:$CM$43,0,0)</f>
        <v>44164</v>
      </c>
      <c r="L44" s="226">
        <f>_xlfn.XLOOKUP($J$11,'4. FORMACIÓN X REGIONAL'!$A$11:$A$43,'4. FORMACIÓN X REGIONAL'!$CN$11:$CN$43,0,0)</f>
        <v>0.55458027249325048</v>
      </c>
    </row>
    <row r="45" spans="2:12" x14ac:dyDescent="0.55000000000000004">
      <c r="B45" s="115" t="s">
        <v>360</v>
      </c>
      <c r="C45" s="116">
        <f>_xlfn.XLOOKUP($C$11,'5. FORMACIÓN X CTROS'!$C$11:$C$128,'5. FORMACIÓN X CTROS'!$CQ$11:$CQ$128,0,0)</f>
        <v>100</v>
      </c>
      <c r="D45" s="116">
        <f>_xlfn.XLOOKUP($C$11,'5. FORMACIÓN X CTROS'!$C$11:$C$128,'5. FORMACIÓN X CTROS'!$CR$11:$CR$128,0,0)</f>
        <v>0</v>
      </c>
      <c r="E45" s="226">
        <f>_xlfn.XLOOKUP($C$11,'5. FORMACIÓN X CTROS'!$C$11:$C$128,'5. FORMACIÓN X CTROS'!$CS$11:$CS$128,0,0)</f>
        <v>0</v>
      </c>
      <c r="F45" s="55"/>
      <c r="I45" s="115" t="s">
        <v>360</v>
      </c>
      <c r="J45" s="116">
        <f>_xlfn.XLOOKUP($J$11,'4. FORMACIÓN X REGIONAL'!$A$11:$A$43,'4. FORMACIÓN X REGIONAL'!$CO$11:$CO$43,0,0)</f>
        <v>7040</v>
      </c>
      <c r="K45" s="116">
        <f>_xlfn.XLOOKUP($J$11,'4. FORMACIÓN X REGIONAL'!$A$11:$A$43,'4. FORMACIÓN X REGIONAL'!$CP$11:$CP$43,0,0)</f>
        <v>5326</v>
      </c>
      <c r="L45" s="226">
        <f>_xlfn.XLOOKUP($J$11,'4. FORMACIÓN X REGIONAL'!$A$11:$A$43,'4. FORMACIÓN X REGIONAL'!$CQ$11:$CQ$43,0,0)</f>
        <v>0.75653409090909096</v>
      </c>
    </row>
    <row r="46" spans="2:12" ht="20.100000000000001" customHeight="1" x14ac:dyDescent="0.7">
      <c r="B46" s="214" t="s">
        <v>321</v>
      </c>
      <c r="C46" s="245">
        <f>_xlfn.XLOOKUP($C$11,'5. FORMACIÓN X CTROS'!$C$11:$C$128,'5. FORMACIÓN X CTROS'!$CT$11:$CT$128,0,0)</f>
        <v>36085</v>
      </c>
      <c r="D46" s="245">
        <f>_xlfn.XLOOKUP($C$11,'5. FORMACIÓN X CTROS'!$C$11:$C$128,'5. FORMACIÓN X CTROS'!$CU$11:$CU$128,0,0)</f>
        <v>13076</v>
      </c>
      <c r="E46" s="226">
        <f>_xlfn.XLOOKUP($C$11,'5. FORMACIÓN X CTROS'!$C$11:$C$128,'5. FORMACIÓN X CTROS'!$CV$11:$CV$128,0,0)</f>
        <v>0.36236663433559652</v>
      </c>
      <c r="F46" s="195"/>
      <c r="G46" s="287"/>
      <c r="H46" s="287"/>
      <c r="I46" s="214" t="s">
        <v>321</v>
      </c>
      <c r="J46" s="245">
        <f>_xlfn.XLOOKUP($J$11,'4. FORMACIÓN X REGIONAL'!$A$11:$A$43,'4. FORMACIÓN X REGIONAL'!$CR$11:$CR$43,0,0)</f>
        <v>681155</v>
      </c>
      <c r="K46" s="245">
        <f>_xlfn.XLOOKUP($J$11,'4. FORMACIÓN X REGIONAL'!$A$11:$A$43,'4. FORMACIÓN X REGIONAL'!$CS$11:$CS$43,0,0)</f>
        <v>298054</v>
      </c>
      <c r="L46" s="226">
        <f>_xlfn.XLOOKUP($J$11,'4. FORMACIÓN X REGIONAL'!$A$11:$A$43,'4. FORMACIÓN X REGIONAL'!$CT$11:$CT$43,0,0)</f>
        <v>0.4375714778574627</v>
      </c>
    </row>
    <row r="47" spans="2:12" ht="20.100000000000001" customHeight="1" x14ac:dyDescent="0.7">
      <c r="B47" s="214" t="s">
        <v>320</v>
      </c>
      <c r="C47" s="245">
        <f>_xlfn.XLOOKUP($C$11,'5. FORMACIÓN X CTROS'!$C$11:$C$128,'5. FORMACIÓN X CTROS'!$CW$11:$CW$128,0,0)</f>
        <v>43650</v>
      </c>
      <c r="D47" s="245">
        <f>_xlfn.XLOOKUP($C$11,'5. FORMACIÓN X CTROS'!$C$11:$C$128,'5. FORMACIÓN X CTROS'!$CX$11:$CX$128,0,0)</f>
        <v>19001</v>
      </c>
      <c r="E47" s="226">
        <f>_xlfn.XLOOKUP($C$11,'5. FORMACIÓN X CTROS'!$C$11:$C$128,'5. FORMACIÓN X CTROS'!$CY$11:$CY$128,0,0)</f>
        <v>0.43530355097365409</v>
      </c>
      <c r="F47" s="195"/>
      <c r="G47" s="287"/>
      <c r="H47" s="287"/>
      <c r="I47" s="214" t="s">
        <v>320</v>
      </c>
      <c r="J47" s="245">
        <f>_xlfn.XLOOKUP($J$11,'4. FORMACIÓN X REGIONAL'!$A$11:$A$43,'4. FORMACIÓN X REGIONAL'!$CU$11:$CU$43,0,0)</f>
        <v>853462</v>
      </c>
      <c r="K47" s="245">
        <f>_xlfn.XLOOKUP($J$11,'4. FORMACIÓN X REGIONAL'!$A$11:$A$43,'4. FORMACIÓN X REGIONAL'!$CV$11:$CV$43,0,0)</f>
        <v>438409</v>
      </c>
      <c r="L47" s="226">
        <f>_xlfn.XLOOKUP($J$11,'4. FORMACIÓN X REGIONAL'!$A$11:$A$43,'4. FORMACIÓN X REGIONAL'!$CW$11:$CW$43,0,0)</f>
        <v>0.51368309309611915</v>
      </c>
    </row>
    <row r="49" spans="2:12" ht="14.7" thickBot="1" x14ac:dyDescent="0.6"/>
    <row r="50" spans="2:12" ht="35.1" customHeight="1" thickBot="1" x14ac:dyDescent="0.6">
      <c r="B50" s="231" t="s">
        <v>193</v>
      </c>
      <c r="C50" s="383" t="s">
        <v>303</v>
      </c>
      <c r="D50" s="384" t="s">
        <v>414</v>
      </c>
      <c r="E50" s="294" t="s">
        <v>415</v>
      </c>
      <c r="I50" s="231" t="s">
        <v>193</v>
      </c>
      <c r="J50" s="177" t="s">
        <v>303</v>
      </c>
      <c r="K50" s="297" t="s">
        <v>414</v>
      </c>
      <c r="L50" s="298" t="s">
        <v>415</v>
      </c>
    </row>
    <row r="51" spans="2:12" x14ac:dyDescent="0.55000000000000004">
      <c r="B51" s="380" t="s">
        <v>191</v>
      </c>
      <c r="C51" s="381">
        <f>_xlfn.XLOOKUP($C$11,'5. FORMACIÓN X CTROS'!$C$11:$C$128,'5. FORMACIÓN X CTROS'!$CZ$11:$CZ$128,0,0)</f>
        <v>8697</v>
      </c>
      <c r="D51" s="381">
        <f>_xlfn.XLOOKUP($C$11,'5. FORMACIÓN X CTROS'!$C$11:$C$128,'5. FORMACIÓN X CTROS'!$DA$11:$DA$128,0,0)</f>
        <v>4696</v>
      </c>
      <c r="E51" s="382">
        <f>_xlfn.XLOOKUP($C$11,'5. FORMACIÓN X CTROS'!$C$11:$C$128,'5. FORMACIÓN X CTROS'!$DB$11:$DB$128,0,0)</f>
        <v>0.53995630677245032</v>
      </c>
      <c r="F51" s="55"/>
      <c r="I51" s="184" t="s">
        <v>191</v>
      </c>
      <c r="J51" s="102">
        <f>_xlfn.XLOOKUP($J$11,'4. FORMACIÓN X REGIONAL'!$A$11:$A$43,'4. FORMACIÓN X REGIONAL'!$CX$11:$CX$43,0,0)</f>
        <v>83493</v>
      </c>
      <c r="K51" s="102">
        <f>_xlfn.XLOOKUP($J$11,'4. FORMACIÓN X REGIONAL'!$A$11:$A$43,'4. FORMACIÓN X REGIONAL'!$CY$11:$CY$43,0,0)</f>
        <v>47784</v>
      </c>
      <c r="L51" s="187">
        <f>_xlfn.XLOOKUP($J$11,'4. FORMACIÓN X REGIONAL'!$A$11:$A$43,'4. FORMACIÓN X REGIONAL'!$CZ$11:$CZ$43,0,0)</f>
        <v>0.57231145125938698</v>
      </c>
    </row>
    <row r="52" spans="2:12" x14ac:dyDescent="0.55000000000000004">
      <c r="B52" s="264" t="s">
        <v>361</v>
      </c>
      <c r="C52" s="102">
        <f>_xlfn.XLOOKUP($C$11,'5. FORMACIÓN X CTROS'!$C$11:$C$128,'5. FORMACIÓN X CTROS'!$DC$11:$DC$128,0,0)</f>
        <v>130</v>
      </c>
      <c r="D52" s="102">
        <f>_xlfn.XLOOKUP($C$11,'5. FORMACIÓN X CTROS'!$C$11:$C$128,'5. FORMACIÓN X CTROS'!$DD$11:$DD$128,0,0)</f>
        <v>11</v>
      </c>
      <c r="E52" s="187">
        <f>_xlfn.XLOOKUP($C$11,'5. FORMACIÓN X CTROS'!$C$11:$C$128,'5. FORMACIÓN X CTROS'!$DE$11:$DE$128,0,0)</f>
        <v>8.461538461538462E-2</v>
      </c>
      <c r="F52" s="55"/>
      <c r="I52" s="264" t="s">
        <v>361</v>
      </c>
      <c r="J52" s="102">
        <f>_xlfn.XLOOKUP($J$11,'4. FORMACIÓN X REGIONAL'!$A$11:$A$43,'4. FORMACIÓN X REGIONAL'!$DA$11:$DA$43,0,0)</f>
        <v>7467</v>
      </c>
      <c r="K52" s="102">
        <f>_xlfn.XLOOKUP($J$11,'4. FORMACIÓN X REGIONAL'!$A$11:$A$43,'4. FORMACIÓN X REGIONAL'!$DB$11:$DB$43,0,0)</f>
        <v>5720</v>
      </c>
      <c r="L52" s="187">
        <f>_xlfn.XLOOKUP($J$11,'4. FORMACIÓN X REGIONAL'!$A$11:$A$43,'4. FORMACIÓN X REGIONAL'!$DC$11:$DC$43,0,0)</f>
        <v>0.76603723048078209</v>
      </c>
    </row>
    <row r="53" spans="2:12" ht="14.7" thickBot="1" x14ac:dyDescent="0.6">
      <c r="B53" s="268" t="s">
        <v>192</v>
      </c>
      <c r="C53" s="211">
        <f>_xlfn.XLOOKUP($C$11,'5. FORMACIÓN X CTROS'!$C$11:$C$128,'5. FORMACIÓN X CTROS'!$DF$11:$DF$128,0,0)</f>
        <v>16091</v>
      </c>
      <c r="D53" s="211">
        <f>_xlfn.XLOOKUP($C$11,'5. FORMACIÓN X CTROS'!$C$11:$C$128,'5. FORMACIÓN X CTROS'!$DG$11:$DG$128,0,0)</f>
        <v>4752</v>
      </c>
      <c r="E53" s="357">
        <f>_xlfn.XLOOKUP($C$11,'5. FORMACIÓN X CTROS'!$C$11:$C$128,'5. FORMACIÓN X CTROS'!$DH$11:$DH$128,0,0)</f>
        <v>0.29532036542166429</v>
      </c>
      <c r="F53" s="55"/>
      <c r="I53" s="268" t="s">
        <v>192</v>
      </c>
      <c r="J53" s="211">
        <f>_xlfn.XLOOKUP($J$11,'4. FORMACIÓN X REGIONAL'!$A$11:$A$43,'4. FORMACIÓN X REGIONAL'!$DD$11:$DD$43,0,0)</f>
        <v>354002</v>
      </c>
      <c r="K53" s="211">
        <f>_xlfn.XLOOKUP($J$11,'4. FORMACIÓN X REGIONAL'!$A$11:$A$43,'4. FORMACIÓN X REGIONAL'!$DE$11:$DE$43,0,0)</f>
        <v>156145</v>
      </c>
      <c r="L53" s="352">
        <f>_xlfn.XLOOKUP($J$11,'4. FORMACIÓN X REGIONAL'!$A$11:$A$43,'4. FORMACIÓN X REGIONAL'!$DF$11:$DF$43,0,0)</f>
        <v>0.44108507861537505</v>
      </c>
    </row>
    <row r="55" spans="2:12" ht="14.7" thickBot="1" x14ac:dyDescent="0.6"/>
    <row r="56" spans="2:12" ht="30" customHeight="1" thickBot="1" x14ac:dyDescent="0.6">
      <c r="B56" s="532" t="s">
        <v>402</v>
      </c>
      <c r="C56" s="533"/>
      <c r="D56" s="533"/>
      <c r="E56" s="534"/>
      <c r="I56" s="532" t="s">
        <v>727</v>
      </c>
      <c r="J56" s="533"/>
      <c r="K56" s="533"/>
      <c r="L56" s="534"/>
    </row>
    <row r="57" spans="2:12" ht="14.7" thickBot="1" x14ac:dyDescent="0.6"/>
    <row r="58" spans="2:12" ht="21.6" thickBot="1" x14ac:dyDescent="0.6">
      <c r="B58" s="286" t="s">
        <v>194</v>
      </c>
      <c r="C58" s="288" t="s">
        <v>303</v>
      </c>
      <c r="D58" s="289" t="s">
        <v>414</v>
      </c>
      <c r="E58" s="290" t="s">
        <v>415</v>
      </c>
      <c r="I58" s="286" t="s">
        <v>194</v>
      </c>
      <c r="J58" s="288" t="s">
        <v>303</v>
      </c>
      <c r="K58" s="289" t="s">
        <v>414</v>
      </c>
      <c r="L58" s="290" t="s">
        <v>415</v>
      </c>
    </row>
    <row r="59" spans="2:12" x14ac:dyDescent="0.55000000000000004">
      <c r="B59" s="32" t="s">
        <v>705</v>
      </c>
      <c r="C59" s="89">
        <f>_xlfn.XLOOKUP($C$11,'5. FORMACIÓN X CTROS'!$C$11:$C$128,'5. FORMACIÓN X CTROS'!$DI$11:$DI$128,0,0)</f>
        <v>0.77</v>
      </c>
      <c r="D59" s="180">
        <f>_xlfn.XLOOKUP($C$11,'5. FORMACIÓN X CTROS'!$C$11:$C$128,'5. FORMACIÓN X CTROS'!$DJ$11:$DJ$128,0,0)</f>
        <v>0.95876010781671195</v>
      </c>
      <c r="E59" s="105">
        <f>_xlfn.XLOOKUP($C$11,'5. FORMACIÓN X CTROS'!$C$11:$C$128,'5. FORMACIÓN X CTROS'!$DK$11:$DK$128,0,0)</f>
        <v>1.2451429971645609</v>
      </c>
      <c r="F59" s="55"/>
      <c r="I59" s="32" t="s">
        <v>705</v>
      </c>
      <c r="J59" s="89">
        <f>_xlfn.XLOOKUP($J$11,'4. FORMACIÓN X REGIONAL'!$A$11:$A$43,'4. FORMACIÓN X REGIONAL'!$DG$11:$DG$43,0,0)</f>
        <v>0.84</v>
      </c>
      <c r="K59" s="180">
        <f>_xlfn.XLOOKUP($J$11,'4. FORMACIÓN X REGIONAL'!$A$11:$A$43,'4. FORMACIÓN X REGIONAL'!$DH$11:$DH$43,0,0)</f>
        <v>0.94984358041243699</v>
      </c>
      <c r="L59" s="105">
        <f>_xlfn.XLOOKUP($J$11,'4. FORMACIÓN X REGIONAL'!$A$11:$A$43,'4. FORMACIÓN X REGIONAL'!$DI$11:$DI$43,0,0)</f>
        <v>1.1307661671576632</v>
      </c>
    </row>
    <row r="60" spans="2:12" x14ac:dyDescent="0.55000000000000004">
      <c r="B60" s="32" t="s">
        <v>171</v>
      </c>
      <c r="C60" s="89">
        <f>_xlfn.XLOOKUP($C$11,'5. FORMACIÓN X CTROS'!$C$11:$C$128,'5. FORMACIÓN X CTROS'!$DL$11:$DL$128,0,0)</f>
        <v>0.74</v>
      </c>
      <c r="D60" s="180">
        <f>_xlfn.XLOOKUP($C$11,'5. FORMACIÓN X CTROS'!$C$11:$C$128,'5. FORMACIÓN X CTROS'!$DM$11:$DM$128,0,0)</f>
        <v>0.88435374149659896</v>
      </c>
      <c r="E60" s="105">
        <f>_xlfn.XLOOKUP($C$11,'5. FORMACIÓN X CTROS'!$C$11:$C$128,'5. FORMACIÓN X CTROS'!$DN$11:$DN$128,0,0)</f>
        <v>1.1950726236440528</v>
      </c>
      <c r="F60" s="55"/>
      <c r="I60" s="32" t="s">
        <v>171</v>
      </c>
      <c r="J60" s="89">
        <f>_xlfn.XLOOKUP($J$11,'4. FORMACIÓN X REGIONAL'!$A$11:$A$43,'4. FORMACIÓN X REGIONAL'!$DJ$11:$DJ$43,0,0)</f>
        <v>0.7</v>
      </c>
      <c r="K60" s="180">
        <f>_xlfn.XLOOKUP($J$11,'4. FORMACIÓN X REGIONAL'!$A$11:$A$43,'4. FORMACIÓN X REGIONAL'!$DK$11:$DK$43,0,0)</f>
        <v>0.81332731648616097</v>
      </c>
      <c r="L60" s="105">
        <f>_xlfn.XLOOKUP($J$11,'4. FORMACIÓN X REGIONAL'!$A$11:$A$43,'4. FORMACIÓN X REGIONAL'!$DL$11:$DL$43,0,0)</f>
        <v>1.1618961664088014</v>
      </c>
    </row>
    <row r="61" spans="2:12" x14ac:dyDescent="0.55000000000000004">
      <c r="B61" s="32" t="s">
        <v>170</v>
      </c>
      <c r="C61" s="89">
        <f>_xlfn.XLOOKUP($C$11,'5. FORMACIÓN X CTROS'!$C$11:$C$128,'5. FORMACIÓN X CTROS'!$DO$11:$DO$128,0,0)</f>
        <v>0.755</v>
      </c>
      <c r="D61" s="180">
        <f>_xlfn.XLOOKUP($C$11,'5. FORMACIÓN X CTROS'!$C$11:$C$128,'5. FORMACIÓN X CTROS'!$DP$11:$DP$128,0,0)</f>
        <v>0.95592429349235097</v>
      </c>
      <c r="E61" s="105">
        <f>_xlfn.XLOOKUP($C$11,'5. FORMACIÓN X CTROS'!$C$11:$C$128,'5. FORMACIÓN X CTROS'!$DQ$11:$DQ$128,0,0)</f>
        <v>1.2661248920428489</v>
      </c>
      <c r="F61" s="55"/>
      <c r="I61" s="32" t="s">
        <v>170</v>
      </c>
      <c r="J61" s="89">
        <f>_xlfn.XLOOKUP($J$11,'4. FORMACIÓN X REGIONAL'!$A$11:$A$43,'4. FORMACIÓN X REGIONAL'!$DM$11:$DM$43,0,0)</f>
        <v>0.77</v>
      </c>
      <c r="K61" s="180">
        <f>_xlfn.XLOOKUP($J$11,'4. FORMACIÓN X REGIONAL'!$A$11:$A$43,'4. FORMACIÓN X REGIONAL'!$DN$11:$DN$43,0,0)</f>
        <v>0.93916175276296698</v>
      </c>
      <c r="L61" s="105">
        <f>_xlfn.XLOOKUP($J$11,'4. FORMACIÓN X REGIONAL'!$A$11:$A$43,'4. FORMACIÓN X REGIONAL'!$DO$11:$DO$43,0,0)</f>
        <v>1.2196905880038531</v>
      </c>
    </row>
    <row r="62" spans="2:12" x14ac:dyDescent="0.55000000000000004">
      <c r="B62" s="32" t="s">
        <v>172</v>
      </c>
      <c r="C62" s="89">
        <f>_xlfn.XLOOKUP($C$11,'5. FORMACIÓN X CTROS'!$C$11:$C$128,'5. FORMACIÓN X CTROS'!$DR$11:$DR$128,0,0)</f>
        <v>0.81</v>
      </c>
      <c r="D62" s="180">
        <f>_xlfn.XLOOKUP($C$11,'5. FORMACIÓN X CTROS'!$C$11:$C$128,'5. FORMACIÓN X CTROS'!$DS$11:$DS$128,0,0)</f>
        <v>0.92611795204147795</v>
      </c>
      <c r="E62" s="105">
        <f>_xlfn.XLOOKUP($C$11,'5. FORMACIÓN X CTROS'!$C$11:$C$128,'5. FORMACIÓN X CTROS'!$DT$11:$DT$128,0,0)</f>
        <v>1.1433554963475037</v>
      </c>
      <c r="F62" s="55"/>
      <c r="I62" s="32" t="s">
        <v>172</v>
      </c>
      <c r="J62" s="89">
        <f>_xlfn.XLOOKUP($J$11,'4. FORMACIÓN X REGIONAL'!$A$11:$A$43,'4. FORMACIÓN X REGIONAL'!$DP$11:$DP$43,0,0)</f>
        <v>0.84</v>
      </c>
      <c r="K62" s="180">
        <f>_xlfn.XLOOKUP($J$11,'4. FORMACIÓN X REGIONAL'!$A$11:$A$43,'4. FORMACIÓN X REGIONAL'!$DQ$11:$DQ$43,0,0)</f>
        <v>0.92933676929336795</v>
      </c>
      <c r="L62" s="105">
        <f>_xlfn.XLOOKUP($J$11,'4. FORMACIÓN X REGIONAL'!$A$11:$A$43,'4. FORMACIÓN X REGIONAL'!$DR$11:$DR$43,0,0)</f>
        <v>1.1063532967778191</v>
      </c>
    </row>
    <row r="63" spans="2:12" x14ac:dyDescent="0.55000000000000004">
      <c r="B63" s="32" t="s">
        <v>173</v>
      </c>
      <c r="C63" s="89">
        <f>_xlfn.XLOOKUP($C$11,'5. FORMACIÓN X CTROS'!$C$11:$C$128,'5. FORMACIÓN X CTROS'!$DU$11:$DU$128,0,0)</f>
        <v>0.71</v>
      </c>
      <c r="D63" s="180">
        <f>_xlfn.XLOOKUP($C$11,'5. FORMACIÓN X CTROS'!$C$11:$C$128,'5. FORMACIÓN X CTROS'!$DV$11:$DV$128,0,0)</f>
        <v>0.75809523809523804</v>
      </c>
      <c r="E63" s="105">
        <f>_xlfn.XLOOKUP($C$11,'5. FORMACIÓN X CTROS'!$C$11:$C$128,'5. FORMACIÓN X CTROS'!$DW$11:$DW$128,0,0)</f>
        <v>1.067739771965124</v>
      </c>
      <c r="F63" s="55"/>
      <c r="I63" s="32" t="s">
        <v>173</v>
      </c>
      <c r="J63" s="89">
        <f>_xlfn.XLOOKUP($J$11,'4. FORMACIÓN X REGIONAL'!$A$11:$A$43,'4. FORMACIÓN X REGIONAL'!$DS$11:$DS$43,0,0)</f>
        <v>0.74</v>
      </c>
      <c r="K63" s="180">
        <f>_xlfn.XLOOKUP($J$11,'4. FORMACIÓN X REGIONAL'!$A$11:$A$43,'4. FORMACIÓN X REGIONAL'!$DT$11:$DT$43,0,0)</f>
        <v>0.84784368759108297</v>
      </c>
      <c r="L63" s="105">
        <f>_xlfn.XLOOKUP($J$11,'4. FORMACIÓN X REGIONAL'!$A$11:$A$43,'4. FORMACIÓN X REGIONAL'!$DU$11:$DU$43,0,0)</f>
        <v>1.145734712960923</v>
      </c>
    </row>
    <row r="64" spans="2:12" x14ac:dyDescent="0.55000000000000004">
      <c r="B64" s="32" t="s">
        <v>17</v>
      </c>
      <c r="C64" s="89">
        <f>_xlfn.XLOOKUP($C$11,'5. FORMACIÓN X CTROS'!$C$11:$C$128,'5. FORMACIÓN X CTROS'!$DX$11:$DX$128,0,0)</f>
        <v>0.76</v>
      </c>
      <c r="D64" s="180">
        <f>_xlfn.XLOOKUP($C$11,'5. FORMACIÓN X CTROS'!$C$11:$C$128,'5. FORMACIÓN X CTROS'!$DY$11:$DY$128,0,0)</f>
        <v>0.88346228239845304</v>
      </c>
      <c r="E64" s="105">
        <f>_xlfn.XLOOKUP($C$11,'5. FORMACIÓN X CTROS'!$C$11:$C$128,'5. FORMACIÓN X CTROS'!$DZ$11:$DZ$128,0,0)</f>
        <v>1.1624503715769119</v>
      </c>
      <c r="F64" s="55"/>
      <c r="I64" s="32" t="s">
        <v>17</v>
      </c>
      <c r="J64" s="89">
        <f>_xlfn.XLOOKUP($J$11,'4. FORMACIÓN X REGIONAL'!$A$11:$A$43,'4. FORMACIÓN X REGIONAL'!$DV$11:$DV$43,0,0)</f>
        <v>0.79</v>
      </c>
      <c r="K64" s="180">
        <f>_xlfn.XLOOKUP($J$11,'4. FORMACIÓN X REGIONAL'!$A$11:$A$43,'4. FORMACIÓN X REGIONAL'!$DW$11:$DW$43,0,0)</f>
        <v>0.90207972270364001</v>
      </c>
      <c r="L64" s="105">
        <f>_xlfn.XLOOKUP($J$11,'4. FORMACIÓN X REGIONAL'!$A$11:$A$43,'4. FORMACIÓN X REGIONAL'!$DX$11:$DX$43,0,0)</f>
        <v>1.1418730667134682</v>
      </c>
    </row>
    <row r="65" spans="2:12" x14ac:dyDescent="0.55000000000000004">
      <c r="B65" s="32" t="s">
        <v>176</v>
      </c>
      <c r="C65" s="89">
        <f>_xlfn.XLOOKUP($C$11,'5. FORMACIÓN X CTROS'!$C$11:$C$128,'5. FORMACIÓN X CTROS'!$EA$11:$EA$128,0,0)</f>
        <v>0.79</v>
      </c>
      <c r="D65" s="180">
        <f>_xlfn.XLOOKUP($C$11,'5. FORMACIÓN X CTROS'!$C$11:$C$128,'5. FORMACIÓN X CTROS'!$EB$11:$EB$128,0,0)</f>
        <v>0.94917190177041699</v>
      </c>
      <c r="E65" s="105">
        <f>_xlfn.XLOOKUP($C$11,'5. FORMACIÓN X CTROS'!$C$11:$C$128,'5. FORMACIÓN X CTROS'!$EC$11:$EC$128,0,0)</f>
        <v>1.201483419962553</v>
      </c>
      <c r="F65" s="55"/>
      <c r="I65" s="32" t="s">
        <v>176</v>
      </c>
      <c r="J65" s="89">
        <f>_xlfn.XLOOKUP($J$11,'4. FORMACIÓN X REGIONAL'!$A$11:$A$43,'4. FORMACIÓN X REGIONAL'!$DY$11:$DY$43,0,0)</f>
        <v>0.84</v>
      </c>
      <c r="K65" s="180">
        <f>_xlfn.XLOOKUP($J$11,'4. FORMACIÓN X REGIONAL'!$A$11:$A$43,'4. FORMACIÓN X REGIONAL'!$DZ$11:$DZ$43,0,0)</f>
        <v>0.943280083347803</v>
      </c>
      <c r="L65" s="105">
        <f>_xlfn.XLOOKUP($J$11,'4. FORMACIÓN X REGIONAL'!$A$11:$A$43,'4. FORMACIÓN X REGIONAL'!$EA$11:$EA$43,0,0)</f>
        <v>1.1229524801759561</v>
      </c>
    </row>
    <row r="66" spans="2:12" x14ac:dyDescent="0.55000000000000004">
      <c r="B66" s="32" t="s">
        <v>177</v>
      </c>
      <c r="C66" s="89">
        <f>_xlfn.XLOOKUP($C$11,'5. FORMACIÓN X CTROS'!$C$11:$C$128,'5. FORMACIÓN X CTROS'!$ED$11:$ED$128,0,0)</f>
        <v>0.72499999999999998</v>
      </c>
      <c r="D66" s="180">
        <f>_xlfn.XLOOKUP($C$11,'5. FORMACIÓN X CTROS'!$C$11:$C$128,'5. FORMACIÓN X CTROS'!$EE$11:$EE$128,0,0)</f>
        <v>0.78571428571428603</v>
      </c>
      <c r="E66" s="105">
        <f>_xlfn.XLOOKUP($C$11,'5. FORMACIÓN X CTROS'!$C$11:$C$128,'5. FORMACIÓN X CTROS'!$EF$11:$EF$128,0,0)</f>
        <v>1.0837438423645325</v>
      </c>
      <c r="F66" s="55"/>
      <c r="I66" s="32" t="s">
        <v>177</v>
      </c>
      <c r="J66" s="89">
        <f>_xlfn.XLOOKUP($J$11,'4. FORMACIÓN X REGIONAL'!$A$11:$A$43,'4. FORMACIÓN X REGIONAL'!$EB$11:$EB$43,0,0)</f>
        <v>0.72</v>
      </c>
      <c r="K66" s="180">
        <f>_xlfn.XLOOKUP($J$11,'4. FORMACIÓN X REGIONAL'!$A$11:$A$43,'4. FORMACIÓN X REGIONAL'!$EC$11:$EC$43,0,0)</f>
        <v>0.83872889771598802</v>
      </c>
      <c r="L66" s="105">
        <f>_xlfn.XLOOKUP($J$11,'4. FORMACIÓN X REGIONAL'!$A$11:$A$43,'4. FORMACIÓN X REGIONAL'!$ED$11:$ED$43,0,0)</f>
        <v>1.1649012468277611</v>
      </c>
    </row>
    <row r="67" spans="2:12" x14ac:dyDescent="0.55000000000000004">
      <c r="B67" s="32" t="s">
        <v>195</v>
      </c>
      <c r="C67" s="89">
        <f>_xlfn.XLOOKUP($C$11,'5. FORMACIÓN X CTROS'!$C$11:$C$128,'5. FORMACIÓN X CTROS'!$EG$11:$EG$128,0,0)</f>
        <v>0.75750000000000006</v>
      </c>
      <c r="D67" s="180">
        <f>_xlfn.XLOOKUP($C$11,'5. FORMACIÓN X CTROS'!$C$11:$C$128,'5. FORMACIÓN X CTROS'!$EH$11:$EH$128,0,0)</f>
        <v>0.930632911392405</v>
      </c>
      <c r="E67" s="105">
        <f>_xlfn.XLOOKUP($C$11,'5. FORMACIÓN X CTROS'!$C$11:$C$128,'5. FORMACIÓN X CTROS'!$EI$11:$EI$128,0,0)</f>
        <v>1.2285582988678614</v>
      </c>
      <c r="F67" s="55"/>
      <c r="I67" s="32" t="s">
        <v>195</v>
      </c>
      <c r="J67" s="89">
        <f>_xlfn.XLOOKUP($J$11,'4. FORMACIÓN X REGIONAL'!$A$11:$A$43,'4. FORMACIÓN X REGIONAL'!$EE$11:$EE$43,0,0)</f>
        <v>0.78</v>
      </c>
      <c r="K67" s="180">
        <f>_xlfn.XLOOKUP($J$11,'4. FORMACIÓN X REGIONAL'!$A$11:$A$43,'4. FORMACIÓN X REGIONAL'!$EF$11:$EF$43,0,0)</f>
        <v>0.92452709201667205</v>
      </c>
      <c r="L67" s="105">
        <f>_xlfn.XLOOKUP($J$11,'4. FORMACIÓN X REGIONAL'!$A$11:$A$43,'4. FORMACIÓN X REGIONAL'!$EG$11:$EG$43,0,0)</f>
        <v>1.185291143611118</v>
      </c>
    </row>
    <row r="68" spans="2:12" x14ac:dyDescent="0.55000000000000004">
      <c r="B68" s="32" t="s">
        <v>196</v>
      </c>
      <c r="C68" s="89">
        <f>_xlfn.XLOOKUP($C$11,'5. FORMACIÓN X CTROS'!$C$11:$C$128,'5. FORMACIÓN X CTROS'!$EJ$11:$EJ$128,0,0)</f>
        <v>0.74</v>
      </c>
      <c r="D68" s="180">
        <f>_xlfn.XLOOKUP($C$11,'5. FORMACIÓN X CTROS'!$C$11:$C$128,'5. FORMACIÓN X CTROS'!$EK$11:$EK$128,0,0)</f>
        <v>0.883503779457537</v>
      </c>
      <c r="E68" s="105">
        <f>_xlfn.XLOOKUP($C$11,'5. FORMACIÓN X CTROS'!$C$11:$C$128,'5. FORMACIÓN X CTROS'!$EL$11:$EL$128,0,0)</f>
        <v>1.193924026293969</v>
      </c>
      <c r="F68" s="55"/>
      <c r="I68" s="32" t="s">
        <v>196</v>
      </c>
      <c r="J68" s="89">
        <f>_xlfn.XLOOKUP($J$11,'4. FORMACIÓN X REGIONAL'!$A$11:$A$43,'4. FORMACIÓN X REGIONAL'!$EH$11:$EH$43,0,0)</f>
        <v>0.86</v>
      </c>
      <c r="K68" s="180">
        <f>_xlfn.XLOOKUP($J$11,'4. FORMACIÓN X REGIONAL'!$A$11:$A$43,'4. FORMACIÓN X REGIONAL'!$EI$11:$EI$43,0,0)</f>
        <v>0.90783677671111496</v>
      </c>
      <c r="L68" s="105">
        <f>_xlfn.XLOOKUP($J$11,'4. FORMACIÓN X REGIONAL'!$A$11:$A$43,'4. FORMACIÓN X REGIONAL'!$EJ$11:$EJ$43,0,0)</f>
        <v>1.0556241589664128</v>
      </c>
    </row>
    <row r="69" spans="2:12" x14ac:dyDescent="0.55000000000000004">
      <c r="B69" s="32" t="s">
        <v>197</v>
      </c>
      <c r="C69" s="89">
        <f>_xlfn.XLOOKUP($C$11,'5. FORMACIÓN X CTROS'!$C$11:$C$128,'5. FORMACIÓN X CTROS'!$EM$11:$EM$128,0,0)</f>
        <v>0.24</v>
      </c>
      <c r="D69" s="180">
        <f>_xlfn.XLOOKUP($C$11,'5. FORMACIÓN X CTROS'!$C$11:$C$128,'5. FORMACIÓN X CTROS'!$EN$11:$EN$128,0,0)</f>
        <v>0.456372549019608</v>
      </c>
      <c r="E69" s="105">
        <f>_xlfn.XLOOKUP($C$11,'5. FORMACIÓN X CTROS'!$C$11:$C$128,'5. FORMACIÓN X CTROS'!$EO$11:$EO$128,0,0)</f>
        <v>1.9015522875817001</v>
      </c>
      <c r="F69" s="55"/>
      <c r="I69" s="32" t="s">
        <v>197</v>
      </c>
      <c r="J69" s="89">
        <f>_xlfn.XLOOKUP($J$11,'4. FORMACIÓN X REGIONAL'!$A$11:$A$43,'4. FORMACIÓN X REGIONAL'!$EK$11:$EK$43,0,0)</f>
        <v>0.27</v>
      </c>
      <c r="K69" s="180">
        <f>_xlfn.XLOOKUP($J$11,'4. FORMACIÓN X REGIONAL'!$A$11:$A$43,'4. FORMACIÓN X REGIONAL'!$EL$11:$EL$43,0,0)</f>
        <v>0.37303199205924997</v>
      </c>
      <c r="L69" s="105">
        <f>_xlfn.XLOOKUP($J$11,'4. FORMACIÓN X REGIONAL'!$A$11:$A$43,'4. FORMACIÓN X REGIONAL'!$EM$11:$EM$43,0,0)</f>
        <v>1.3815999705898145</v>
      </c>
    </row>
    <row r="70" spans="2:12" x14ac:dyDescent="0.55000000000000004">
      <c r="B70" s="32" t="s">
        <v>198</v>
      </c>
      <c r="C70" s="89">
        <f>_xlfn.XLOOKUP($C$11,'5. FORMACIÓN X CTROS'!$C$11:$C$128,'5. FORMACIÓN X CTROS'!$EP$11:$EP$128,0,0)</f>
        <v>0.49</v>
      </c>
      <c r="D70" s="180">
        <f>_xlfn.XLOOKUP($C$11,'5. FORMACIÓN X CTROS'!$C$11:$C$128,'5. FORMACIÓN X CTROS'!$EQ$11:$EQ$128,0,0)</f>
        <v>0.750229427959621</v>
      </c>
      <c r="E70" s="105">
        <f>_xlfn.XLOOKUP($C$11,'5. FORMACIÓN X CTROS'!$C$11:$C$128,'5. FORMACIÓN X CTROS'!$ER$11:$ER$128,0,0)</f>
        <v>1.5310804652237164</v>
      </c>
      <c r="F70" s="55"/>
      <c r="I70" s="32" t="s">
        <v>198</v>
      </c>
      <c r="J70" s="89">
        <f>_xlfn.XLOOKUP($J$11,'4. FORMACIÓN X REGIONAL'!$A$11:$A$43,'4. FORMACIÓN X REGIONAL'!$EN$11:$EN$43,0,0)</f>
        <v>0.56499999999999995</v>
      </c>
      <c r="K70" s="180">
        <f>_xlfn.XLOOKUP($J$11,'4. FORMACIÓN X REGIONAL'!$A$11:$A$43,'4. FORMACIÓN X REGIONAL'!$EO$11:$EO$43,0,0)</f>
        <v>0.67283445281727505</v>
      </c>
      <c r="L70" s="105">
        <f>_xlfn.XLOOKUP($J$11,'4. FORMACIÓN X REGIONAL'!$A$11:$A$43,'4. FORMACIÓN X REGIONAL'!$EP$11:$EP$43,0,0)</f>
        <v>1.1908574386146462</v>
      </c>
    </row>
    <row r="71" spans="2:12" x14ac:dyDescent="0.55000000000000004">
      <c r="B71" s="32" t="s">
        <v>199</v>
      </c>
      <c r="C71" s="89">
        <f>_xlfn.XLOOKUP($C$11,'5. FORMACIÓN X CTROS'!$C$11:$C$128,'5. FORMACIÓN X CTROS'!$ES$11:$ES$128,0,0)</f>
        <v>0.76500000000000001</v>
      </c>
      <c r="D71" s="180">
        <f>_xlfn.XLOOKUP($C$11,'5. FORMACIÓN X CTROS'!$C$11:$C$128,'5. FORMACIÓN X CTROS'!$ET$11:$ET$128,0,0)</f>
        <v>0.90771282195241798</v>
      </c>
      <c r="E71" s="105">
        <f>_xlfn.XLOOKUP($C$11,'5. FORMACIÓN X CTROS'!$C$11:$C$128,'5. FORMACIÓN X CTROS'!$EU$11:$EU$128,0,0)</f>
        <v>1.1865527084345333</v>
      </c>
      <c r="F71" s="55"/>
      <c r="I71" s="32" t="s">
        <v>199</v>
      </c>
      <c r="J71" s="89">
        <f>_xlfn.XLOOKUP($J$11,'4. FORMACIÓN X REGIONAL'!$A$11:$A$43,'4. FORMACIÓN X REGIONAL'!$EQ$11:$EQ$43,0,0)</f>
        <v>0.85</v>
      </c>
      <c r="K71" s="180">
        <f>_xlfn.XLOOKUP($J$11,'4. FORMACIÓN X REGIONAL'!$A$11:$A$43,'4. FORMACIÓN X REGIONAL'!$ER$11:$ER$43,0,0)</f>
        <v>0.92229969106935294</v>
      </c>
      <c r="L71" s="105">
        <f>_xlfn.XLOOKUP($J$11,'4. FORMACIÓN X REGIONAL'!$A$11:$A$43,'4. FORMACIÓN X REGIONAL'!$ES$11:$ES$43,0,0)</f>
        <v>1.0850584600815918</v>
      </c>
    </row>
    <row r="72" spans="2:12" x14ac:dyDescent="0.55000000000000004">
      <c r="B72" s="32" t="s">
        <v>200</v>
      </c>
      <c r="C72" s="89">
        <f>_xlfn.XLOOKUP($C$11,'5. FORMACIÓN X CTROS'!$C$11:$C$128,'5. FORMACIÓN X CTROS'!$EV$11:$EV$128,0,0)</f>
        <v>0.48249999999999998</v>
      </c>
      <c r="D72" s="180">
        <f>_xlfn.XLOOKUP($C$11,'5. FORMACIÓN X CTROS'!$C$11:$C$128,'5. FORMACIÓN X CTROS'!$EW$11:$EW$128,0,0)</f>
        <v>0.50294612794612803</v>
      </c>
      <c r="E72" s="105">
        <f>_xlfn.XLOOKUP($C$11,'5. FORMACIÓN X CTROS'!$C$11:$C$128,'5. FORMACIÓN X CTROS'!$EX$11:$EX$128,0,0)</f>
        <v>1.0423753947070011</v>
      </c>
      <c r="F72" s="55"/>
      <c r="I72" s="32" t="s">
        <v>200</v>
      </c>
      <c r="J72" s="89">
        <f>_xlfn.XLOOKUP($J$11,'4. FORMACIÓN X REGIONAL'!$A$11:$A$43,'4. FORMACIÓN X REGIONAL'!$ET$11:$ET$43,0,0)</f>
        <v>0.495</v>
      </c>
      <c r="K72" s="180">
        <f>_xlfn.XLOOKUP($J$11,'4. FORMACIÓN X REGIONAL'!$A$11:$A$43,'4. FORMACIÓN X REGIONAL'!$EU$11:$EU$43,0,0)</f>
        <v>0.44811553363860501</v>
      </c>
      <c r="L72" s="105">
        <f>_xlfn.XLOOKUP($J$11,'4. FORMACIÓN X REGIONAL'!$A$11:$A$43,'4. FORMACIÓN X REGIONAL'!$EV$11:$EV$43,0,0)</f>
        <v>0.90528390634061617</v>
      </c>
    </row>
    <row r="73" spans="2:12" x14ac:dyDescent="0.55000000000000004">
      <c r="B73" s="32" t="s">
        <v>18</v>
      </c>
      <c r="C73" s="89">
        <f>_xlfn.XLOOKUP($C$11,'5. FORMACIÓN X CTROS'!$C$11:$C$128,'5. FORMACIÓN X CTROS'!$EY$11:$EY$128,0,0)</f>
        <v>0.62375000000000003</v>
      </c>
      <c r="D73" s="180">
        <f>_xlfn.XLOOKUP($C$11,'5. FORMACIÓN X CTROS'!$C$11:$C$128,'5. FORMACIÓN X CTROS'!$EZ$11:$EZ$128,0,0)</f>
        <v>0.80648386927003801</v>
      </c>
      <c r="E73" s="105">
        <f>_xlfn.XLOOKUP($C$11,'5. FORMACIÓN X CTROS'!$C$11:$C$128,'5. FORMACIÓN X CTROS'!$FA$11:$FA$128,0,0)</f>
        <v>1.2929601110541691</v>
      </c>
      <c r="F73" s="55"/>
      <c r="I73" s="32" t="s">
        <v>18</v>
      </c>
      <c r="J73" s="89">
        <f>_xlfn.XLOOKUP($J$11,'4. FORMACIÓN X REGIONAL'!$A$11:$A$43,'4. FORMACIÓN X REGIONAL'!$EW$11:$EW$43,0,0)</f>
        <v>0.67249999999999999</v>
      </c>
      <c r="K73" s="180">
        <f>_xlfn.XLOOKUP($J$11,'4. FORMACIÓN X REGIONAL'!$A$11:$A$43,'4. FORMACIÓN X REGIONAL'!$EX$11:$EX$43,0,0)</f>
        <v>0.75341290895031798</v>
      </c>
      <c r="L73" s="105">
        <f>_xlfn.XLOOKUP($J$11,'4. FORMACIÓN X REGIONAL'!$A$11:$A$43,'4. FORMACIÓN X REGIONAL'!$EY$11:$EY$43,0,0)</f>
        <v>1.1203165932346737</v>
      </c>
    </row>
    <row r="74" spans="2:12" x14ac:dyDescent="0.55000000000000004">
      <c r="B74" s="32" t="s">
        <v>178</v>
      </c>
      <c r="C74" s="89" t="str">
        <f>_xlfn.XLOOKUP($C$11,'5. FORMACIÓN X CTROS'!$C$11:$C$128,'5. FORMACIÓN X CTROS'!$FB$11:$FB$128,0,0)</f>
        <v xml:space="preserve"> </v>
      </c>
      <c r="D74" s="180">
        <f>_xlfn.XLOOKUP($C$11,'5. FORMACIÓN X CTROS'!$C$11:$C$128,'5. FORMACIÓN X CTROS'!$FC$11:$FC$128,0,0)</f>
        <v>0</v>
      </c>
      <c r="E74" s="105" t="str">
        <f>_xlfn.XLOOKUP($C$11,'5. FORMACIÓN X CTROS'!$C$11:$C$128,'5. FORMACIÓN X CTROS'!$FD$11:$FD$128,0,0)</f>
        <v>N/A</v>
      </c>
      <c r="F74" s="55"/>
      <c r="I74" s="32" t="s">
        <v>178</v>
      </c>
      <c r="J74" s="89">
        <f>_xlfn.XLOOKUP($J$11,'4. FORMACIÓN X REGIONAL'!$A$11:$A$43,'4. FORMACIÓN X REGIONAL'!$EZ$11:$EZ$43,0,0)</f>
        <v>0.81</v>
      </c>
      <c r="K74" s="180">
        <f>_xlfn.XLOOKUP($J$11,'4. FORMACIÓN X REGIONAL'!$A$11:$A$43,'4. FORMACIÓN X REGIONAL'!$FA$11:$FA$43,0,0)</f>
        <v>0.81444906444906495</v>
      </c>
      <c r="L74" s="105">
        <f>_xlfn.XLOOKUP($J$11,'4. FORMACIÓN X REGIONAL'!$A$11:$A$43,'4. FORMACIÓN X REGIONAL'!$FB$11:$FB$43,0,0)</f>
        <v>1.0054926721593394</v>
      </c>
    </row>
    <row r="75" spans="2:12" x14ac:dyDescent="0.55000000000000004">
      <c r="B75" s="32" t="s">
        <v>179</v>
      </c>
      <c r="C75" s="89">
        <f>_xlfn.XLOOKUP($C$11,'5. FORMACIÓN X CTROS'!$C$11:$C$128,'5. FORMACIÓN X CTROS'!$FE$11:$FE$128,0,0)</f>
        <v>0.34</v>
      </c>
      <c r="D75" s="180">
        <f>_xlfn.XLOOKUP($C$11,'5. FORMACIÓN X CTROS'!$C$11:$C$128,'5. FORMACIÓN X CTROS'!$FF$11:$FF$128,0,0)</f>
        <v>0.58437499999999998</v>
      </c>
      <c r="E75" s="105">
        <f>_xlfn.XLOOKUP($C$11,'5. FORMACIÓN X CTROS'!$C$11:$C$128,'5. FORMACIÓN X CTROS'!$FG$11:$FG$128,0,0)</f>
        <v>1.7187499999999998</v>
      </c>
      <c r="F75" s="55"/>
      <c r="I75" s="32" t="s">
        <v>179</v>
      </c>
      <c r="J75" s="89">
        <f>_xlfn.XLOOKUP($J$11,'4. FORMACIÓN X REGIONAL'!$A$11:$A$43,'4. FORMACIÓN X REGIONAL'!$FC$11:$FC$43,0,0)</f>
        <v>0.33</v>
      </c>
      <c r="K75" s="180">
        <f>_xlfn.XLOOKUP($J$11,'4. FORMACIÓN X REGIONAL'!$A$11:$A$43,'4. FORMACIÓN X REGIONAL'!$FD$11:$FD$43,0,0)</f>
        <v>0.50124999999999997</v>
      </c>
      <c r="L75" s="105">
        <f>_xlfn.XLOOKUP($J$11,'4. FORMACIÓN X REGIONAL'!$A$11:$A$43,'4. FORMACIÓN X REGIONAL'!$FE$11:$FE$43,0,0)</f>
        <v>1.5189393939393938</v>
      </c>
    </row>
    <row r="76" spans="2:12" x14ac:dyDescent="0.55000000000000004">
      <c r="B76" s="32" t="s">
        <v>19</v>
      </c>
      <c r="C76" s="89">
        <f>_xlfn.XLOOKUP($C$11,'5. FORMACIÓN X CTROS'!$C$11:$C$128,'5. FORMACIÓN X CTROS'!$FH$11:$FH$128,0,0)</f>
        <v>0.34</v>
      </c>
      <c r="D76" s="180">
        <f>_xlfn.XLOOKUP($C$11,'5. FORMACIÓN X CTROS'!$C$11:$C$128,'5. FORMACIÓN X CTROS'!$FI$11:$FI$128,0,0)</f>
        <v>0.58437499999999998</v>
      </c>
      <c r="E76" s="105">
        <f>_xlfn.XLOOKUP($C$11,'5. FORMACIÓN X CTROS'!$C$11:$C$128,'5. FORMACIÓN X CTROS'!$FJ$11:$FJ$128,0,0)</f>
        <v>1.7187499999999998</v>
      </c>
      <c r="F76" s="55"/>
      <c r="I76" s="32" t="s">
        <v>19</v>
      </c>
      <c r="J76" s="89">
        <f>_xlfn.XLOOKUP($J$11,'4. FORMACIÓN X REGIONAL'!$A$11:$A$43,'4. FORMACIÓN X REGIONAL'!$FF$11:$FF$43,0,0)</f>
        <v>0.57000000000000006</v>
      </c>
      <c r="K76" s="180">
        <f>_xlfn.XLOOKUP($J$11,'4. FORMACIÓN X REGIONAL'!$A$11:$A$43,'4. FORMACIÓN X REGIONAL'!$FG$11:$FG$43,0,0)</f>
        <v>0.52977655747017605</v>
      </c>
      <c r="L76" s="105">
        <f>_xlfn.XLOOKUP($J$11,'4. FORMACIÓN X REGIONAL'!$A$11:$A$43,'4. FORMACIÓN X REGIONAL'!$FH$11:$FH$43,0,0)</f>
        <v>0.92943255696522098</v>
      </c>
    </row>
    <row r="77" spans="2:12" x14ac:dyDescent="0.55000000000000004">
      <c r="B77" s="32" t="s">
        <v>174</v>
      </c>
      <c r="C77" s="89">
        <f>_xlfn.XLOOKUP($C$11,'5. FORMACIÓN X CTROS'!$C$11:$C$128,'5. FORMACIÓN X CTROS'!$FK$11:$FK$128,0,0)</f>
        <v>0.80634342660022995</v>
      </c>
      <c r="D77" s="180">
        <f>_xlfn.XLOOKUP($C$11,'5. FORMACIÓN X CTROS'!$C$11:$C$128,'5. FORMACIÓN X CTROS'!$FL$11:$FL$128,0,0)</f>
        <v>0.95400340715502496</v>
      </c>
      <c r="E77" s="105">
        <f>_xlfn.XLOOKUP($C$11,'5. FORMACIÓN X CTROS'!$C$11:$C$128,'5. FORMACIÓN X CTROS'!$FM$11:$FM$128,0,0)</f>
        <v>1.1831229420166181</v>
      </c>
      <c r="F77" s="55"/>
      <c r="I77" s="32" t="s">
        <v>174</v>
      </c>
      <c r="J77" s="89">
        <f>_xlfn.XLOOKUP($J$11,'4. FORMACIÓN X REGIONAL'!$A$11:$A$43,'4. FORMACIÓN X REGIONAL'!$FI$11:$FI$43,0,0)</f>
        <v>0.88</v>
      </c>
      <c r="K77" s="180">
        <f>_xlfn.XLOOKUP($J$11,'4. FORMACIÓN X REGIONAL'!$A$11:$A$43,'4. FORMACIÓN X REGIONAL'!$FJ$11:$FJ$43,0,0)</f>
        <v>0.94347480328143296</v>
      </c>
      <c r="L77" s="105">
        <f>_xlfn.XLOOKUP($J$11,'4. FORMACIÓN X REGIONAL'!$A$11:$A$43,'4. FORMACIÓN X REGIONAL'!$FK$11:$FK$43,0,0)</f>
        <v>1.0721304582743556</v>
      </c>
    </row>
    <row r="78" spans="2:12" x14ac:dyDescent="0.55000000000000004">
      <c r="B78" s="32" t="s">
        <v>403</v>
      </c>
      <c r="C78" s="89">
        <f>_xlfn.XLOOKUP($C$11,'5. FORMACIÓN X CTROS'!$C$11:$C$128,'5. FORMACIÓN X CTROS'!$FN$11:$FN$128,0,0)</f>
        <v>0.61009999999999998</v>
      </c>
      <c r="D78" s="180">
        <f>_xlfn.XLOOKUP($C$11,'5. FORMACIÓN X CTROS'!$C$11:$C$128,'5. FORMACIÓN X CTROS'!$FO$11:$FO$128,0,0)</f>
        <v>1</v>
      </c>
      <c r="E78" s="105">
        <f>_xlfn.XLOOKUP($C$11,'5. FORMACIÓN X CTROS'!$C$11:$C$128,'5. FORMACIÓN X CTROS'!$FP$11:$FP$128,0,0)</f>
        <v>1.6390755613833798</v>
      </c>
      <c r="F78" s="55"/>
      <c r="I78" s="32" t="s">
        <v>403</v>
      </c>
      <c r="J78" s="89">
        <f>_xlfn.XLOOKUP($J$11,'4. FORMACIÓN X REGIONAL'!$A$11:$A$43,'4. FORMACIÓN X REGIONAL'!$FL$11:$FL$43,0,0)</f>
        <v>0.61009999999999998</v>
      </c>
      <c r="K78" s="180">
        <f>_xlfn.XLOOKUP($J$11,'4. FORMACIÓN X REGIONAL'!$A$11:$A$43,'4. FORMACIÓN X REGIONAL'!$FM$11:$FM$43,0,0)</f>
        <v>0.90874125874125899</v>
      </c>
      <c r="L78" s="105">
        <f>_xlfn.XLOOKUP($J$11,'4. FORMACIÓN X REGIONAL'!$A$11:$A$43,'4. FORMACIÓN X REGIONAL'!$FN$11:$FN$43,0,0)</f>
        <v>1.4894955888235684</v>
      </c>
    </row>
    <row r="79" spans="2:12" ht="14.7" thickBot="1" x14ac:dyDescent="0.6"/>
    <row r="80" spans="2:12" ht="21.6" thickBot="1" x14ac:dyDescent="0.6">
      <c r="B80" s="286" t="s">
        <v>673</v>
      </c>
      <c r="C80" s="288" t="s">
        <v>303</v>
      </c>
      <c r="D80" s="289" t="s">
        <v>414</v>
      </c>
      <c r="E80" s="290" t="s">
        <v>415</v>
      </c>
      <c r="I80" s="286" t="s">
        <v>400</v>
      </c>
      <c r="J80" s="288" t="s">
        <v>303</v>
      </c>
      <c r="K80" s="289" t="s">
        <v>414</v>
      </c>
      <c r="L80" s="290" t="s">
        <v>415</v>
      </c>
    </row>
    <row r="81" spans="2:12" ht="15" customHeight="1" x14ac:dyDescent="0.55000000000000004">
      <c r="B81" s="32" t="s">
        <v>175</v>
      </c>
      <c r="C81" s="110">
        <f>_xlfn.XLOOKUP($C$11,'5. FORMACIÓN X CTROS'!$C$11:$C$128,'5. FORMACIÓN X CTROS'!$FQ$11:$FQ$128,0,0)</f>
        <v>1777</v>
      </c>
      <c r="D81" s="110">
        <f>_xlfn.XLOOKUP($C$11,'5. FORMACIÓN X CTROS'!$C$11:$C$128,'5. FORMACIÓN X CTROS'!$FR$11:$FR$128,0,0)</f>
        <v>58</v>
      </c>
      <c r="E81" s="91">
        <f>_xlfn.XLOOKUP($C$11,'5. FORMACIÓN X CTROS'!$C$11:$C$128,'5. FORMACIÓN X CTROS'!$FS$11:$FS$128,0,0)</f>
        <v>3.2639279684862126E-2</v>
      </c>
      <c r="F81" s="55"/>
      <c r="I81" s="32" t="s">
        <v>175</v>
      </c>
      <c r="J81" s="110">
        <f>_xlfn.XLOOKUP($J$11,'4. FORMACIÓN X REGIONAL'!$A$11:$A$43,'4. FORMACIÓN X REGIONAL'!$FO$11:$FO$43,0,0)</f>
        <v>40679</v>
      </c>
      <c r="K81" s="110">
        <f>_xlfn.XLOOKUP($J$11,'4. FORMACIÓN X REGIONAL'!$A$11:$A$43,'4. FORMACIÓN X REGIONAL'!$FP$11:$FP$43,0,0)</f>
        <v>4714</v>
      </c>
      <c r="L81" s="91">
        <f>_xlfn.XLOOKUP($J$11,'4. FORMACIÓN X REGIONAL'!$A$11:$A$43,'4. FORMACIÓN X REGIONAL'!$FQ$11:$FQ$43,0,0)</f>
        <v>0.11588288797659727</v>
      </c>
    </row>
    <row r="82" spans="2:12" ht="15" customHeight="1" x14ac:dyDescent="0.55000000000000004">
      <c r="B82" s="32" t="s">
        <v>20</v>
      </c>
      <c r="C82" s="110">
        <f>_xlfn.XLOOKUP($C$11,'5. FORMACIÓN X CTROS'!$C$11:$C$128,'5. FORMACIÓN X CTROS'!$FT$11:$FT$128,0,0)</f>
        <v>401</v>
      </c>
      <c r="D82" s="110">
        <f>_xlfn.XLOOKUP($C$11,'5. FORMACIÓN X CTROS'!$C$11:$C$128,'5. FORMACIÓN X CTROS'!$FU$11:$FU$128,0,0)</f>
        <v>193</v>
      </c>
      <c r="E82" s="91">
        <f>_xlfn.XLOOKUP($C$11,'5. FORMACIÓN X CTROS'!$C$11:$C$128,'5. FORMACIÓN X CTROS'!$FV$11:$FV$128,0,0)</f>
        <v>0.48129675810473815</v>
      </c>
      <c r="F82" s="55"/>
      <c r="I82" s="32" t="s">
        <v>20</v>
      </c>
      <c r="J82" s="110">
        <f>_xlfn.XLOOKUP($J$11,'4. FORMACIÓN X REGIONAL'!$A$11:$A$43,'4. FORMACIÓN X REGIONAL'!$FR$11:$FR$43,0,0)</f>
        <v>12854</v>
      </c>
      <c r="K82" s="110">
        <f>_xlfn.XLOOKUP($J$11,'4. FORMACIÓN X REGIONAL'!$A$11:$A$43,'4. FORMACIÓN X REGIONAL'!$FS$11:$FS$43,0,0)</f>
        <v>4315</v>
      </c>
      <c r="L82" s="91">
        <f>_xlfn.XLOOKUP($J$11,'4. FORMACIÓN X REGIONAL'!$A$11:$A$43,'4. FORMACIÓN X REGIONAL'!$FT$11:$FT$43,0,0)</f>
        <v>0.33569316944141903</v>
      </c>
    </row>
    <row r="83" spans="2:12" x14ac:dyDescent="0.55000000000000004">
      <c r="B83" s="32" t="s">
        <v>202</v>
      </c>
      <c r="C83" s="110">
        <f>_xlfn.XLOOKUP($C$11,'5. FORMACIÓN X CTROS'!$C$11:$C$128,'5. FORMACIÓN X CTROS'!$FW$11:$FW$128,0,0)</f>
        <v>2178</v>
      </c>
      <c r="D83" s="110">
        <f>_xlfn.XLOOKUP($C$11,'5. FORMACIÓN X CTROS'!$C$11:$C$128,'5. FORMACIÓN X CTROS'!$FX$11:$FX$128,0,0)</f>
        <v>251</v>
      </c>
      <c r="E83" s="91">
        <f>_xlfn.XLOOKUP($C$11,'5. FORMACIÓN X CTROS'!$C$11:$C$128,'5. FORMACIÓN X CTROS'!$FY$11:$FY$128,0,0)</f>
        <v>0.11524334251606978</v>
      </c>
      <c r="F83" s="55"/>
      <c r="I83" s="32" t="s">
        <v>202</v>
      </c>
      <c r="J83" s="110">
        <f>_xlfn.XLOOKUP($J$11,'4. FORMACIÓN X REGIONAL'!$A$11:$A$43,'4. FORMACIÓN X REGIONAL'!$FU$11:$FU$43,0,0)</f>
        <v>53533</v>
      </c>
      <c r="K83" s="110">
        <f>_xlfn.XLOOKUP($J$11,'4. FORMACIÓN X REGIONAL'!$A$11:$A$43,'4. FORMACIÓN X REGIONAL'!$FV$11:$FV$43,0,0)</f>
        <v>9029</v>
      </c>
      <c r="L83" s="91">
        <f>_xlfn.XLOOKUP($J$11,'4. FORMACIÓN X REGIONAL'!$A$11:$A$43,'4. FORMACIÓN X REGIONAL'!$FW$11:$FW$43,0,0)</f>
        <v>0.16866232043786075</v>
      </c>
    </row>
    <row r="84" spans="2:12" x14ac:dyDescent="0.55000000000000004">
      <c r="B84" s="32" t="s">
        <v>203</v>
      </c>
      <c r="C84" s="110">
        <f>_xlfn.XLOOKUP($C$11,'5. FORMACIÓN X CTROS'!$C$11:$C$128,'5. FORMACIÓN X CTROS'!$FZ$11:$FZ$128,0,0)</f>
        <v>13191</v>
      </c>
      <c r="D84" s="110">
        <f>_xlfn.XLOOKUP($C$11,'5. FORMACIÓN X CTROS'!$C$11:$C$128,'5. FORMACIÓN X CTROS'!$GA$11:$GA$128,0,0)</f>
        <v>3825</v>
      </c>
      <c r="E84" s="91">
        <f>_xlfn.XLOOKUP($C$11,'5. FORMACIÓN X CTROS'!$C$11:$C$128,'5. FORMACIÓN X CTROS'!$GB$11:$GB$128,0,0)</f>
        <v>0.28997043438708209</v>
      </c>
      <c r="F84" s="55"/>
      <c r="I84" s="32" t="s">
        <v>203</v>
      </c>
      <c r="J84" s="110">
        <f>_xlfn.XLOOKUP($J$11,'4. FORMACIÓN X REGIONAL'!$A$11:$A$43,'4. FORMACIÓN X REGIONAL'!$FX$11:$FX$43,0,0)</f>
        <v>333891</v>
      </c>
      <c r="K84" s="110">
        <f>_xlfn.XLOOKUP($J$11,'4. FORMACIÓN X REGIONAL'!$A$11:$A$43,'4. FORMACIÓN X REGIONAL'!$FY$11:$FY$43,0,0)</f>
        <v>115002</v>
      </c>
      <c r="L84" s="91">
        <f>_xlfn.XLOOKUP($J$11,'4. FORMACIÓN X REGIONAL'!$A$11:$A$43,'4. FORMACIÓN X REGIONAL'!$FZ$11:$FZ$43,0,0)</f>
        <v>0.34442976899646893</v>
      </c>
    </row>
    <row r="85" spans="2:12" x14ac:dyDescent="0.55000000000000004">
      <c r="B85" s="32" t="s">
        <v>204</v>
      </c>
      <c r="C85" s="110">
        <f>_xlfn.XLOOKUP($C$11,'5. FORMACIÓN X CTROS'!$C$11:$C$128,'5. FORMACIÓN X CTROS'!$GC$11:$GC$128,0,0)</f>
        <v>15369</v>
      </c>
      <c r="D85" s="110">
        <f>_xlfn.XLOOKUP($C$11,'5. FORMACIÓN X CTROS'!$C$11:$C$128,'5. FORMACIÓN X CTROS'!$GD$11:$GD$128,0,0)</f>
        <v>4076</v>
      </c>
      <c r="E85" s="91">
        <f>_xlfn.XLOOKUP($C$11,'5. FORMACIÓN X CTROS'!$C$11:$C$128,'5. FORMACIÓN X CTROS'!$GE$11:$GE$128,0,0)</f>
        <v>0.26520918732513499</v>
      </c>
      <c r="F85" s="55"/>
      <c r="I85" s="32" t="s">
        <v>204</v>
      </c>
      <c r="J85" s="110">
        <f>_xlfn.XLOOKUP($J$11,'4. FORMACIÓN X REGIONAL'!$A$11:$A$43,'4. FORMACIÓN X REGIONAL'!$GA$11:$GA$43,0,0)</f>
        <v>387424</v>
      </c>
      <c r="K85" s="110">
        <f>_xlfn.XLOOKUP($J$11,'4. FORMACIÓN X REGIONAL'!$A$11:$A$43,'4. FORMACIÓN X REGIONAL'!$GB$11:$GB$43,0,0)</f>
        <v>124031</v>
      </c>
      <c r="L85" s="91">
        <f>_xlfn.XLOOKUP($J$11,'4. FORMACIÓN X REGIONAL'!$A$11:$A$43,'4. FORMACIÓN X REGIONAL'!$GC$11:$GC$43,0,0)</f>
        <v>0.32014278929544893</v>
      </c>
    </row>
    <row r="86" spans="2:12" x14ac:dyDescent="0.55000000000000004">
      <c r="B86" s="32" t="s">
        <v>205</v>
      </c>
      <c r="C86" s="110">
        <f>_xlfn.XLOOKUP($C$11,'5. FORMACIÓN X CTROS'!$C$11:$C$128,'5. FORMACIÓN X CTROS'!$GF$11:$GF$128,0,0)</f>
        <v>1093</v>
      </c>
      <c r="D86" s="110">
        <f>_xlfn.XLOOKUP($C$11,'5. FORMACIÓN X CTROS'!$C$11:$C$128,'5. FORMACIÓN X CTROS'!$GG$11:$GG$128,0,0)</f>
        <v>0</v>
      </c>
      <c r="E86" s="104">
        <f>_xlfn.XLOOKUP($C$11,'5. FORMACIÓN X CTROS'!$C$11:$C$128,'5. FORMACIÓN X CTROS'!$GH$11:$GH$128,0,0)</f>
        <v>0</v>
      </c>
      <c r="F86" s="55"/>
      <c r="I86" s="32" t="s">
        <v>205</v>
      </c>
      <c r="J86" s="110">
        <f>_xlfn.XLOOKUP($J$11,'4. FORMACIÓN X REGIONAL'!$A$11:$A$43,'4. FORMACIÓN X REGIONAL'!$GD$11:$GD$43,0,0)</f>
        <v>19193</v>
      </c>
      <c r="K86" s="110">
        <f>_xlfn.XLOOKUP($J$11,'4. FORMACIÓN X REGIONAL'!$A$11:$A$43,'4. FORMACIÓN X REGIONAL'!$GE$11:$GE$43,0,0)</f>
        <v>74</v>
      </c>
      <c r="L86" s="104">
        <f>_xlfn.XLOOKUP($J$11,'4. FORMACIÓN X REGIONAL'!$A$11:$A$43,'4. FORMACIÓN X REGIONAL'!$GF$11:$GF$43,0,0)</f>
        <v>3.8555723440837804E-3</v>
      </c>
    </row>
    <row r="87" spans="2:12" x14ac:dyDescent="0.55000000000000004">
      <c r="B87" s="32" t="s">
        <v>207</v>
      </c>
      <c r="C87" s="110">
        <f>_xlfn.XLOOKUP($C$11,'5. FORMACIÓN X CTROS'!$C$11:$C$128,'5. FORMACIÓN X CTROS'!$GI$11:$GI$128,0,0)</f>
        <v>6204</v>
      </c>
      <c r="D87" s="110">
        <f>_xlfn.XLOOKUP($C$11,'5. FORMACIÓN X CTROS'!$C$11:$C$128,'5. FORMACIÓN X CTROS'!$GJ$11:$GJ$128,0,0)</f>
        <v>1126</v>
      </c>
      <c r="E87" s="104">
        <f>_xlfn.XLOOKUP($C$11,'5. FORMACIÓN X CTROS'!$C$11:$C$128,'5. FORMACIÓN X CTROS'!$GK$11:$GK$128,0,0)</f>
        <v>0.18149580915538363</v>
      </c>
      <c r="F87" s="55"/>
      <c r="I87" s="32" t="s">
        <v>207</v>
      </c>
      <c r="J87" s="110">
        <f>_xlfn.XLOOKUP($J$11,'4. FORMACIÓN X REGIONAL'!$A$11:$A$43,'4. FORMACIÓN X REGIONAL'!$GG$11:$GG$43,0,0)</f>
        <v>64933</v>
      </c>
      <c r="K87" s="110">
        <f>_xlfn.XLOOKUP($J$11,'4. FORMACIÓN X REGIONAL'!$A$11:$A$43,'4. FORMACIÓN X REGIONAL'!$GH$11:$GH$43,0,0)</f>
        <v>18198</v>
      </c>
      <c r="L87" s="104">
        <f>_xlfn.XLOOKUP($J$11,'4. FORMACIÓN X REGIONAL'!$A$11:$A$43,'4. FORMACIÓN X REGIONAL'!$GI$11:$GI$43,0,0)</f>
        <v>0.2802581122079682</v>
      </c>
    </row>
    <row r="88" spans="2:12" x14ac:dyDescent="0.55000000000000004">
      <c r="B88" s="32" t="s">
        <v>401</v>
      </c>
      <c r="C88" s="110">
        <f>_xlfn.XLOOKUP($C$11,'5. FORMACIÓN X CTROS'!$C$11:$C$128,'5. FORMACIÓN X CTROS'!$GL$11:$GL$128,0,0)</f>
        <v>61</v>
      </c>
      <c r="D88" s="110">
        <f>_xlfn.XLOOKUP($C$11,'5. FORMACIÓN X CTROS'!$C$11:$C$128,'5. FORMACIÓN X CTROS'!$GM$11:$GM$128,0,0)</f>
        <v>0</v>
      </c>
      <c r="E88" s="104">
        <f>_xlfn.XLOOKUP($C$11,'5. FORMACIÓN X CTROS'!$C$11:$C$128,'5. FORMACIÓN X CTROS'!$GN$11:$GN$128,0,0)</f>
        <v>0</v>
      </c>
      <c r="F88" s="55"/>
      <c r="I88" s="32" t="s">
        <v>401</v>
      </c>
      <c r="J88" s="110">
        <f>_xlfn.XLOOKUP($J$11,'4. FORMACIÓN X REGIONAL'!$A$11:$A$43,'4. FORMACIÓN X REGIONAL'!$GJ$11:$GJ$43,0,0)</f>
        <v>4295</v>
      </c>
      <c r="K88" s="110">
        <f>_xlfn.XLOOKUP($J$11,'4. FORMACIÓN X REGIONAL'!$A$11:$A$43,'4. FORMACIÓN X REGIONAL'!$GK$11:$GK$43,0,0)</f>
        <v>2914</v>
      </c>
      <c r="L88" s="104">
        <f>_xlfn.XLOOKUP($J$11,'4. FORMACIÓN X REGIONAL'!$A$11:$A$43,'4. FORMACIÓN X REGIONAL'!$GL$11:$GL$43,0,0)</f>
        <v>0.67846332945285215</v>
      </c>
    </row>
    <row r="90" spans="2:12" ht="14.7" thickBot="1" x14ac:dyDescent="0.6"/>
    <row r="91" spans="2:12" ht="21.6" thickBot="1" x14ac:dyDescent="0.6">
      <c r="B91" s="405" t="s">
        <v>342</v>
      </c>
      <c r="C91" s="406" t="s">
        <v>303</v>
      </c>
      <c r="D91" s="407" t="s">
        <v>414</v>
      </c>
      <c r="E91" s="408" t="s">
        <v>415</v>
      </c>
      <c r="I91" s="286" t="s">
        <v>342</v>
      </c>
      <c r="J91" s="288" t="s">
        <v>303</v>
      </c>
      <c r="K91" s="289" t="s">
        <v>414</v>
      </c>
      <c r="L91" s="290" t="s">
        <v>415</v>
      </c>
    </row>
    <row r="92" spans="2:12" x14ac:dyDescent="0.55000000000000004">
      <c r="B92" s="32" t="s">
        <v>212</v>
      </c>
      <c r="C92" s="102">
        <f>_xlfn.XLOOKUP($C$11,'7. SNFT X CTROS'!$C$9:$C$126,'7. SNFT X CTROS'!$E$9:$E$126,0)</f>
        <v>556</v>
      </c>
      <c r="D92" s="102">
        <f>_xlfn.XLOOKUP($C$11,'7. SNFT X CTROS'!$C$9:$C$126,'7. SNFT X CTROS'!$F$9:$F$126,0)</f>
        <v>293</v>
      </c>
      <c r="E92" s="91">
        <f>_xlfn.XLOOKUP($C$11,'7. SNFT X CTROS'!$C$9:$C$126,'7. SNFT X CTROS'!$G$9:$G$126,0)</f>
        <v>0.5269784172661871</v>
      </c>
      <c r="F92" s="55"/>
      <c r="I92" s="32" t="s">
        <v>212</v>
      </c>
      <c r="J92" s="102">
        <f>_xlfn.XLOOKUP($J$11,'6. SNFT X REG'!$A$9:$A$41,'6. SNFT X REG'!$C$9:$C$41,0,0)</f>
        <v>8031</v>
      </c>
      <c r="K92" s="102">
        <f>_xlfn.XLOOKUP($J$11,'6. SNFT X REG'!$A$9:$A$41,'6. SNFT X REG'!$D$9:$D$41,0,0)</f>
        <v>4133</v>
      </c>
      <c r="L92" s="91">
        <f>_xlfn.XLOOKUP($J$11,'6. SNFT X REG'!$A$9:$A$41,'6. SNFT X REG'!$E$9:$E$41,0,0)</f>
        <v>0.51463080562819075</v>
      </c>
    </row>
    <row r="93" spans="2:12" x14ac:dyDescent="0.55000000000000004">
      <c r="B93" s="32" t="s">
        <v>383</v>
      </c>
      <c r="C93" s="102">
        <f>_xlfn.XLOOKUP($C$11,'7. SNFT X CTROS'!$C$9:$C$126,'7. SNFT X CTROS'!$H$9:$H$126,0)</f>
        <v>372</v>
      </c>
      <c r="D93" s="102">
        <f>_xlfn.XLOOKUP($C$11,'7. SNFT X CTROS'!$C$9:$C$126,'7. SNFT X CTROS'!$I$9:$I$126,0)</f>
        <v>0</v>
      </c>
      <c r="E93" s="91">
        <f>_xlfn.XLOOKUP($C$11,'7. SNFT X CTROS'!$C$9:$C$126,'7. SNFT X CTROS'!$J$9:$J$126,0)</f>
        <v>0</v>
      </c>
      <c r="F93" s="55"/>
      <c r="I93" s="32" t="s">
        <v>384</v>
      </c>
      <c r="J93" s="102">
        <f>_xlfn.XLOOKUP($J$11,'6. SNFT X REG'!$A$9:$A$41,'6. SNFT X REG'!$F$9:$F$41,0,0)</f>
        <v>3659</v>
      </c>
      <c r="K93" s="102">
        <f>_xlfn.XLOOKUP($J$11,'6. SNFT X REG'!$A$9:$A$41,'6. SNFT X REG'!$G$9:$G$41,0,0)</f>
        <v>1493</v>
      </c>
      <c r="L93" s="91">
        <f>_xlfn.XLOOKUP($J$11,'6. SNFT X REG'!$A$9:$A$41,'6. SNFT X REG'!$H$9:$H$41,0,0)</f>
        <v>0.40803498223558349</v>
      </c>
    </row>
    <row r="94" spans="2:12" ht="14.7" thickBot="1" x14ac:dyDescent="0.6">
      <c r="B94" s="409" t="s">
        <v>213</v>
      </c>
      <c r="C94" s="410">
        <f>_xlfn.XLOOKUP($C$11,'7. SNFT X CTROS'!$C$9:$C$126,'7. SNFT X CTROS'!$K$9:$K$126,0)</f>
        <v>2057</v>
      </c>
      <c r="D94" s="410">
        <f>_xlfn.XLOOKUP($C$11,'7. SNFT X CTROS'!$C$9:$C$126,'7. SNFT X CTROS'!$L$9:$L$126,0)</f>
        <v>466</v>
      </c>
      <c r="E94" s="411">
        <f>_xlfn.XLOOKUP($C$11,'7. SNFT X CTROS'!$C$9:$C$126,'7. SNFT X CTROS'!$M$9:$M$126,0)</f>
        <v>0.22654350996596986</v>
      </c>
      <c r="F94" s="55"/>
      <c r="I94" s="32" t="s">
        <v>213</v>
      </c>
      <c r="J94" s="102">
        <f>_xlfn.XLOOKUP($J$11,'6. SNFT X REG'!$A$9:$A$41,'6. SNFT X REG'!$I$9:$I$41,0,0)</f>
        <v>23334</v>
      </c>
      <c r="K94" s="102">
        <f>_xlfn.XLOOKUP($J$11,'6. SNFT X REG'!$A$9:$A$41,'6. SNFT X REG'!$J$9:$J$41,0,0)</f>
        <v>9679</v>
      </c>
      <c r="L94" s="91">
        <f>_xlfn.XLOOKUP($J$11,'6. SNFT X REG'!$A$9:$A$41,'6. SNFT X REG'!$K$9:$K$41,0,0)</f>
        <v>0.41480243421616525</v>
      </c>
    </row>
    <row r="95" spans="2:12" ht="20.100000000000001" customHeight="1" thickBot="1" x14ac:dyDescent="0.75">
      <c r="B95" s="412" t="s">
        <v>683</v>
      </c>
      <c r="C95" s="413">
        <f>_xlfn.XLOOKUP($C$11,'7. SNFT X CTROS'!$C$9:$C$126,'7. SNFT X CTROS'!$N$9:$N$126,0)</f>
        <v>2985</v>
      </c>
      <c r="D95" s="413">
        <f>_xlfn.XLOOKUP($C$11,'7. SNFT X CTROS'!$C$9:$C$126,'7. SNFT X CTROS'!$O$9:$O$126,0)</f>
        <v>759</v>
      </c>
      <c r="E95" s="414">
        <f>_xlfn.XLOOKUP($C$11,'7. SNFT X CTROS'!$C$9:$C$126,'7. SNFT X CTROS'!$P$9:$P$126,0)</f>
        <v>0.2542713567839196</v>
      </c>
      <c r="F95" s="195"/>
      <c r="G95" s="287"/>
      <c r="H95" s="287"/>
      <c r="I95" s="214" t="s">
        <v>214</v>
      </c>
      <c r="J95" s="245">
        <f>_xlfn.XLOOKUP($J$11,'6. SNFT X REG'!$A$9:$A$41,'6. SNFT X REG'!$L$9:$L$41,0,0)</f>
        <v>35024</v>
      </c>
      <c r="K95" s="245">
        <f>_xlfn.XLOOKUP($J$11,'6. SNFT X REG'!$A$9:$A$41,'6. SNFT X REG'!$M$9:$M$41,0,0)</f>
        <v>15305</v>
      </c>
      <c r="L95" s="353">
        <f>_xlfn.XLOOKUP($J$11,'6. SNFT X REG'!$A$9:$A$41,'6. SNFT X REG'!$N$9:$N$41,0,0)</f>
        <v>0.43698606669712198</v>
      </c>
    </row>
    <row r="96" spans="2:12" ht="18" customHeight="1" x14ac:dyDescent="0.6">
      <c r="B96" s="415" t="s">
        <v>11</v>
      </c>
      <c r="C96" s="416">
        <f>_xlfn.XLOOKUP($C$11,'7. SNFT X CTROS'!$C$9:$C$126,'7. SNFT X CTROS'!$Q$9:$Q$126,0)</f>
        <v>3229</v>
      </c>
      <c r="D96" s="416">
        <f>_xlfn.XLOOKUP($C$11,'7. SNFT X CTROS'!$C$9:$C$126,'7. SNFT X CTROS'!$R$9:$R$126,0)</f>
        <v>901</v>
      </c>
      <c r="E96" s="417">
        <f>_xlfn.XLOOKUP($C$11,'7. SNFT X CTROS'!$C$9:$C$126,'7. SNFT X CTROS'!$S$9:$S$126,0)</f>
        <v>0.27903375658098484</v>
      </c>
      <c r="F96" s="205"/>
      <c r="G96" s="249"/>
      <c r="H96" s="249"/>
      <c r="I96" s="208" t="s">
        <v>11</v>
      </c>
      <c r="J96" s="260">
        <f>_xlfn.XLOOKUP($J$11,'6. SNFT X REG'!$A$9:$A$41,'6. SNFT X REG'!$O$9:$O$41,0,0)</f>
        <v>37063</v>
      </c>
      <c r="K96" s="260">
        <f>_xlfn.XLOOKUP($J$11,'6. SNFT X REG'!$A$9:$A$41,'6. SNFT X REG'!$P$9:$P$41,0,0)</f>
        <v>17264</v>
      </c>
      <c r="L96" s="163">
        <f>_xlfn.XLOOKUP($J$11,'6. SNFT X REG'!$A$9:$A$41,'6. SNFT X REG'!$Q$9:$Q$41,0,0)</f>
        <v>0.46580147316730974</v>
      </c>
    </row>
    <row r="97" spans="2:12" ht="18" customHeight="1" x14ac:dyDescent="0.6">
      <c r="B97" s="418" t="s">
        <v>12</v>
      </c>
      <c r="C97" s="260">
        <f>_xlfn.XLOOKUP($C$11,'7. SNFT X CTROS'!$C$9:$C$126,'7. SNFT X CTROS'!$T$9:$T$126,0)</f>
        <v>2953</v>
      </c>
      <c r="D97" s="260">
        <f>_xlfn.XLOOKUP($C$11,'7. SNFT X CTROS'!$C$9:$C$126,'7. SNFT X CTROS'!$U$9:$U$126,0)</f>
        <v>546</v>
      </c>
      <c r="E97" s="363">
        <f>_xlfn.XLOOKUP($C$11,'7. SNFT X CTROS'!$C$9:$C$126,'7. SNFT X CTROS'!$V$9:$V$126,0)</f>
        <v>0.18489671520487641</v>
      </c>
      <c r="F97" s="205"/>
      <c r="G97" s="249"/>
      <c r="H97" s="249"/>
      <c r="I97" s="208" t="s">
        <v>12</v>
      </c>
      <c r="J97" s="260">
        <f>_xlfn.XLOOKUP($J$11,'6. SNFT X REG'!$A$9:$A$41,'6. SNFT X REG'!$R$9:$R$41,0,0)</f>
        <v>31518</v>
      </c>
      <c r="K97" s="260">
        <f>_xlfn.XLOOKUP($J$11,'6. SNFT X REG'!$A$9:$A$41,'6. SNFT X REG'!$S$9:$S$41,0,0)</f>
        <v>11234</v>
      </c>
      <c r="L97" s="163">
        <f>_xlfn.XLOOKUP($J$11,'6. SNFT X REG'!$A$9:$A$41,'6. SNFT X REG'!$T$9:$T$41,0,0)</f>
        <v>0.35643124563741352</v>
      </c>
    </row>
    <row r="98" spans="2:12" ht="18" customHeight="1" x14ac:dyDescent="0.6">
      <c r="B98" s="418" t="s">
        <v>13</v>
      </c>
      <c r="C98" s="260">
        <f>_xlfn.XLOOKUP($C$11,'7. SNFT X CTROS'!$C$9:$C$126,'7. SNFT X CTROS'!$W$9:$W$126,0)</f>
        <v>2687</v>
      </c>
      <c r="D98" s="260">
        <f>_xlfn.XLOOKUP($C$11,'7. SNFT X CTROS'!$C$9:$C$126,'7. SNFT X CTROS'!$X$9:$X$126,0)</f>
        <v>451</v>
      </c>
      <c r="E98" s="363">
        <f>_xlfn.XLOOKUP($C$11,'7. SNFT X CTROS'!$C$9:$C$126,'7. SNFT X CTROS'!$Y$9:$Y$126,0)</f>
        <v>0.16784518049869743</v>
      </c>
      <c r="F98" s="205"/>
      <c r="G98" s="249"/>
      <c r="H98" s="249"/>
      <c r="I98" s="208" t="s">
        <v>13</v>
      </c>
      <c r="J98" s="260">
        <f>_xlfn.XLOOKUP($J$11,'6. SNFT X REG'!$A$9:$A$41,'6. SNFT X REG'!$U$9:$U$41,0,0)</f>
        <v>29886</v>
      </c>
      <c r="K98" s="260">
        <f>_xlfn.XLOOKUP($J$11,'6. SNFT X REG'!$A$9:$A$41,'6. SNFT X REG'!$V$9:$V$41,0,0)</f>
        <v>10164</v>
      </c>
      <c r="L98" s="163">
        <f>_xlfn.XLOOKUP($J$11,'6. SNFT X REG'!$A$9:$A$41,'6. SNFT X REG'!$W$9:$W$41,0,0)</f>
        <v>0.3400923509335475</v>
      </c>
    </row>
    <row r="99" spans="2:12" ht="18" customHeight="1" x14ac:dyDescent="0.6">
      <c r="B99" s="418" t="s">
        <v>14</v>
      </c>
      <c r="C99" s="260">
        <f>_xlfn.XLOOKUP($C$11,'7. SNFT X CTROS'!$C$9:$C$126,'7. SNFT X CTROS'!$Z$9:$Z$126,0)</f>
        <v>8</v>
      </c>
      <c r="D99" s="260">
        <f>_xlfn.XLOOKUP($C$11,'7. SNFT X CTROS'!$C$9:$C$126,'7. SNFT X CTROS'!$AA$9:$AA$126,0)</f>
        <v>3</v>
      </c>
      <c r="E99" s="419">
        <f>_xlfn.XLOOKUP($C$11,'7. SNFT X CTROS'!$C$9:$C$126,'7. SNFT X CTROS'!$AB$9:$AB$126,0)</f>
        <v>0.375</v>
      </c>
      <c r="F99" s="205"/>
      <c r="G99" s="249"/>
      <c r="H99" s="249"/>
      <c r="I99" s="208" t="s">
        <v>14</v>
      </c>
      <c r="J99" s="260">
        <f>_xlfn.XLOOKUP($J$11,'6. SNFT X REG'!$A$9:$A$41,'6. SNFT X REG'!$X$9:$X$41,0,0)</f>
        <v>141</v>
      </c>
      <c r="K99" s="260">
        <f>_xlfn.XLOOKUP($J$11,'6. SNFT X REG'!$A$9:$A$41,'6. SNFT X REG'!$Y$9:$Y$41,0,0)</f>
        <v>51</v>
      </c>
      <c r="L99" s="274">
        <f>_xlfn.XLOOKUP($J$11,'6. SNFT X REG'!$A$9:$A$41,'6. SNFT X REG'!$Z$9:$Z$41,0,0)</f>
        <v>0.36170212765957449</v>
      </c>
    </row>
    <row r="100" spans="2:12" ht="18" customHeight="1" x14ac:dyDescent="0.6">
      <c r="B100" s="418" t="s">
        <v>15</v>
      </c>
      <c r="C100" s="260">
        <f>_xlfn.XLOOKUP($C$11,'7. SNFT X CTROS'!$C$9:$C$126,'7. SNFT X CTROS'!$AC$9:$AC$126,0)</f>
        <v>12</v>
      </c>
      <c r="D100" s="260">
        <f>_xlfn.XLOOKUP($C$11,'7. SNFT X CTROS'!$C$9:$C$126,'7. SNFT X CTROS'!$AD$9:$AD$126,0)</f>
        <v>0</v>
      </c>
      <c r="E100" s="419">
        <f>_xlfn.XLOOKUP($C$11,'7. SNFT X CTROS'!$C$9:$C$126,'7. SNFT X CTROS'!$AE$9:$AE$126,0)</f>
        <v>0</v>
      </c>
      <c r="F100" s="205"/>
      <c r="G100" s="249"/>
      <c r="H100" s="249"/>
      <c r="I100" s="208" t="s">
        <v>15</v>
      </c>
      <c r="J100" s="260">
        <f>_xlfn.XLOOKUP($J$11,'6. SNFT X REG'!$A$9:$A$41,'6. SNFT X REG'!$AA$9:$AA$41,0)</f>
        <v>65</v>
      </c>
      <c r="K100" s="260">
        <f>_xlfn.XLOOKUP($J$11,'6. SNFT X REG'!$A$9:$A$41,'6. SNFT X REG'!$AB$9:$AB$41,0)</f>
        <v>0</v>
      </c>
      <c r="L100" s="274">
        <f>_xlfn.XLOOKUP($J$11,'6. SNFT X REG'!$A$9:$A$41,'6. SNFT X REG'!$AC$9:$AC$41,0)</f>
        <v>0</v>
      </c>
    </row>
    <row r="101" spans="2:12" ht="18" customHeight="1" thickBot="1" x14ac:dyDescent="0.65">
      <c r="B101" s="420" t="s">
        <v>218</v>
      </c>
      <c r="C101" s="421">
        <f>_xlfn.XLOOKUP($C$11,'7. SNFT X CTROS'!$C$9:$C$126,'7. SNFT X CTROS'!$AF$9:$AF$126,0)</f>
        <v>8</v>
      </c>
      <c r="D101" s="421">
        <f>_xlfn.XLOOKUP($C$11,'7. SNFT X CTROS'!$C$9:$C$126,'7. SNFT X CTROS'!$AG$9:$AG$126,0)</f>
        <v>3</v>
      </c>
      <c r="E101" s="422">
        <f>_xlfn.XLOOKUP($C$11,'7. SNFT X CTROS'!$C$9:$C$126,'7. SNFT X CTROS'!$AH$9:$AH$126,0)</f>
        <v>0.375</v>
      </c>
      <c r="F101" s="205"/>
      <c r="G101" s="249"/>
      <c r="H101" s="249"/>
      <c r="I101" s="208" t="s">
        <v>218</v>
      </c>
      <c r="J101" s="260">
        <f>_xlfn.XLOOKUP($J$11,'6. SNFT X REG'!$A$9:$A$41,'6. SNFT X REG'!$AD$9:$AD$41,0,0)</f>
        <v>48</v>
      </c>
      <c r="K101" s="260">
        <f>_xlfn.XLOOKUP($J$11,'6. SNFT X REG'!$A$9:$A$41,'6. SNFT X REG'!$AE$9:$AE$41,0,0)</f>
        <v>17</v>
      </c>
      <c r="L101" s="274">
        <f>_xlfn.XLOOKUP($J$11,'6. SNFT X REG'!$A$9:$A$41,'6. SNFT X REG'!$AF$9:$AF$41,0,0)</f>
        <v>0.35416666666666669</v>
      </c>
    </row>
    <row r="102" spans="2:12" x14ac:dyDescent="0.55000000000000004">
      <c r="F102" s="55"/>
    </row>
    <row r="105" spans="2:12" ht="34.5" x14ac:dyDescent="0.55000000000000004">
      <c r="B105" s="170" t="s">
        <v>690</v>
      </c>
      <c r="C105" s="125" t="s">
        <v>303</v>
      </c>
      <c r="D105" s="124" t="s">
        <v>414</v>
      </c>
      <c r="E105" s="125" t="s">
        <v>415</v>
      </c>
      <c r="I105" s="170" t="s">
        <v>690</v>
      </c>
      <c r="J105" s="125" t="s">
        <v>303</v>
      </c>
      <c r="K105" s="124" t="s">
        <v>414</v>
      </c>
      <c r="L105" s="125" t="s">
        <v>415</v>
      </c>
    </row>
    <row r="106" spans="2:12" x14ac:dyDescent="0.55000000000000004">
      <c r="B106" s="32" t="s">
        <v>344</v>
      </c>
      <c r="C106" s="103">
        <f>_xlfn.XLOOKUP($C$11,'9. DETE X CTROS '!$C$11:$C$128,'9. DETE X CTROS '!$E$11:$E$128,0)</f>
        <v>6467</v>
      </c>
      <c r="D106" s="103">
        <f>_xlfn.XLOOKUP($C$11,'9. DETE X CTROS '!$C$11:$C$128,'9. DETE X CTROS '!$F$11:$F$128,0)</f>
        <v>3369</v>
      </c>
      <c r="E106" s="104">
        <f>_xlfn.XLOOKUP($C$11,'9. DETE X CTROS '!$C$11:$C$128,'9. DETE X CTROS '!$G$11:$G$128,0)</f>
        <v>0.52095252822019489</v>
      </c>
      <c r="F106" s="55"/>
      <c r="I106" s="32" t="s">
        <v>344</v>
      </c>
      <c r="J106" s="103">
        <f>_xlfn.XLOOKUP($J$11,'8. DETE X REGIONAL'!$A$11:$A$43,'8. DETE X REGIONAL'!$C$11:$C$43,0,0)</f>
        <v>72651</v>
      </c>
      <c r="K106" s="103">
        <f>_xlfn.XLOOKUP($J$11,'8. DETE X REGIONAL'!$A$11:$A$43,'8. DETE X REGIONAL'!$D$11:$D$43,0,0)</f>
        <v>100645</v>
      </c>
      <c r="L106" s="104">
        <f>_xlfn.XLOOKUP($J$11,'8. DETE X REGIONAL'!$A$11:$A$43,'8. DETE X REGIONAL'!$E$11:$E$43,0,0)</f>
        <v>1.3853216060343285</v>
      </c>
    </row>
    <row r="107" spans="2:12" x14ac:dyDescent="0.55000000000000004">
      <c r="B107" s="32" t="s">
        <v>228</v>
      </c>
      <c r="C107" s="103">
        <f>_xlfn.XLOOKUP($C$11,'9. DETE X CTROS '!$C$11:$C$128,'9. DETE X CTROS '!$H$11:$H$128,0)</f>
        <v>671</v>
      </c>
      <c r="D107" s="103">
        <f>_xlfn.XLOOKUP($C$11,'9. DETE X CTROS '!$C$11:$C$128,'9. DETE X CTROS '!$I$11:$I$128,0)</f>
        <v>235</v>
      </c>
      <c r="E107" s="104">
        <f>_xlfn.XLOOKUP($C$11,'9. DETE X CTROS '!$C$11:$C$128,'9. DETE X CTROS '!$J$11:$J$128,0)</f>
        <v>0.35022354694485841</v>
      </c>
      <c r="F107" s="55"/>
      <c r="I107" s="32" t="s">
        <v>228</v>
      </c>
      <c r="J107" s="103">
        <f>_xlfn.XLOOKUP($J$11,'8. DETE X REGIONAL'!$A$11:$A$43,'8. DETE X REGIONAL'!$F$11:$F$43,0,0)</f>
        <v>11845</v>
      </c>
      <c r="K107" s="103">
        <f>_xlfn.XLOOKUP($J$11,'8. DETE X REGIONAL'!$A$11:$A$43,'8. DETE X REGIONAL'!$G$11:$G$43,0,0)</f>
        <v>4591</v>
      </c>
      <c r="L107" s="104">
        <f>_xlfn.XLOOKUP($J$11,'8. DETE X REGIONAL'!$A$11:$A$43,'8. DETE X REGIONAL'!$H$11:$H$43,0,0)</f>
        <v>0.38758970029548334</v>
      </c>
    </row>
    <row r="108" spans="2:12" x14ac:dyDescent="0.55000000000000004">
      <c r="B108" s="115" t="s">
        <v>345</v>
      </c>
      <c r="C108" s="116">
        <f>_xlfn.XLOOKUP($C$11,'9. DETE X CTROS '!$C$11:$C$128,'9. DETE X CTROS '!$K$11:$K$128,0)</f>
        <v>7138</v>
      </c>
      <c r="D108" s="116">
        <f>_xlfn.XLOOKUP($C$11,'9. DETE X CTROS '!$C$11:$C$128,'9. DETE X CTROS '!$L$11:$L$128,0)</f>
        <v>3604</v>
      </c>
      <c r="E108" s="117">
        <f>_xlfn.XLOOKUP($C$11,'9. DETE X CTROS '!$C$11:$C$128,'9. DETE X CTROS '!$M$11:$M$128,0)</f>
        <v>0.50490333426730172</v>
      </c>
      <c r="F108" s="55"/>
      <c r="I108" s="158" t="s">
        <v>345</v>
      </c>
      <c r="J108" s="171">
        <f>_xlfn.XLOOKUP($J$11,'8. DETE X REGIONAL'!$A$11:$A$43,'8. DETE X REGIONAL'!$I$11:$I$43,0,0)</f>
        <v>84496</v>
      </c>
      <c r="K108" s="172">
        <f>_xlfn.XLOOKUP($J$11,'8. DETE X REGIONAL'!$A$11:$A$43,'8. DETE X REGIONAL'!$J$11:$J$43,0,0)</f>
        <v>105236</v>
      </c>
      <c r="L108" s="173">
        <f>_xlfn.XLOOKUP($J$11,'8. DETE X REGIONAL'!$A$11:$A$43,'8. DETE X REGIONAL'!$K$11:$K$43,0,0)</f>
        <v>1.2454554061730734</v>
      </c>
    </row>
    <row r="109" spans="2:12" x14ac:dyDescent="0.55000000000000004">
      <c r="B109" s="32" t="s">
        <v>230</v>
      </c>
      <c r="C109" s="103">
        <f>_xlfn.XLOOKUP($C$11,'9. DETE X CTROS '!$C$11:$C$128,'9. DETE X CTROS '!$N$11:$N$128,0)</f>
        <v>7584</v>
      </c>
      <c r="D109" s="103">
        <f>_xlfn.XLOOKUP($C$11,'9. DETE X CTROS '!$C$11:$C$128,'9. DETE X CTROS '!$O$11:$O$128,0)</f>
        <v>4278</v>
      </c>
      <c r="E109" s="104">
        <f>_xlfn.XLOOKUP($C$11,'9. DETE X CTROS '!$C$11:$C$128,'9. DETE X CTROS '!$P$11:$P$128,0)</f>
        <v>0.56408227848101267</v>
      </c>
      <c r="F109" s="55"/>
      <c r="I109" s="32" t="s">
        <v>230</v>
      </c>
      <c r="J109" s="103">
        <f>_xlfn.XLOOKUP($J$11,'8. DETE X REGIONAL'!$A$11:$A$43,'8. DETE X REGIONAL'!$L$11:$L$43,0,0)</f>
        <v>147631</v>
      </c>
      <c r="K109" s="103">
        <f>_xlfn.XLOOKUP($J$11,'8. DETE X REGIONAL'!$A$11:$A$43,'8. DETE X REGIONAL'!$M$11:$M$43,0,0)</f>
        <v>72747</v>
      </c>
      <c r="L109" s="104">
        <f>_xlfn.XLOOKUP($J$11,'8. DETE X REGIONAL'!$A$11:$A$43,'8. DETE X REGIONAL'!$N$11:$N$43,0,0)</f>
        <v>0.49276236020889924</v>
      </c>
    </row>
    <row r="110" spans="2:12" x14ac:dyDescent="0.55000000000000004">
      <c r="B110" s="158" t="s">
        <v>231</v>
      </c>
      <c r="C110" s="171">
        <f>_xlfn.XLOOKUP($C$11,'9. DETE X CTROS '!$C$11:$C$128,'9. DETE X CTROS '!$Q$11:$Q$128,0)</f>
        <v>14722</v>
      </c>
      <c r="D110" s="172">
        <f>_xlfn.XLOOKUP($C$11,'9. DETE X CTROS '!$C$11:$C$128,'9. DETE X CTROS '!$R$11:$R$128,0)</f>
        <v>7882</v>
      </c>
      <c r="E110" s="173">
        <f>_xlfn.XLOOKUP($C$11,'9. DETE X CTROS '!$C$11:$C$128,'9. DETE X CTROS '!$S$11:$S$128,0)</f>
        <v>0.53538921342208934</v>
      </c>
      <c r="F110" s="55"/>
      <c r="I110" s="158" t="s">
        <v>231</v>
      </c>
      <c r="J110" s="171">
        <f>_xlfn.XLOOKUP($J$11,'8. DETE X REGIONAL'!$A$11:$A$43,'8. DETE X REGIONAL'!$O$11:$O$43,0,0)</f>
        <v>232127</v>
      </c>
      <c r="K110" s="172">
        <f>_xlfn.XLOOKUP($J$11,'8. DETE X REGIONAL'!$A$11:$A$43,'8. DETE X REGIONAL'!$P$11:$P$43,0,0)</f>
        <v>177983</v>
      </c>
      <c r="L110" s="173">
        <f>_xlfn.XLOOKUP($J$11,'8. DETE X REGIONAL'!$A$11:$A$43,'8. DETE X REGIONAL'!$Q$11:$Q$43,0,0)</f>
        <v>0.76674837481206404</v>
      </c>
    </row>
    <row r="111" spans="2:12" ht="14.7" thickBot="1" x14ac:dyDescent="0.6"/>
    <row r="112" spans="2:12" ht="42.9" thickBot="1" x14ac:dyDescent="0.9">
      <c r="B112" s="391" t="s">
        <v>346</v>
      </c>
      <c r="C112" s="293" t="s">
        <v>303</v>
      </c>
      <c r="D112" s="384" t="s">
        <v>414</v>
      </c>
      <c r="E112" s="294" t="s">
        <v>415</v>
      </c>
      <c r="I112" s="391" t="s">
        <v>346</v>
      </c>
      <c r="J112" s="293" t="s">
        <v>303</v>
      </c>
      <c r="K112" s="384" t="s">
        <v>414</v>
      </c>
      <c r="L112" s="294" t="s">
        <v>415</v>
      </c>
    </row>
    <row r="113" spans="2:12" x14ac:dyDescent="0.55000000000000004">
      <c r="B113" s="392" t="s">
        <v>232</v>
      </c>
      <c r="C113" s="381">
        <f>_xlfn.XLOOKUP($C$11,'9. DETE X CTROS '!$C$11:$C$128,'9. DETE X CTROS '!$T$11:$T$128,0)</f>
        <v>288</v>
      </c>
      <c r="D113" s="381">
        <f>_xlfn.XLOOKUP($C$11,'9. DETE X CTROS '!$C$11:$C$128,'9. DETE X CTROS '!$U$11:$U$128,0)</f>
        <v>144</v>
      </c>
      <c r="E113" s="393">
        <f>_xlfn.XLOOKUP($C$11,'9. DETE X CTROS '!$C$11:$C$128,'9. DETE X CTROS '!$V$11:$V$128,0)</f>
        <v>0.5</v>
      </c>
      <c r="F113" s="55"/>
      <c r="I113" s="392" t="s">
        <v>232</v>
      </c>
      <c r="J113" s="381">
        <f>_xlfn.XLOOKUP($J$11,'8. DETE X REGIONAL'!$A$11:$A$43,'8. DETE X REGIONAL'!$R$11:$R$43,0,0)</f>
        <v>5757</v>
      </c>
      <c r="K113" s="381">
        <f>_xlfn.XLOOKUP($J$11,'8. DETE X REGIONAL'!$A$11:$A$43,'8. DETE X REGIONAL'!$S$11:$S$43,0,0)</f>
        <v>1791</v>
      </c>
      <c r="L113" s="393">
        <f>_xlfn.XLOOKUP($J$11,'8. DETE X REGIONAL'!$A$11:$A$43,'8. DETE X REGIONAL'!$T$11:$T$43,0,0)</f>
        <v>0.31109953100573218</v>
      </c>
    </row>
    <row r="114" spans="2:12" x14ac:dyDescent="0.55000000000000004">
      <c r="B114" s="264" t="s">
        <v>233</v>
      </c>
      <c r="C114" s="102">
        <f>_xlfn.XLOOKUP($C$11,'9. DETE X CTROS '!$C$11:$C$128,'9. DETE X CTROS '!$W$11:$W$128,0)</f>
        <v>150</v>
      </c>
      <c r="D114" s="102">
        <f>_xlfn.XLOOKUP($C$11,'9. DETE X CTROS '!$C$11:$C$128,'9. DETE X CTROS '!$X$11:$X$128,0)</f>
        <v>48</v>
      </c>
      <c r="E114" s="111">
        <f>_xlfn.XLOOKUP($C$11,'9. DETE X CTROS '!$C$11:$C$128,'9. DETE X CTROS '!$Y$11:$Y$128,0)</f>
        <v>0.32</v>
      </c>
      <c r="F114" s="55"/>
      <c r="I114" s="264" t="s">
        <v>233</v>
      </c>
      <c r="J114" s="102">
        <f>_xlfn.XLOOKUP($J$11,'8. DETE X REGIONAL'!$A$11:$A$43,'8. DETE X REGIONAL'!$U$11:$U$43,0,0)</f>
        <v>2127</v>
      </c>
      <c r="K114" s="102">
        <f>_xlfn.XLOOKUP($J$11,'8. DETE X REGIONAL'!$A$11:$A$43,'8. DETE X REGIONAL'!$V$11:$V$43,0,0)</f>
        <v>923</v>
      </c>
      <c r="L114" s="111">
        <f>_xlfn.XLOOKUP($J$11,'8. DETE X REGIONAL'!$A$11:$A$43,'8. DETE X REGIONAL'!$W$11:$W$43,0,0)</f>
        <v>0.43394452280206863</v>
      </c>
    </row>
    <row r="115" spans="2:12" x14ac:dyDescent="0.55000000000000004">
      <c r="B115" s="264" t="s">
        <v>234</v>
      </c>
      <c r="C115" s="102">
        <f>_xlfn.XLOOKUP($C$11,'9. DETE X CTROS '!$C$11:$C$128,'9. DETE X CTROS '!$Z$11:$Z$128,0)</f>
        <v>250</v>
      </c>
      <c r="D115" s="102">
        <f>_xlfn.XLOOKUP($C$11,'9. DETE X CTROS '!$C$11:$C$128,'9. DETE X CTROS '!$AA$11:$AA$128,0)</f>
        <v>77</v>
      </c>
      <c r="E115" s="111">
        <f>_xlfn.XLOOKUP($C$11,'9. DETE X CTROS '!$C$11:$C$128,'9. DETE X CTROS '!$AB$11:$AB$128,0)</f>
        <v>0.308</v>
      </c>
      <c r="F115" s="55"/>
      <c r="I115" s="264" t="s">
        <v>234</v>
      </c>
      <c r="J115" s="102">
        <f>_xlfn.XLOOKUP($J$11,'8. DETE X REGIONAL'!$A$11:$A$43,'8. DETE X REGIONAL'!$X$11:$X$43,0,0)</f>
        <v>1473</v>
      </c>
      <c r="K115" s="102">
        <f>_xlfn.XLOOKUP($J$11,'8. DETE X REGIONAL'!$A$11:$A$43,'8. DETE X REGIONAL'!$Y$11:$Y$43,0,0)</f>
        <v>986</v>
      </c>
      <c r="L115" s="111">
        <f>_xlfn.XLOOKUP($J$11,'8. DETE X REGIONAL'!$A$11:$A$43,'8. DETE X REGIONAL'!$Z$11:$Z$43,0,0)</f>
        <v>0.66938221317040059</v>
      </c>
    </row>
    <row r="116" spans="2:12" x14ac:dyDescent="0.55000000000000004">
      <c r="B116" s="264" t="s">
        <v>235</v>
      </c>
      <c r="C116" s="102">
        <f>_xlfn.XLOOKUP($C$11,'9. DETE X CTROS '!$C$11:$C$128,'9. DETE X CTROS '!$AC$11:$AC$128,0)</f>
        <v>3560</v>
      </c>
      <c r="D116" s="102">
        <f>_xlfn.XLOOKUP($C$11,'9. DETE X CTROS '!$C$11:$C$128,'9. DETE X CTROS '!$AD$11:$AD$128,0)</f>
        <v>1753</v>
      </c>
      <c r="E116" s="111">
        <f>_xlfn.XLOOKUP($C$11,'9. DETE X CTROS '!$C$11:$C$128,'9. DETE X CTROS '!$AE$11:$AE$128,0)</f>
        <v>0.49241573033707864</v>
      </c>
      <c r="F116" s="55"/>
      <c r="I116" s="264" t="s">
        <v>235</v>
      </c>
      <c r="J116" s="102">
        <f>_xlfn.XLOOKUP($J$11,'8. DETE X REGIONAL'!$A$11:$A$43,'8. DETE X REGIONAL'!$AA$11:$AA$43,0,0)</f>
        <v>73029</v>
      </c>
      <c r="K116" s="102">
        <f>_xlfn.XLOOKUP($J$11,'8. DETE X REGIONAL'!$A$11:$A$43,'8. DETE X REGIONAL'!$AB$11:$AB$43,0,0)</f>
        <v>37158</v>
      </c>
      <c r="L116" s="111">
        <f>_xlfn.XLOOKUP($J$11,'8. DETE X REGIONAL'!$A$11:$A$43,'8. DETE X REGIONAL'!$AC$11:$AC$43,0,0)</f>
        <v>0.50881156800723004</v>
      </c>
    </row>
    <row r="117" spans="2:12" x14ac:dyDescent="0.55000000000000004">
      <c r="B117" s="264" t="s">
        <v>236</v>
      </c>
      <c r="C117" s="102">
        <f>_xlfn.XLOOKUP($C$11,'9. DETE X CTROS '!$C$11:$C$128,'9. DETE X CTROS '!$AF$11:$AF$128,0)</f>
        <v>60</v>
      </c>
      <c r="D117" s="102">
        <f>_xlfn.XLOOKUP($C$11,'9. DETE X CTROS '!$C$11:$C$128,'9. DETE X CTROS '!$AG$11:$AG$128,0)</f>
        <v>123</v>
      </c>
      <c r="E117" s="111">
        <f>_xlfn.XLOOKUP($C$11,'9. DETE X CTROS '!$C$11:$C$128,'9. DETE X CTROS '!$AH$11:$AH$128,0)</f>
        <v>2.0499999999999998</v>
      </c>
      <c r="F117" s="55"/>
      <c r="I117" s="264" t="s">
        <v>236</v>
      </c>
      <c r="J117" s="102">
        <f>_xlfn.XLOOKUP($J$11,'8. DETE X REGIONAL'!$A$11:$A$43,'8. DETE X REGIONAL'!$AD$11:$AD$43,0,0)</f>
        <v>360</v>
      </c>
      <c r="K117" s="102">
        <f>_xlfn.XLOOKUP($J$11,'8. DETE X REGIONAL'!$A$11:$A$43,'8. DETE X REGIONAL'!$AE$11:$AE$43,0,0)</f>
        <v>282</v>
      </c>
      <c r="L117" s="111">
        <f>_xlfn.XLOOKUP($J$11,'8. DETE X REGIONAL'!$A$11:$A$43,'8. DETE X REGIONAL'!$AF$11:$AF$43,0,0)</f>
        <v>0.78333333333333333</v>
      </c>
    </row>
    <row r="118" spans="2:12" x14ac:dyDescent="0.55000000000000004">
      <c r="B118" s="264" t="s">
        <v>237</v>
      </c>
      <c r="C118" s="102">
        <f>_xlfn.XLOOKUP($C$11,'9. DETE X CTROS '!$C$11:$C$128,'9. DETE X CTROS '!$AI$11:$AI$128,0)</f>
        <v>2392</v>
      </c>
      <c r="D118" s="102">
        <f>_xlfn.XLOOKUP($C$11,'9. DETE X CTROS '!$C$11:$C$128,'9. DETE X CTROS '!$AJ$11:$AJ$128,0)</f>
        <v>1350</v>
      </c>
      <c r="E118" s="111">
        <f>_xlfn.XLOOKUP($C$11,'9. DETE X CTROS '!$C$11:$C$128,'9. DETE X CTROS '!$AK$11:$AK$128,0)</f>
        <v>0.56438127090301005</v>
      </c>
      <c r="F118" s="55"/>
      <c r="I118" s="264" t="s">
        <v>237</v>
      </c>
      <c r="J118" s="102">
        <f>_xlfn.XLOOKUP($J$11,'8. DETE X REGIONAL'!$A$11:$A$43,'8. DETE X REGIONAL'!$AG$11:$AG$43,0,0)</f>
        <v>38721</v>
      </c>
      <c r="K118" s="102">
        <f>_xlfn.XLOOKUP($J$11,'8. DETE X REGIONAL'!$A$11:$A$43,'8. DETE X REGIONAL'!$AH$11:$AH$43,0,0)</f>
        <v>14162</v>
      </c>
      <c r="L118" s="111">
        <f>_xlfn.XLOOKUP($J$11,'8. DETE X REGIONAL'!$A$11:$A$43,'8. DETE X REGIONAL'!$AI$11:$AI$43,0,0)</f>
        <v>0.36574468634591051</v>
      </c>
    </row>
    <row r="119" spans="2:12" x14ac:dyDescent="0.55000000000000004">
      <c r="B119" s="264" t="s">
        <v>238</v>
      </c>
      <c r="C119" s="102">
        <f>_xlfn.XLOOKUP($C$11,'9. DETE X CTROS '!$C$11:$C$128,'9. DETE X CTROS '!$AL$11:$AL$128,0)</f>
        <v>4</v>
      </c>
      <c r="D119" s="102">
        <f>_xlfn.XLOOKUP($C$11,'9. DETE X CTROS '!$C$11:$C$128,'9. DETE X CTROS '!$AM$11:$AM$128,0)</f>
        <v>29</v>
      </c>
      <c r="E119" s="111">
        <f>_xlfn.XLOOKUP($C$11,'9. DETE X CTROS '!$C$11:$C$128,'9. DETE X CTROS '!$AN$11:$AN$128,0)</f>
        <v>7.25</v>
      </c>
      <c r="F119" s="55"/>
      <c r="I119" s="264" t="s">
        <v>238</v>
      </c>
      <c r="J119" s="102">
        <f>_xlfn.XLOOKUP($J$11,'8. DETE X REGIONAL'!$A$11:$A$43,'8. DETE X REGIONAL'!$AJ$11:$AJ$43,0,0)</f>
        <v>750</v>
      </c>
      <c r="K119" s="102">
        <f>_xlfn.XLOOKUP($J$11,'8. DETE X REGIONAL'!$A$11:$A$43,'8. DETE X REGIONAL'!$AK$11:$AK$43,0,0)</f>
        <v>397</v>
      </c>
      <c r="L119" s="111">
        <f>_xlfn.XLOOKUP($J$11,'8. DETE X REGIONAL'!$A$11:$A$43,'8. DETE X REGIONAL'!$AL$11:$AL$43,0,0)</f>
        <v>0.52933333333333332</v>
      </c>
    </row>
    <row r="120" spans="2:12" x14ac:dyDescent="0.55000000000000004">
      <c r="B120" s="264" t="s">
        <v>239</v>
      </c>
      <c r="C120" s="102">
        <f>_xlfn.XLOOKUP($C$11,'9. DETE X CTROS '!$C$11:$C$128,'9. DETE X CTROS '!$AO$11:$AO$128,0)</f>
        <v>46</v>
      </c>
      <c r="D120" s="102">
        <f>_xlfn.XLOOKUP($C$11,'9. DETE X CTROS '!$C$11:$C$128,'9. DETE X CTROS '!$AP$11:$AP$128,0)</f>
        <v>103</v>
      </c>
      <c r="E120" s="111">
        <f>_xlfn.XLOOKUP($C$11,'9. DETE X CTROS '!$C$11:$C$128,'9. DETE X CTROS '!$AQ$11:$AQ$128,0)</f>
        <v>2.2391304347826089</v>
      </c>
      <c r="F120" s="55"/>
      <c r="I120" s="264" t="s">
        <v>239</v>
      </c>
      <c r="J120" s="102">
        <f>_xlfn.XLOOKUP($J$11,'8. DETE X REGIONAL'!$A$11:$A$43,'8. DETE X REGIONAL'!$AM$11:$AM$43,0,0)</f>
        <v>4245</v>
      </c>
      <c r="K120" s="102">
        <f>_xlfn.XLOOKUP($J$11,'8. DETE X REGIONAL'!$A$11:$A$43,'8. DETE X REGIONAL'!$AN$11:$AN$43,0,0)</f>
        <v>1446</v>
      </c>
      <c r="L120" s="111">
        <f>_xlfn.XLOOKUP($J$11,'8. DETE X REGIONAL'!$A$11:$A$43,'8. DETE X REGIONAL'!$AO$11:$AO$43,0,0)</f>
        <v>0.34063604240282686</v>
      </c>
    </row>
    <row r="121" spans="2:12" x14ac:dyDescent="0.55000000000000004">
      <c r="B121" s="264" t="s">
        <v>240</v>
      </c>
      <c r="C121" s="102">
        <f>_xlfn.XLOOKUP($C$11,'9. DETE X CTROS '!$C$11:$C$128,'9. DETE X CTROS '!$AR$11:$AR$128,0)</f>
        <v>0</v>
      </c>
      <c r="D121" s="102">
        <f>_xlfn.XLOOKUP($C$11,'9. DETE X CTROS '!$C$11:$C$128,'9. DETE X CTROS '!$AS$11:$AS$128,0)</f>
        <v>0</v>
      </c>
      <c r="E121" s="111" t="str">
        <f>_xlfn.XLOOKUP($C$11,'9. DETE X CTROS '!$C$11:$C$128,'9. DETE X CTROS '!$AT$11:$AT$128,0)</f>
        <v>N/A</v>
      </c>
      <c r="F121" s="55"/>
      <c r="I121" s="264" t="s">
        <v>240</v>
      </c>
      <c r="J121" s="102">
        <f>_xlfn.XLOOKUP($J$11,'8. DETE X REGIONAL'!$A$11:$A$43,'8. DETE X REGIONAL'!$AP$11:$AP$43,0,0)</f>
        <v>0</v>
      </c>
      <c r="K121" s="102">
        <f>_xlfn.XLOOKUP($J$11,'8. DETE X REGIONAL'!$A$11:$A$43,'8. DETE X REGIONAL'!$AQ$11:$AQ$43,0,0)</f>
        <v>48</v>
      </c>
      <c r="L121" s="111" t="str">
        <f>_xlfn.XLOOKUP($J$11,'8. DETE X REGIONAL'!$A$11:$A$43,'8. DETE X REGIONAL'!$AR$11:$AR$43,0,0)</f>
        <v>N/A</v>
      </c>
    </row>
    <row r="122" spans="2:12" x14ac:dyDescent="0.55000000000000004">
      <c r="B122" s="264" t="s">
        <v>241</v>
      </c>
      <c r="C122" s="102">
        <f>_xlfn.XLOOKUP($C$11,'9. DETE X CTROS '!$C$11:$C$128,'9. DETE X CTROS '!$AU$11:$AU$128,0)</f>
        <v>0</v>
      </c>
      <c r="D122" s="102">
        <f>_xlfn.XLOOKUP($C$11,'9. DETE X CTROS '!$C$11:$C$128,'9. DETE X CTROS '!$AV$11:$AV$128,0)</f>
        <v>1</v>
      </c>
      <c r="E122" s="111" t="str">
        <f>_xlfn.XLOOKUP($C$11,'9. DETE X CTROS '!$C$11:$C$128,'9. DETE X CTROS '!$AW$11:$AW$128,0)</f>
        <v>N/A</v>
      </c>
      <c r="F122" s="55"/>
      <c r="I122" s="264" t="s">
        <v>241</v>
      </c>
      <c r="J122" s="102">
        <f>_xlfn.XLOOKUP($J$11,'8. DETE X REGIONAL'!$A$11:$A$43,'8. DETE X REGIONAL'!$AS$11:$AS$43,0,0)</f>
        <v>0</v>
      </c>
      <c r="K122" s="102">
        <f>_xlfn.XLOOKUP($J$11,'8. DETE X REGIONAL'!$A$11:$A$43,'8. DETE X REGIONAL'!$AT$11:$AT$43,0,0)</f>
        <v>10</v>
      </c>
      <c r="L122" s="111" t="str">
        <f>_xlfn.XLOOKUP($J$11,'8. DETE X REGIONAL'!$A$11:$A$43,'8. DETE X REGIONAL'!$AU$11:$AU$43,0,0)</f>
        <v>N/A</v>
      </c>
    </row>
    <row r="123" spans="2:12" x14ac:dyDescent="0.55000000000000004">
      <c r="B123" s="264" t="s">
        <v>347</v>
      </c>
      <c r="C123" s="102">
        <f>_xlfn.XLOOKUP($C$11,'9. DETE X CTROS '!$C$11:$C$128,'9. DETE X CTROS '!$AX$11:$AX$128,0)</f>
        <v>12</v>
      </c>
      <c r="D123" s="102">
        <f>_xlfn.XLOOKUP($C$11,'9. DETE X CTROS '!$C$11:$C$128,'9. DETE X CTROS '!$AY$11:$AY$128,0)</f>
        <v>3</v>
      </c>
      <c r="E123" s="111">
        <f>_xlfn.XLOOKUP($C$11,'9. DETE X CTROS '!$C$11:$C$128,'9. DETE X CTROS '!$AZ$11:$AZ$128,0)</f>
        <v>0.25</v>
      </c>
      <c r="F123" s="55"/>
      <c r="I123" s="264" t="s">
        <v>347</v>
      </c>
      <c r="J123" s="102">
        <f>_xlfn.XLOOKUP($J$11,'8. DETE X REGIONAL'!$A$11:$A$43,'8. DETE X REGIONAL'!$AV$11:$AV$43,0,0)</f>
        <v>229</v>
      </c>
      <c r="K123" s="102">
        <f>_xlfn.XLOOKUP($J$11,'8. DETE X REGIONAL'!$A$11:$A$43,'8. DETE X REGIONAL'!$AW$11:$AW$43,0,0)</f>
        <v>141</v>
      </c>
      <c r="L123" s="111">
        <f>_xlfn.XLOOKUP($J$11,'8. DETE X REGIONAL'!$A$11:$A$43,'8. DETE X REGIONAL'!$AX$11:$AX$43,0,0)</f>
        <v>0.61572052401746724</v>
      </c>
    </row>
    <row r="124" spans="2:12" x14ac:dyDescent="0.55000000000000004">
      <c r="B124" s="264" t="s">
        <v>243</v>
      </c>
      <c r="C124" s="102">
        <f>_xlfn.XLOOKUP($C$11,'9. DETE X CTROS '!$C$11:$C$128,'9. DETE X CTROS '!$BA$11:$BA$128,0)</f>
        <v>493</v>
      </c>
      <c r="D124" s="102">
        <f>_xlfn.XLOOKUP($C$11,'9. DETE X CTROS '!$C$11:$C$128,'9. DETE X CTROS '!$BB$11:$BB$128,0)</f>
        <v>402</v>
      </c>
      <c r="E124" s="111">
        <f>_xlfn.XLOOKUP($C$11,'9. DETE X CTROS '!$C$11:$C$128,'9. DETE X CTROS '!$BC$11:$BC$128,0)</f>
        <v>0.81541582150101422</v>
      </c>
      <c r="F124" s="55"/>
      <c r="I124" s="264" t="s">
        <v>243</v>
      </c>
      <c r="J124" s="102">
        <f>_xlfn.XLOOKUP($J$11,'8. DETE X REGIONAL'!$A$11:$A$43,'8. DETE X REGIONAL'!$AY$11:$AY$43,0,0)</f>
        <v>5692</v>
      </c>
      <c r="K124" s="102">
        <f>_xlfn.XLOOKUP($J$11,'8. DETE X REGIONAL'!$A$11:$A$43,'8. DETE X REGIONAL'!$AZ$11:$AZ$43,0,0)</f>
        <v>5779</v>
      </c>
      <c r="L124" s="111">
        <f>_xlfn.XLOOKUP($J$11,'8. DETE X REGIONAL'!$A$11:$A$43,'8. DETE X REGIONAL'!$BA$11:$BA$43,0,0)</f>
        <v>1.0152846099789177</v>
      </c>
    </row>
    <row r="125" spans="2:12" x14ac:dyDescent="0.55000000000000004">
      <c r="B125" s="264" t="s">
        <v>244</v>
      </c>
      <c r="C125" s="102">
        <f>_xlfn.XLOOKUP($C$11,'9. DETE X CTROS '!$C$11:$C$128,'9. DETE X CTROS '!$BD$11:$BD$128,0)</f>
        <v>329</v>
      </c>
      <c r="D125" s="102">
        <f>_xlfn.XLOOKUP($C$11,'9. DETE X CTROS '!$C$11:$C$128,'9. DETE X CTROS '!$BE$11:$BE$128,0)</f>
        <v>222</v>
      </c>
      <c r="E125" s="111">
        <f>_xlfn.XLOOKUP($C$11,'9. DETE X CTROS '!$C$11:$C$128,'9. DETE X CTROS '!$BF$11:$BF$128,0)</f>
        <v>0.67477203647416417</v>
      </c>
      <c r="F125" s="55"/>
      <c r="I125" s="264" t="s">
        <v>244</v>
      </c>
      <c r="J125" s="102">
        <f>_xlfn.XLOOKUP($J$11,'8. DETE X REGIONAL'!$A$11:$A$43,'8. DETE X REGIONAL'!$BB$11:$BB$43,0,0)</f>
        <v>15248</v>
      </c>
      <c r="K125" s="102">
        <f>_xlfn.XLOOKUP($J$11,'8. DETE X REGIONAL'!$A$11:$A$43,'8. DETE X REGIONAL'!$BC$11:$BC$43,0,0)</f>
        <v>8707</v>
      </c>
      <c r="L125" s="111">
        <f>_xlfn.XLOOKUP($J$11,'8. DETE X REGIONAL'!$A$11:$A$43,'8. DETE X REGIONAL'!$BD$11:$BD$43,0,0)</f>
        <v>0.57102570828961174</v>
      </c>
    </row>
    <row r="126" spans="2:12" ht="14.7" thickBot="1" x14ac:dyDescent="0.6">
      <c r="B126" s="268" t="s">
        <v>245</v>
      </c>
      <c r="C126" s="211">
        <f>_xlfn.XLOOKUP($C$11,'9. DETE X CTROS '!$C$11:$C$128,'9. DETE X CTROS '!$BG$11:$BG$128,0)</f>
        <v>0</v>
      </c>
      <c r="D126" s="211">
        <f>_xlfn.XLOOKUP($C$11,'9. DETE X CTROS '!$C$11:$C$128,'9. DETE X CTROS '!$BH$11:$BH$128,0)</f>
        <v>0</v>
      </c>
      <c r="E126" s="197" t="str">
        <f>_xlfn.XLOOKUP($C$11,'9. DETE X CTROS '!$C$11:$C$128,'9. DETE X CTROS '!$BI$11:$BI$128,0)</f>
        <v>N/A</v>
      </c>
      <c r="F126" s="55"/>
      <c r="I126" s="268" t="s">
        <v>245</v>
      </c>
      <c r="J126" s="211">
        <f>_xlfn.XLOOKUP($J$11,'8. DETE X REGIONAL'!$A$11:$A$43,'8. DETE X REGIONAL'!$BE$11:$BE$43,0,0)</f>
        <v>0</v>
      </c>
      <c r="K126" s="211">
        <f>_xlfn.XLOOKUP($J$11,'8. DETE X REGIONAL'!$A$11:$A$43,'8. DETE X REGIONAL'!$BF$11:$BF$43,0,0)</f>
        <v>0</v>
      </c>
      <c r="L126" s="197" t="str">
        <f>_xlfn.XLOOKUP($J$11,'8. DETE X REGIONAL'!$A$11:$A$43,'8. DETE X REGIONAL'!$BG$11:$BG$43,0,0)</f>
        <v>N/A</v>
      </c>
    </row>
    <row r="127" spans="2:12" ht="14.7" thickBot="1" x14ac:dyDescent="0.6"/>
    <row r="128" spans="2:12" ht="21.6" thickBot="1" x14ac:dyDescent="0.9">
      <c r="B128" s="394" t="s">
        <v>348</v>
      </c>
      <c r="C128" s="293" t="s">
        <v>303</v>
      </c>
      <c r="D128" s="384" t="s">
        <v>414</v>
      </c>
      <c r="E128" s="294" t="s">
        <v>415</v>
      </c>
      <c r="I128" s="164" t="s">
        <v>405</v>
      </c>
      <c r="J128" s="125" t="s">
        <v>303</v>
      </c>
      <c r="K128" s="124" t="s">
        <v>414</v>
      </c>
      <c r="L128" s="125" t="s">
        <v>415</v>
      </c>
    </row>
    <row r="129" spans="2:12" x14ac:dyDescent="0.55000000000000004">
      <c r="B129" s="392" t="s">
        <v>253</v>
      </c>
      <c r="C129" s="381">
        <f>_xlfn.XLOOKUP($C$11,'9. DETE X CTROS '!$C$11:$C$128,'9. DETE X CTROS '!$BJ$11:$BJ$128,0)</f>
        <v>12</v>
      </c>
      <c r="D129" s="381">
        <f>_xlfn.XLOOKUP($C$11,'9. DETE X CTROS '!$C$11:$C$128,'9. DETE X CTROS '!$BK$11:$BK$128,0)</f>
        <v>7</v>
      </c>
      <c r="E129" s="393">
        <f>_xlfn.XLOOKUP($C$11,'9. DETE X CTROS '!$C$11:$C$128,'9. DETE X CTROS '!$BL$11:$BL$128,0)</f>
        <v>0.58333333333333337</v>
      </c>
      <c r="I129" s="32" t="s">
        <v>413</v>
      </c>
      <c r="J129" s="102">
        <f>_xlfn.XLOOKUP($J$11,'8. DETE X REGIONAL'!$A$11:$A$43,'8. DETE X REGIONAL'!$BH$11:$BH$43,0,0)</f>
        <v>125161</v>
      </c>
      <c r="K129" s="102">
        <f>_xlfn.XLOOKUP($J$11,'8. DETE X REGIONAL'!$A$11:$A$43,'8. DETE X REGIONAL'!$BI$11:$BI$43,0,0)</f>
        <v>60758</v>
      </c>
      <c r="L129" s="204">
        <f>_xlfn.XLOOKUP($J$11,'8. DETE X REGIONAL'!$A$11:$A$43,'8. DETE X REGIONAL'!$BJ$11:$BJ$43,0,0)</f>
        <v>0.4854387548837098</v>
      </c>
    </row>
    <row r="130" spans="2:12" ht="14.7" thickBot="1" x14ac:dyDescent="0.6">
      <c r="B130" s="268" t="s">
        <v>254</v>
      </c>
      <c r="C130" s="211">
        <f>_xlfn.XLOOKUP($C$11,'9. DETE X CTROS '!$C$11:$C$128,'9. DETE X CTROS '!$BM$11:$BM$128,0)</f>
        <v>6</v>
      </c>
      <c r="D130" s="211">
        <f>_xlfn.XLOOKUP($C$11,'9. DETE X CTROS '!$C$11:$C$128,'9. DETE X CTROS '!$BN$11:$BN$128,0)</f>
        <v>1</v>
      </c>
      <c r="E130" s="197">
        <f>_xlfn.XLOOKUP($C$11,'9. DETE X CTROS '!$C$11:$C$128,'9. DETE X CTROS '!$BO$11:$BO$128,0)</f>
        <v>0.16666666666666666</v>
      </c>
      <c r="I130" s="32" t="s">
        <v>412</v>
      </c>
      <c r="J130" s="102">
        <f>_xlfn.XLOOKUP($J$11,'8. DETE X REGIONAL'!$A$11:$A$43,'8. DETE X REGIONAL'!$BK$11:$BK$43,0,0)</f>
        <v>88896</v>
      </c>
      <c r="K130" s="102">
        <f>_xlfn.XLOOKUP($J$11,'8. DETE X REGIONAL'!$A$11:$A$43,'8. DETE X REGIONAL'!$BL$11:$BL$43,0,0)</f>
        <v>52396</v>
      </c>
      <c r="L130" s="204">
        <f>_xlfn.XLOOKUP($J$11,'8. DETE X REGIONAL'!$A$11:$A$43,'8. DETE X REGIONAL'!$BM$11:$BM$43,0,0)</f>
        <v>0.58940784737221019</v>
      </c>
    </row>
    <row r="131" spans="2:12" ht="14.7" thickBot="1" x14ac:dyDescent="0.6">
      <c r="I131" s="32" t="s">
        <v>409</v>
      </c>
      <c r="J131" s="102">
        <f>_xlfn.XLOOKUP($J$11,'8. DETE X REGIONAL'!$A$11:$A$43,'8. DETE X REGIONAL'!$BN$11:$BN$43,0,0)</f>
        <v>31835</v>
      </c>
      <c r="K131" s="102">
        <f>_xlfn.XLOOKUP($J$11,'8. DETE X REGIONAL'!$A$11:$A$43,'8. DETE X REGIONAL'!$BO$11:$BO$43,0,0)</f>
        <v>15871</v>
      </c>
      <c r="L131" s="204">
        <f>_xlfn.XLOOKUP($J$11,'8. DETE X REGIONAL'!$A$11:$A$43,'8. DETE X REGIONAL'!$BP$11:$BP$43,0,0)</f>
        <v>0.49853934348986961</v>
      </c>
    </row>
    <row r="132" spans="2:12" ht="21.6" thickBot="1" x14ac:dyDescent="0.9">
      <c r="B132" s="423" t="s">
        <v>369</v>
      </c>
      <c r="C132" s="424" t="s">
        <v>303</v>
      </c>
      <c r="D132" s="217" t="s">
        <v>414</v>
      </c>
      <c r="E132" s="185" t="s">
        <v>415</v>
      </c>
      <c r="I132" s="32" t="s">
        <v>408</v>
      </c>
      <c r="J132" s="102">
        <f>_xlfn.XLOOKUP($J$11,'8. DETE X REGIONAL'!$A$11:$A$43,'8. DETE X REGIONAL'!$BQ$11:$BQ$43,0,0)</f>
        <v>24466</v>
      </c>
      <c r="K132" s="102">
        <f>_xlfn.XLOOKUP($J$11,'8. DETE X REGIONAL'!$A$11:$A$43,'8. DETE X REGIONAL'!$BR$11:$BR$43,0,0)</f>
        <v>18109</v>
      </c>
      <c r="L132" s="204">
        <f>_xlfn.XLOOKUP($J$11,'8. DETE X REGIONAL'!$A$11:$A$43,'8. DETE X REGIONAL'!$BS$11:$BS$43,0,0)</f>
        <v>0.74017003188097763</v>
      </c>
    </row>
    <row r="133" spans="2:12" x14ac:dyDescent="0.55000000000000004">
      <c r="B133" s="425" t="s">
        <v>367</v>
      </c>
      <c r="C133" s="426">
        <f>_xlfn.XLOOKUP($C$11,'11. DPRC X CTROS'!$C$8:$C$125,'11. DPRC X CTROS'!$E$8:$E$125,0)</f>
        <v>1633</v>
      </c>
      <c r="D133" s="426">
        <f>_xlfn.XLOOKUP($C$11,'11. DPRC X CTROS'!$C$8:$C$125,'11. DPRC X CTROS'!$F$8:$F$125,0)</f>
        <v>1132</v>
      </c>
      <c r="E133" s="427">
        <f>_xlfn.XLOOKUP($C$11,'11. DPRC X CTROS'!$C$8:$C$125,'11. DPRC X CTROS'!$G$8:$G$125,0)</f>
        <v>0.69320269442743421</v>
      </c>
      <c r="F133" s="55"/>
      <c r="I133" s="32" t="s">
        <v>290</v>
      </c>
      <c r="J133" s="102">
        <f>_xlfn.XLOOKUP($J$11,'8. DETE X REGIONAL'!$A$11:$A$43,'8. DETE X REGIONAL'!$BT$11:$BT$43,0,0)</f>
        <v>56301</v>
      </c>
      <c r="K133" s="102">
        <f>_xlfn.XLOOKUP($J$11,'8. DETE X REGIONAL'!$A$11:$A$43,'8. DETE X REGIONAL'!$BU$11:$BU$43,0,0)</f>
        <v>33980</v>
      </c>
      <c r="L133" s="204">
        <f>_xlfn.XLOOKUP($J$11,'8. DETE X REGIONAL'!$A$11:$A$43,'8. DETE X REGIONAL'!$BV$11:$BV$43,0,0)</f>
        <v>0.60354167776771284</v>
      </c>
    </row>
    <row r="134" spans="2:12" ht="14.7" thickBot="1" x14ac:dyDescent="0.6">
      <c r="B134" s="268" t="s">
        <v>368</v>
      </c>
      <c r="C134" s="211">
        <f>_xlfn.XLOOKUP($C$11,'11. DPRC X CTROS'!$C$8:$C$125,'11. DPRC X CTROS'!$H$8:$H$125,0)</f>
        <v>61</v>
      </c>
      <c r="D134" s="211">
        <f>_xlfn.XLOOKUP($C$11,'11. DPRC X CTROS'!$C$8:$C$125,'11. DPRC X CTROS'!$I$8:$I$125,0)</f>
        <v>18</v>
      </c>
      <c r="E134" s="192">
        <f>_xlfn.XLOOKUP($C$11,'11. DPRC X CTROS'!$C$8:$C$125,'11. DPRC X CTROS'!$J$8:$J$125,0)</f>
        <v>0.29508196721311475</v>
      </c>
      <c r="F134" s="55"/>
      <c r="I134" s="32" t="s">
        <v>406</v>
      </c>
      <c r="J134" s="102">
        <f>_xlfn.XLOOKUP($J$11,'8. DETE X REGIONAL'!$A$11:$A$43,'8. DETE X REGIONAL'!$BW$11:$BW$43,0,0)</f>
        <v>90338</v>
      </c>
      <c r="K134" s="102">
        <f>_xlfn.XLOOKUP($J$11,'8. DETE X REGIONAL'!$A$11:$A$43,'8. DETE X REGIONAL'!$BX$11:$BX$43,0,0)</f>
        <v>64337</v>
      </c>
      <c r="L134" s="204">
        <f>_xlfn.XLOOKUP($J$11,'8. DETE X REGIONAL'!$A$11:$A$43,'8. DETE X REGIONAL'!$BY$11:$BY$43,0,0)</f>
        <v>0.7121809205428502</v>
      </c>
    </row>
    <row r="135" spans="2:12" x14ac:dyDescent="0.55000000000000004">
      <c r="I135" s="32" t="s">
        <v>407</v>
      </c>
      <c r="J135" s="102">
        <f>_xlfn.XLOOKUP($J$11,'8. DETE X REGIONAL'!$A$11:$A$43,'8. DETE X REGIONAL'!$BZ$11:$BZ$43,0,0)</f>
        <v>43386</v>
      </c>
      <c r="K135" s="102">
        <f>_xlfn.XLOOKUP($J$11,'8. DETE X REGIONAL'!$A$11:$A$43,'8. DETE X REGIONAL'!$CA$11:$CA$43,0,0)</f>
        <v>18531</v>
      </c>
      <c r="L135" s="204">
        <f>_xlfn.XLOOKUP($J$11,'8. DETE X REGIONAL'!$A$11:$A$43,'8. DETE X REGIONAL'!$CB$11:$CB$43,0,0)</f>
        <v>0.42711934725487483</v>
      </c>
    </row>
    <row r="136" spans="2:12" ht="14.7" thickBot="1" x14ac:dyDescent="0.6">
      <c r="I136" s="32" t="s">
        <v>410</v>
      </c>
      <c r="J136" s="102">
        <f>_xlfn.XLOOKUP($J$11,'8. DETE X REGIONAL'!$A$11:$A$43,'8. DETE X REGIONAL'!$CC$11:$CC$43,0,0)</f>
        <v>133724</v>
      </c>
      <c r="K136" s="102">
        <f>_xlfn.XLOOKUP($J$11,'8. DETE X REGIONAL'!$A$11:$A$43,'8. DETE X REGIONAL'!$CD$11:$CD$43,0,0)</f>
        <v>82868</v>
      </c>
      <c r="L136" s="204">
        <f>_xlfn.XLOOKUP($J$11,'8. DETE X REGIONAL'!$A$11:$A$43,'8. DETE X REGIONAL'!$CE$11:$CE$43,0,0)</f>
        <v>0.61969429571355927</v>
      </c>
    </row>
    <row r="137" spans="2:12" ht="21.3" x14ac:dyDescent="0.85">
      <c r="B137" s="228" t="s">
        <v>373</v>
      </c>
      <c r="C137" s="296" t="s">
        <v>303</v>
      </c>
      <c r="D137" s="297" t="s">
        <v>414</v>
      </c>
      <c r="E137" s="298" t="s">
        <v>415</v>
      </c>
      <c r="I137" s="32" t="s">
        <v>411</v>
      </c>
      <c r="J137" s="89">
        <f>_xlfn.XLOOKUP($J$11,'8. DETE X REGIONAL'!$A$11:$A$43,'8. DETE X REGIONAL'!$CF$11:$CF$43,0,0)</f>
        <v>0.63</v>
      </c>
      <c r="K137" s="180">
        <f>_xlfn.XLOOKUP($J$11,'8. DETE X REGIONAL'!$A$11:$A$43,'8. DETE X REGIONAL'!$CG$11:$CG$43,0,0)</f>
        <v>0.64852278799908392</v>
      </c>
      <c r="L137" s="105">
        <f>_xlfn.XLOOKUP($J$11,'8. DETE X REGIONAL'!$A$11:$A$43,'8. DETE X REGIONAL'!$CH$11:$CH$43,0,0)</f>
        <v>1.0294012507921966</v>
      </c>
    </row>
    <row r="138" spans="2:12" ht="14.7" thickBot="1" x14ac:dyDescent="0.6">
      <c r="B138" s="264" t="s">
        <v>374</v>
      </c>
      <c r="C138" s="103">
        <f>_xlfn.XLOOKUP($C$11,'14. PROYECCIÓN CUPOS FIC X CTRO'!$C$12:$C$129,'14. PROYECCIÓN CUPOS FIC X CTRO'!$G$12:$G$129,0)</f>
        <v>140</v>
      </c>
      <c r="D138" s="103">
        <f>_xlfn.XLOOKUP($C$11,'14. PROYECCIÓN CUPOS FIC X CTRO'!$C$12:$C$129,'14. PROYECCIÓN CUPOS FIC X CTRO'!$H$12:$H$129,0)</f>
        <v>88</v>
      </c>
      <c r="E138" s="111">
        <f>_xlfn.XLOOKUP($C$11,'14. PROYECCIÓN CUPOS FIC X CTRO'!$C$12:$C$129,'14. PROYECCIÓN CUPOS FIC X CTRO'!$I$12:$I$129,0)</f>
        <v>0.62857142857142856</v>
      </c>
      <c r="F138" s="55"/>
    </row>
    <row r="139" spans="2:12" ht="21.3" x14ac:dyDescent="0.85">
      <c r="B139" s="264" t="s">
        <v>375</v>
      </c>
      <c r="C139" s="103">
        <f>_xlfn.XLOOKUP($C$11,'14. PROYECCIÓN CUPOS FIC X CTRO'!$C$12:$C$129,'14. PROYECCIÓN CUPOS FIC X CTRO'!$L$12:$L$129,0)</f>
        <v>25</v>
      </c>
      <c r="D139" s="103">
        <f>_xlfn.XLOOKUP($C$11,'14. PROYECCIÓN CUPOS FIC X CTRO'!$C$12:$C$129,'14. PROYECCIÓN CUPOS FIC X CTRO'!$M$12:$M$129,0)</f>
        <v>0</v>
      </c>
      <c r="E139" s="111">
        <f>_xlfn.XLOOKUP($C$11,'14. PROYECCIÓN CUPOS FIC X CTRO'!$C$12:$C$129,'14. PROYECCIÓN CUPOS FIC X CTRO'!$N$12:$N$129,0)</f>
        <v>0</v>
      </c>
      <c r="F139" s="55"/>
      <c r="I139" s="228" t="s">
        <v>348</v>
      </c>
      <c r="J139" s="296" t="s">
        <v>303</v>
      </c>
      <c r="K139" s="297" t="s">
        <v>414</v>
      </c>
      <c r="L139" s="298" t="s">
        <v>415</v>
      </c>
    </row>
    <row r="140" spans="2:12" x14ac:dyDescent="0.55000000000000004">
      <c r="B140" s="264" t="s">
        <v>376</v>
      </c>
      <c r="C140" s="103">
        <f>_xlfn.XLOOKUP($C$11,'14. PROYECCIÓN CUPOS FIC X CTRO'!$C$12:$C$129,'14. PROYECCIÓN CUPOS FIC X CTRO'!$Q$12:$Q$129,0)</f>
        <v>108</v>
      </c>
      <c r="D140" s="103">
        <f>_xlfn.XLOOKUP($C$11,'14. PROYECCIÓN CUPOS FIC X CTRO'!$C$12:$C$129,'14. PROYECCIÓN CUPOS FIC X CTRO'!$R$12:$R$129,0)</f>
        <v>60</v>
      </c>
      <c r="E140" s="111">
        <f>_xlfn.XLOOKUP($C$11,'14. PROYECCIÓN CUPOS FIC X CTRO'!$C$12:$C$129,'14. PROYECCIÓN CUPOS FIC X CTRO'!$S$12:$S$129,0)</f>
        <v>0.55555555555555558</v>
      </c>
      <c r="F140" s="55"/>
      <c r="I140" s="264" t="s">
        <v>253</v>
      </c>
      <c r="J140" s="102">
        <f>_xlfn.XLOOKUP($J$11,'8. DETE X REGIONAL'!$A$11:$A$43,'8. DETE X REGIONAL'!$DM$11:$DM$43,0,0)</f>
        <v>153</v>
      </c>
      <c r="K140" s="102">
        <f>_xlfn.XLOOKUP($J$11,'8. DETE X REGIONAL'!$A$11:$A$43,'8. DETE X REGIONAL'!$DN$11:$DN$43,0,0)</f>
        <v>91</v>
      </c>
      <c r="L140" s="111">
        <f>_xlfn.XLOOKUP($J$11,'8. DETE X REGIONAL'!$A$11:$A$43,'8. DETE X REGIONAL'!$DO$11:$DO$43,0,0)</f>
        <v>0.59477124183006536</v>
      </c>
    </row>
    <row r="141" spans="2:12" x14ac:dyDescent="0.55000000000000004">
      <c r="B141" s="258" t="s">
        <v>377</v>
      </c>
      <c r="C141" s="118">
        <f>_xlfn.XLOOKUP($C$11,'14. PROYECCIÓN CUPOS FIC X CTRO'!$C$12:$C$129,'14. PROYECCIÓN CUPOS FIC X CTRO'!$V$12:$V$129,0)</f>
        <v>273</v>
      </c>
      <c r="D141" s="118">
        <f>_xlfn.XLOOKUP($C$11,'14. PROYECCIÓN CUPOS FIC X CTRO'!$C$12:$C$129,'14. PROYECCIÓN CUPOS FIC X CTRO'!$W$12:$W$129,0)</f>
        <v>148</v>
      </c>
      <c r="E141" s="186">
        <f>_xlfn.XLOOKUP($C$11,'14. PROYECCIÓN CUPOS FIC X CTRO'!$C$12:$C$129,'14. PROYECCIÓN CUPOS FIC X CTRO'!$X$12:$X$129,0)</f>
        <v>0.54212454212454209</v>
      </c>
      <c r="F141" s="55"/>
      <c r="I141" s="264" t="s">
        <v>254</v>
      </c>
      <c r="J141" s="102">
        <f>_xlfn.XLOOKUP($J$11,'8. DETE X REGIONAL'!$A$11:$A$43,'8. DETE X REGIONAL'!$DP$11:$DP$43,0,0)</f>
        <v>84</v>
      </c>
      <c r="K141" s="102">
        <f>_xlfn.XLOOKUP($J$11,'8. DETE X REGIONAL'!$A$11:$A$43,'8. DETE X REGIONAL'!$DQ$11:$DQ$43,0,0)</f>
        <v>32</v>
      </c>
      <c r="L141" s="111">
        <f>_xlfn.XLOOKUP($J$11,'8. DETE X REGIONAL'!$A$11:$A$43,'8. DETE X REGIONAL'!$DR$11:$DR$43,0,0)</f>
        <v>0.38095238095238093</v>
      </c>
    </row>
    <row r="142" spans="2:12" ht="14.7" thickBot="1" x14ac:dyDescent="0.6">
      <c r="B142" s="258" t="s">
        <v>378</v>
      </c>
      <c r="C142" s="118">
        <f>_xlfn.XLOOKUP($C$11,'14. PROYECCIÓN CUPOS FIC X CTRO'!$C$12:$C$129,'14. PROYECCIÓN CUPOS FIC X CTRO'!$AA$12:$AA$129,0)</f>
        <v>90</v>
      </c>
      <c r="D142" s="118">
        <f>_xlfn.XLOOKUP($C$11,'14. PROYECCIÓN CUPOS FIC X CTRO'!$C$12:$C$129,'14. PROYECCIÓN CUPOS FIC X CTRO'!$AB$12:$AB$129,0)</f>
        <v>15</v>
      </c>
      <c r="E142" s="186">
        <f>_xlfn.XLOOKUP($C$11,'14. PROYECCIÓN CUPOS FIC X CTRO'!$C$12:$C$129,'14. PROYECCIÓN CUPOS FIC X CTRO'!$AC$12:$AC$129,0)</f>
        <v>0.16666666666666666</v>
      </c>
      <c r="F142" s="55"/>
      <c r="I142" s="264" t="s">
        <v>247</v>
      </c>
      <c r="J142" s="102">
        <f>_xlfn.XLOOKUP($J$11,'8. DETE X REGIONAL'!$A$11:$A$43,'8. DETE X REGIONAL'!$CI$11:$CI$43,0,0)</f>
        <v>458</v>
      </c>
      <c r="K142" s="102">
        <f>_xlfn.XLOOKUP($J$11,'8. DETE X REGIONAL'!$A$11:$A$43,'8. DETE X REGIONAL'!$CJ$11:$CJ$43,0,0)</f>
        <v>184</v>
      </c>
      <c r="L142" s="204">
        <f>_xlfn.XLOOKUP($J$11,'8. DETE X REGIONAL'!$A$11:$A$43,'8. DETE X REGIONAL'!$CK$11:$CK$43,0,0)</f>
        <v>0.40174672489082969</v>
      </c>
    </row>
    <row r="143" spans="2:12" ht="36.9" thickBot="1" x14ac:dyDescent="0.6">
      <c r="B143" s="291" t="s">
        <v>379</v>
      </c>
      <c r="C143" s="273">
        <f>_xlfn.XLOOKUP($C$11,'14. PROYECCIÓN CUPOS FIC X CTRO'!$C$12:$C$129,'14. PROYECCIÓN CUPOS FIC X CTRO'!$AD$12:$AD$129,0)</f>
        <v>363</v>
      </c>
      <c r="D143" s="254">
        <f>_xlfn.XLOOKUP($C$11,'14. PROYECCIÓN CUPOS FIC X CTRO'!$C$12:$C$129,'14. PROYECCIÓN CUPOS FIC X CTRO'!$AE$12:$AE$129,0)</f>
        <v>163</v>
      </c>
      <c r="E143" s="292">
        <f>_xlfn.XLOOKUP($C$11,'14. PROYECCIÓN CUPOS FIC X CTRO'!$C$12:$C$129,'14. PROYECCIÓN CUPOS FIC X CTRO'!$AF$12:$AF$129,0)</f>
        <v>0.44903581267217629</v>
      </c>
      <c r="F143" s="55"/>
      <c r="I143" s="264" t="s">
        <v>291</v>
      </c>
      <c r="J143" s="102">
        <f>_xlfn.XLOOKUP($J$11,'8. DETE X REGIONAL'!$A$11:$A$43,'8. DETE X REGIONAL'!$CL$11:$CL$43,0,0)</f>
        <v>397</v>
      </c>
      <c r="K143" s="102">
        <f>_xlfn.XLOOKUP($J$11,'8. DETE X REGIONAL'!$A$11:$A$43,'8. DETE X REGIONAL'!$CM$11:$CM$43,0,0)</f>
        <v>119</v>
      </c>
      <c r="L143" s="204">
        <f>_xlfn.XLOOKUP($J$11,'8. DETE X REGIONAL'!$A$11:$A$43,'8. DETE X REGIONAL'!$CN$11:$CN$43,0,0)</f>
        <v>0.29974811083123426</v>
      </c>
    </row>
    <row r="144" spans="2:12" x14ac:dyDescent="0.55000000000000004">
      <c r="I144" s="264" t="s">
        <v>246</v>
      </c>
      <c r="J144" s="102">
        <f>_xlfn.XLOOKUP($J$11,'8. DETE X REGIONAL'!$A$11:$A$43,'8. DETE X REGIONAL'!$CO$11:$CO$43,0,0)</f>
        <v>50339</v>
      </c>
      <c r="K144" s="102">
        <f>_xlfn.XLOOKUP($J$11,'8. DETE X REGIONAL'!$A$11:$A$43,'8. DETE X REGIONAL'!$CP$11:$CP$43,0,0)</f>
        <v>31478</v>
      </c>
      <c r="L144" s="204">
        <f>_xlfn.XLOOKUP($J$11,'8. DETE X REGIONAL'!$A$11:$A$43,'8. DETE X REGIONAL'!$CQ$11:$CQ$43,0,0)</f>
        <v>0.62532032817497363</v>
      </c>
    </row>
    <row r="145" spans="9:12" x14ac:dyDescent="0.55000000000000004">
      <c r="I145" s="264" t="s">
        <v>248</v>
      </c>
      <c r="J145" s="102">
        <f>_xlfn.XLOOKUP($J$11,'8. DETE X REGIONAL'!$A$11:$A$43,'8. DETE X REGIONAL'!$CR$11:$CR$43,0,0)</f>
        <v>499</v>
      </c>
      <c r="K145" s="102">
        <f>_xlfn.XLOOKUP($J$11,'8. DETE X REGIONAL'!$A$11:$A$43,'8. DETE X REGIONAL'!$CS$11:$CS$43,0,0)</f>
        <v>113</v>
      </c>
      <c r="L145" s="204">
        <f>_xlfn.XLOOKUP($J$11,'8. DETE X REGIONAL'!$A$11:$A$43,'8. DETE X REGIONAL'!$CT$11:$CT$43,0,0)</f>
        <v>0.22645290581162325</v>
      </c>
    </row>
    <row r="146" spans="9:12" x14ac:dyDescent="0.55000000000000004">
      <c r="I146" s="264" t="s">
        <v>249</v>
      </c>
      <c r="J146" s="102">
        <f>_xlfn.XLOOKUP($J$11,'8. DETE X REGIONAL'!$A$11:$A$43,'8. DETE X REGIONAL'!$CU$11:$CU$43,0,0)</f>
        <v>248</v>
      </c>
      <c r="K146" s="102">
        <f>_xlfn.XLOOKUP($J$11,'8. DETE X REGIONAL'!$A$11:$A$43,'8. DETE X REGIONAL'!$CV$11:$CV$43,0,0)</f>
        <v>52</v>
      </c>
      <c r="L146" s="204">
        <f>_xlfn.XLOOKUP($J$11,'8. DETE X REGIONAL'!$A$11:$A$43,'8. DETE X REGIONAL'!$CW$11:$CW$43,0,0)</f>
        <v>0.20967741935483872</v>
      </c>
    </row>
    <row r="147" spans="9:12" ht="15" customHeight="1" x14ac:dyDescent="0.55000000000000004">
      <c r="I147" s="264" t="s">
        <v>364</v>
      </c>
      <c r="J147" s="102">
        <f>_xlfn.XLOOKUP($J$11,'8. DETE X REGIONAL'!$A$11:$A$43,'8. DETE X REGIONAL'!$DD$11:$DD$43,0,0)</f>
        <v>10</v>
      </c>
      <c r="K147" s="102">
        <f>_xlfn.XLOOKUP($J$11,'8. DETE X REGIONAL'!$A$11:$A$43,'8. DETE X REGIONAL'!$DE$11:$DE$43,0,0)</f>
        <v>0</v>
      </c>
      <c r="L147" s="111">
        <f>_xlfn.XLOOKUP($J$11,'8. DETE X REGIONAL'!$A$11:$A$43,'8. DETE X REGIONAL'!$DF$11:$DF$43,0,0)</f>
        <v>0</v>
      </c>
    </row>
    <row r="148" spans="9:12" ht="15" customHeight="1" x14ac:dyDescent="0.55000000000000004">
      <c r="I148" s="264" t="s">
        <v>252</v>
      </c>
      <c r="J148" s="102">
        <f>_xlfn.XLOOKUP($J$11,'8. DETE X REGIONAL'!$A$11:$A$43,'8. DETE X REGIONAL'!$DG$11:$DG$43,0,0)</f>
        <v>11420</v>
      </c>
      <c r="K148" s="102">
        <f>_xlfn.XLOOKUP($J$11,'8. DETE X REGIONAL'!$A$11:$A$43,'8. DETE X REGIONAL'!$DH$11:$DH$43,0,0)</f>
        <v>732</v>
      </c>
      <c r="L148" s="204">
        <f>_xlfn.XLOOKUP($J$11,'8. DETE X REGIONAL'!$A$11:$A$43,'8. DETE X REGIONAL'!$DI$11:$DI$43,0,0)</f>
        <v>6.4098073555166377E-2</v>
      </c>
    </row>
    <row r="149" spans="9:12" ht="15" customHeight="1" thickBot="1" x14ac:dyDescent="0.6">
      <c r="I149" s="268" t="s">
        <v>365</v>
      </c>
      <c r="J149" s="211">
        <f>_xlfn.XLOOKUP($J$11,'8. DETE X REGIONAL'!$A$11:$A$43,'8. DETE X REGIONAL'!$DJ$11:$DJ$43,0,0)</f>
        <v>667</v>
      </c>
      <c r="K149" s="211">
        <f>_xlfn.XLOOKUP($J$11,'8. DETE X REGIONAL'!$A$11:$A$43,'8. DETE X REGIONAL'!$DK$11:$DK$43,0,0)</f>
        <v>1195</v>
      </c>
      <c r="L149" s="204">
        <f>_xlfn.XLOOKUP($J$11,'8. DETE X REGIONAL'!$A$11:$A$43,'8. DETE X REGIONAL'!$DL$11:$DL$43,0,0)</f>
        <v>1.7916041979010495</v>
      </c>
    </row>
    <row r="150" spans="9:12" ht="15" customHeight="1" thickBot="1" x14ac:dyDescent="0.6"/>
    <row r="151" spans="9:12" ht="21" customHeight="1" thickBot="1" x14ac:dyDescent="0.9">
      <c r="I151" s="423" t="s">
        <v>369</v>
      </c>
      <c r="J151" s="424" t="s">
        <v>303</v>
      </c>
      <c r="K151" s="217" t="s">
        <v>414</v>
      </c>
      <c r="L151" s="185" t="s">
        <v>415</v>
      </c>
    </row>
    <row r="152" spans="9:12" ht="15" customHeight="1" x14ac:dyDescent="0.55000000000000004">
      <c r="I152" s="425" t="s">
        <v>262</v>
      </c>
      <c r="J152" s="426">
        <f>_xlfn.XLOOKUP($J$11,'10.  DPRC X REGIONAL'!$A$8:$A$40,'10.  DPRC X REGIONAL'!$C$8:$C$40,0,0)</f>
        <v>8962</v>
      </c>
      <c r="K152" s="426">
        <f>_xlfn.XLOOKUP($J$11,'10.  DPRC X REGIONAL'!$A$8:$A$40,'10.  DPRC X REGIONAL'!$D$8:$D$40,0,0)</f>
        <v>8982</v>
      </c>
      <c r="L152" s="427">
        <f>_xlfn.XLOOKUP($J$11,'10.  DPRC X REGIONAL'!$A$8:$A$40,'10.  DPRC X REGIONAL'!$E$8:$E$40,0,0)</f>
        <v>1.0022316447221602</v>
      </c>
    </row>
    <row r="153" spans="9:12" ht="15" customHeight="1" x14ac:dyDescent="0.55000000000000004">
      <c r="I153" s="264" t="s">
        <v>370</v>
      </c>
      <c r="J153" s="102">
        <f>_xlfn.XLOOKUP($J$11,'10.  DPRC X REGIONAL'!$A$8:$A$40,'10.  DPRC X REGIONAL'!$F$8:$F$40,0,0)</f>
        <v>860</v>
      </c>
      <c r="K153" s="102">
        <f>_xlfn.XLOOKUP($J$11,'10.  DPRC X REGIONAL'!$A$8:$A$40,'10.  DPRC X REGIONAL'!$G$8:$G$40,0,0)</f>
        <v>400</v>
      </c>
      <c r="L153" s="192">
        <f>_xlfn.XLOOKUP($J$11,'10.  DPRC X REGIONAL'!$A$8:$A$40,'10.  DPRC X REGIONAL'!$H$8:$H$40,0,0)</f>
        <v>0.46511627906976744</v>
      </c>
    </row>
    <row r="154" spans="9:12" ht="15" customHeight="1" x14ac:dyDescent="0.55000000000000004">
      <c r="I154" s="264" t="s">
        <v>367</v>
      </c>
      <c r="J154" s="102">
        <f>_xlfn.XLOOKUP($J$11,'10.  DPRC X REGIONAL'!$A$8:$A$40,'10.  DPRC X REGIONAL'!$I$8:$I$40,0,0)</f>
        <v>44531</v>
      </c>
      <c r="K154" s="102">
        <f>_xlfn.XLOOKUP($J$11,'10.  DPRC X REGIONAL'!$A$8:$A$40,'10.  DPRC X REGIONAL'!$J$8:$J$40,0,0)</f>
        <v>26021</v>
      </c>
      <c r="L154" s="192">
        <f>_xlfn.XLOOKUP($J$11,'10.  DPRC X REGIONAL'!$A$8:$A$40,'10.  DPRC X REGIONAL'!$K$8:$K$40,0,0)</f>
        <v>0.58433450854460933</v>
      </c>
    </row>
    <row r="155" spans="9:12" ht="15" customHeight="1" x14ac:dyDescent="0.55000000000000004">
      <c r="I155" s="264" t="s">
        <v>371</v>
      </c>
      <c r="J155" s="102">
        <f>_xlfn.XLOOKUP($J$11,'10.  DPRC X REGIONAL'!$A$8:$A$40,'10.  DPRC X REGIONAL'!$L$8:$L$40,0,0)</f>
        <v>25676</v>
      </c>
      <c r="K155" s="102">
        <f>_xlfn.XLOOKUP($J$11,'10.  DPRC X REGIONAL'!$A$8:$A$40,'10.  DPRC X REGIONAL'!$M$8:$M$40,0,0)</f>
        <v>27865</v>
      </c>
      <c r="L155" s="192">
        <f>_xlfn.XLOOKUP($J$11,'10.  DPRC X REGIONAL'!$A$8:$A$40,'10.  DPRC X REGIONAL'!$N$8:$N$40,0,0)</f>
        <v>1.0852547125720517</v>
      </c>
    </row>
    <row r="156" spans="9:12" x14ac:dyDescent="0.55000000000000004">
      <c r="I156" s="264" t="s">
        <v>263</v>
      </c>
      <c r="J156" s="102">
        <f>_xlfn.XLOOKUP($J$11,'10.  DPRC X REGIONAL'!$A$8:$A$40,'10.  DPRC X REGIONAL'!$O$8:$O$40,0,0)</f>
        <v>70207</v>
      </c>
      <c r="K156" s="102">
        <f>_xlfn.XLOOKUP($J$11,'10.  DPRC X REGIONAL'!$A$8:$A$40,'10.  DPRC X REGIONAL'!$P$8:$P$40,0,0)</f>
        <v>53886</v>
      </c>
      <c r="L156" s="192">
        <f>_xlfn.XLOOKUP($J$11,'10.  DPRC X REGIONAL'!$A$8:$A$40,'10.  DPRC X REGIONAL'!$Q$8:$Q$40,0,0)</f>
        <v>0.76753030324611504</v>
      </c>
    </row>
    <row r="157" spans="9:12" ht="15" customHeight="1" thickBot="1" x14ac:dyDescent="0.6">
      <c r="I157" s="268" t="s">
        <v>372</v>
      </c>
      <c r="J157" s="211">
        <f>_xlfn.XLOOKUP($J$11,'10.  DPRC X REGIONAL'!$A$8:$A$40,'10.  DPRC X REGIONAL'!$R$8:$R$40,0,0)</f>
        <v>1814</v>
      </c>
      <c r="K157" s="211">
        <f>_xlfn.XLOOKUP($J$11,'10.  DPRC X REGIONAL'!$A$8:$A$40,'10.  DPRC X REGIONAL'!$S$8:$S$40,0,0)</f>
        <v>873</v>
      </c>
      <c r="L157" s="210">
        <f>_xlfn.XLOOKUP($J$11,'10.  DPRC X REGIONAL'!$A$8:$A$40,'10.  DPRC X REGIONAL'!$T$8:$T$40,0,0)</f>
        <v>0.48125689084895257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2:12" ht="14.7" thickBot="1" x14ac:dyDescent="0.6"/>
    <row r="162" spans="2:12" ht="26.4" x14ac:dyDescent="0.55000000000000004">
      <c r="B162" s="243" t="s">
        <v>684</v>
      </c>
      <c r="C162" s="296" t="s">
        <v>303</v>
      </c>
      <c r="D162" s="296" t="s">
        <v>414</v>
      </c>
      <c r="E162" s="298" t="s">
        <v>415</v>
      </c>
      <c r="I162" s="243" t="s">
        <v>684</v>
      </c>
      <c r="J162" s="296" t="s">
        <v>303</v>
      </c>
      <c r="K162" s="296" t="s">
        <v>414</v>
      </c>
      <c r="L162" s="298" t="s">
        <v>415</v>
      </c>
    </row>
    <row r="163" spans="2:12" x14ac:dyDescent="0.55000000000000004">
      <c r="B163" s="264" t="s">
        <v>182</v>
      </c>
      <c r="C163" s="102">
        <f>_xlfn.XLOOKUP($C$11,'5. FORMACIÓN X CTROS'!$C$11:$C$128,'5. FORMACIÓN X CTROS'!$N$11:$N$128,0,0)</f>
        <v>62</v>
      </c>
      <c r="D163" s="102">
        <f>_xlfn.XLOOKUP($C$11,'5. FORMACIÓN X CTROS'!$C$11:$C$128,'5. FORMACIÓN X CTROS'!$O$11:$O$128,0,0)</f>
        <v>76</v>
      </c>
      <c r="E163" s="187">
        <f>_xlfn.XLOOKUP($C$11,'5. FORMACIÓN X CTROS'!$C$11:$C$128,'5. FORMACIÓN X CTROS'!$P$11:$P$128,0,0)</f>
        <v>1.2258064516129032</v>
      </c>
      <c r="I163" s="264" t="s">
        <v>182</v>
      </c>
      <c r="J163" s="102">
        <f>_xlfn.XLOOKUP($J$11,'4. FORMACIÓN X REGIONAL'!$A$11:$A$43,'4. FORMACIÓN X REGIONAL'!$L$11:$L$43,0,0)</f>
        <v>271</v>
      </c>
      <c r="K163" s="102">
        <f>_xlfn.XLOOKUP($J$11,'4. FORMACIÓN X REGIONAL'!$A$11:$A$43,'4. FORMACIÓN X REGIONAL'!$M$11:$M$43,0,0)</f>
        <v>303</v>
      </c>
      <c r="L163" s="187">
        <f>_xlfn.XLOOKUP($J$11,'4. FORMACIÓN X REGIONAL'!$A$11:$A$43,'4. FORMACIÓN X REGIONAL'!$N$11:$N$43,0,0)</f>
        <v>1.1180811808118081</v>
      </c>
    </row>
    <row r="164" spans="2:12" x14ac:dyDescent="0.55000000000000004">
      <c r="B164" s="264" t="s">
        <v>184</v>
      </c>
      <c r="C164" s="102">
        <f>_xlfn.XLOOKUP($C$11,'5. FORMACIÓN X CTROS'!$C$11:$C$128,'5. FORMACIÓN X CTROS'!$AC$11:$AC$128,0,0)</f>
        <v>15</v>
      </c>
      <c r="D164" s="102">
        <f>_xlfn.XLOOKUP($C$11,'5. FORMACIÓN X CTROS'!$C$11:$C$128,'5. FORMACIÓN X CTROS'!$AD$11:$AD$128,0,0)</f>
        <v>0</v>
      </c>
      <c r="E164" s="187">
        <f>_xlfn.XLOOKUP($C$11,'5. FORMACIÓN X CTROS'!$C$11:$C$128,'5. FORMACIÓN X CTROS'!$AE$11:$AE$128,0,0)</f>
        <v>0</v>
      </c>
      <c r="I164" s="264" t="s">
        <v>184</v>
      </c>
      <c r="J164" s="102">
        <f>_xlfn.XLOOKUP($J$11,'4. FORMACIÓN X REGIONAL'!$A$11:$A$43,'4. FORMACIÓN X REGIONAL'!$AA$11:$AA$43,0,0)</f>
        <v>274</v>
      </c>
      <c r="K164" s="102">
        <f>_xlfn.XLOOKUP($J$11,'4. FORMACIÓN X REGIONAL'!$A$11:$A$43,'4. FORMACIÓN X REGIONAL'!$AB$11:$AB$43,0,0)</f>
        <v>381</v>
      </c>
      <c r="L164" s="187">
        <f>_xlfn.XLOOKUP($J$11,'4. FORMACIÓN X REGIONAL'!$A$11:$A$43,'4. FORMACIÓN X REGIONAL'!$AC$11:$AC$43,0,0)</f>
        <v>1.3905109489051095</v>
      </c>
    </row>
    <row r="165" spans="2:12" x14ac:dyDescent="0.55000000000000004">
      <c r="B165" s="264" t="s">
        <v>186</v>
      </c>
      <c r="C165" s="102">
        <f>_xlfn.XLOOKUP($C$11,'5. FORMACIÓN X CTROS'!$C$11:$C$128,'5. FORMACIÓN X CTROS'!$AO$11:$AO$128,0,0)</f>
        <v>0</v>
      </c>
      <c r="D165" s="102">
        <f>_xlfn.XLOOKUP($C$11,'5. FORMACIÓN X CTROS'!$C$11:$C$128,'5. FORMACIÓN X CTROS'!$AP$11:$AP$128,0,0)</f>
        <v>0</v>
      </c>
      <c r="E165" s="187" t="str">
        <f>_xlfn.XLOOKUP($C$11,'5. FORMACIÓN X CTROS'!$C$11:$C$128,'5. FORMACIÓN X CTROS'!$AQ$11:$AQ$128,0,0)</f>
        <v>N/A</v>
      </c>
      <c r="I165" s="264" t="s">
        <v>186</v>
      </c>
      <c r="J165" s="102">
        <f>_xlfn.XLOOKUP($J$11,'4. FORMACIÓN X REGIONAL'!$A$11:$A$43,'4. FORMACIÓN X REGIONAL'!$AM$11:$AM$43,0,0)</f>
        <v>136</v>
      </c>
      <c r="K165" s="102">
        <f>_xlfn.XLOOKUP($J$11,'4. FORMACIÓN X REGIONAL'!$A$11:$A$43,'4. FORMACIÓN X REGIONAL'!$AN$11:$AN$43,0,0)</f>
        <v>109</v>
      </c>
      <c r="L165" s="187">
        <f>_xlfn.XLOOKUP($J$11,'4. FORMACIÓN X REGIONAL'!$A$11:$A$43,'4. FORMACIÓN X REGIONAL'!$AO$11:$AO$43,0,0)</f>
        <v>0.80147058823529416</v>
      </c>
    </row>
    <row r="166" spans="2:12" x14ac:dyDescent="0.55000000000000004">
      <c r="B166" s="264" t="s">
        <v>189</v>
      </c>
      <c r="C166" s="102">
        <f>_xlfn.XLOOKUP($C$11,'5. FORMACIÓN X CTROS'!$C$11:$C$128,'5. FORMACIÓN X CTROS'!$BD$11:$BD$128,0,0)</f>
        <v>265</v>
      </c>
      <c r="D166" s="102">
        <f>_xlfn.XLOOKUP($C$11,'5. FORMACIÓN X CTROS'!$C$11:$C$128,'5. FORMACIÓN X CTROS'!$BE$11:$BE$128,0,0)</f>
        <v>230</v>
      </c>
      <c r="E166" s="187">
        <f>_xlfn.XLOOKUP($C$11,'5. FORMACIÓN X CTROS'!$C$11:$C$128,'5. FORMACIÓN X CTROS'!$BF$11:$BF$128,0,0)</f>
        <v>0.86792452830188682</v>
      </c>
      <c r="I166" s="264" t="s">
        <v>189</v>
      </c>
      <c r="J166" s="102">
        <f>_xlfn.XLOOKUP($J$11,'4. FORMACIÓN X REGIONAL'!$A$11:$A$43,'4. FORMACIÓN X REGIONAL'!$BB$11:$BB$43,0,0)</f>
        <v>3177</v>
      </c>
      <c r="K166" s="102">
        <f>_xlfn.XLOOKUP($J$11,'4. FORMACIÓN X REGIONAL'!$A$11:$A$43,'4. FORMACIÓN X REGIONAL'!$BC$11:$BC$43,0,0)</f>
        <v>2827</v>
      </c>
      <c r="L166" s="187">
        <f>_xlfn.XLOOKUP($J$11,'4. FORMACIÓN X REGIONAL'!$A$11:$A$43,'4. FORMACIÓN X REGIONAL'!$BD$11:$BD$43,0,0)</f>
        <v>0.88983317595215616</v>
      </c>
    </row>
    <row r="167" spans="2:12" x14ac:dyDescent="0.55000000000000004">
      <c r="B167" s="266" t="s">
        <v>318</v>
      </c>
      <c r="C167" s="116">
        <f>_xlfn.XLOOKUP($C$11,'5. FORMACIÓN X CTROS'!$C$11:$C$128,'5. FORMACIÓN X CTROS'!$CN$11:$CN$128,0,0)</f>
        <v>8355</v>
      </c>
      <c r="D167" s="116">
        <f>_xlfn.XLOOKUP($C$11,'5. FORMACIÓN X CTROS'!$C$11:$C$128,'5. FORMACIÓN X CTROS'!$CO$11:$CO$128,0,0)</f>
        <v>4390</v>
      </c>
      <c r="E167" s="226">
        <f>_xlfn.XLOOKUP($C$11,'5. FORMACIÓN X CTROS'!$C$11:$C$128,'5. FORMACIÓN X CTROS'!$CP$11:$CP$128,0,0)</f>
        <v>0.52543387193297431</v>
      </c>
      <c r="I167" s="266" t="s">
        <v>318</v>
      </c>
      <c r="J167" s="116">
        <f>_xlfn.XLOOKUP($J$11,'4. FORMACIÓN X REGIONAL'!$A$11:$A$43,'4. FORMACIÓN X REGIONAL'!$CL$11:$CL$43,0,0)</f>
        <v>79635</v>
      </c>
      <c r="K167" s="116">
        <f>_xlfn.XLOOKUP($J$11,'4. FORMACIÓN X REGIONAL'!$A$11:$A$43,'4. FORMACIÓN X REGIONAL'!$CM$11:$CM$43,0,0)</f>
        <v>44164</v>
      </c>
      <c r="L167" s="226">
        <f>_xlfn.XLOOKUP($J$11,'4. FORMACIÓN X REGIONAL'!$A$11:$A$43,'4. FORMACIÓN X REGIONAL'!$CN$11:$CN$43,0,0)</f>
        <v>0.55458027249325048</v>
      </c>
    </row>
    <row r="168" spans="2:12" ht="22" customHeight="1" x14ac:dyDescent="0.7">
      <c r="B168" s="216" t="s">
        <v>191</v>
      </c>
      <c r="C168" s="234">
        <f>_xlfn.XLOOKUP($C$11,'5. FORMACIÓN X CTROS'!$C$11:$C$128,'5. FORMACIÓN X CTROS'!$CZ$11:$CZ$128,0,0)</f>
        <v>8697</v>
      </c>
      <c r="D168" s="234">
        <f>_xlfn.XLOOKUP($C$11,'5. FORMACIÓN X CTROS'!$C$11:$C$128,'5. FORMACIÓN X CTROS'!$DA$11:$DA$128,0,0)</f>
        <v>4696</v>
      </c>
      <c r="E168" s="354">
        <f>_xlfn.XLOOKUP($C$11,'5. FORMACIÓN X CTROS'!$C$11:$C$128,'5. FORMACIÓN X CTROS'!$DB$11:$DB$128,0,0)</f>
        <v>0.53995630677245032</v>
      </c>
      <c r="F168" s="287"/>
      <c r="G168" s="287"/>
      <c r="H168" s="287"/>
      <c r="I168" s="216" t="s">
        <v>191</v>
      </c>
      <c r="J168" s="234">
        <f>_xlfn.XLOOKUP($J$11,'4. FORMACIÓN X REGIONAL'!$A$11:$A$43,'4. FORMACIÓN X REGIONAL'!$CX$11:$CX$43,0,0)</f>
        <v>83493</v>
      </c>
      <c r="K168" s="234">
        <f>_xlfn.XLOOKUP($J$11,'4. FORMACIÓN X REGIONAL'!$A$11:$A$43,'4. FORMACIÓN X REGIONAL'!$CY$11:$CY$43,0,0)</f>
        <v>47784</v>
      </c>
      <c r="L168" s="354">
        <f>_xlfn.XLOOKUP($J$11,'4. FORMACIÓN X REGIONAL'!$A$11:$A$43,'4. FORMACIÓN X REGIONAL'!$CZ$11:$CZ$43,0,0)</f>
        <v>0.57231145125938698</v>
      </c>
    </row>
    <row r="169" spans="2:12" x14ac:dyDescent="0.55000000000000004">
      <c r="B169" s="264" t="s">
        <v>685</v>
      </c>
      <c r="C169" s="89">
        <f>_xlfn.XLOOKUP($C$11,'5. FORMACIÓN X CTROS'!$C$11:$C$128,'5. FORMACIÓN X CTROS'!$FK$11:$FK$128,0,0)</f>
        <v>0.80634342660022995</v>
      </c>
      <c r="D169" s="89">
        <f>_xlfn.XLOOKUP($C$11,'5. FORMACIÓN X CTROS'!$C$11:$C$128,'5. FORMACIÓN X CTROS'!$FL$11:$FL$128,0,0)</f>
        <v>0.95400340715502496</v>
      </c>
      <c r="E169" s="278">
        <f>_xlfn.XLOOKUP($C$11,'5. FORMACIÓN X CTROS'!$C$11:$C$128,'5. FORMACIÓN X CTROS'!$FM$11:$FM$128,0,0)</f>
        <v>1.1831229420166181</v>
      </c>
      <c r="I169" s="264" t="s">
        <v>685</v>
      </c>
      <c r="J169" s="89">
        <f>_xlfn.XLOOKUP($J$11,'4. FORMACIÓN X REGIONAL'!$A$11:$A$43,'4. FORMACIÓN X REGIONAL'!$FI$11:$FI$43,0,0)</f>
        <v>0.88</v>
      </c>
      <c r="K169" s="89">
        <f>_xlfn.XLOOKUP($J$11,'4. FORMACIÓN X REGIONAL'!$A$11:$A$43,'4. FORMACIÓN X REGIONAL'!$FJ$11:$FJ$43,0,0)</f>
        <v>0.94347480328143296</v>
      </c>
      <c r="L169" s="278">
        <f>_xlfn.XLOOKUP($J$11,'4. FORMACIÓN X REGIONAL'!$A$11:$A$43,'4. FORMACIÓN X REGIONAL'!$FK$11:$FK$43,0,0)</f>
        <v>1.0721304582743556</v>
      </c>
    </row>
    <row r="170" spans="2:12" x14ac:dyDescent="0.55000000000000004">
      <c r="B170" s="264" t="s">
        <v>686</v>
      </c>
      <c r="C170" s="110">
        <f>_xlfn.XLOOKUP($C$11,'5. FORMACIÓN X CTROS'!$C$11:$C$128,'5. FORMACIÓN X CTROS'!$GI$11:$GI$128,0,0)</f>
        <v>6204</v>
      </c>
      <c r="D170" s="110">
        <f>_xlfn.XLOOKUP($C$11,'5. FORMACIÓN X CTROS'!$C$11:$C$128,'5. FORMACIÓN X CTROS'!$GJ$11:$GJ$128,0,0)</f>
        <v>1126</v>
      </c>
      <c r="E170" s="111">
        <f>_xlfn.XLOOKUP($C$11,'5. FORMACIÓN X CTROS'!$C$11:$C$128,'5. FORMACIÓN X CTROS'!$GK$11:$GK$128,0,0)</f>
        <v>0.18149580915538363</v>
      </c>
      <c r="I170" s="264" t="s">
        <v>686</v>
      </c>
      <c r="J170" s="110">
        <f>_xlfn.XLOOKUP($J$11,'4. FORMACIÓN X REGIONAL'!$A$11:$A$43,'4. FORMACIÓN X REGIONAL'!$GG$11:$GG$43,0,0)</f>
        <v>64933</v>
      </c>
      <c r="K170" s="110">
        <f>_xlfn.XLOOKUP($J$11,'4. FORMACIÓN X REGIONAL'!$A$11:$A$43,'4. FORMACIÓN X REGIONAL'!$GH$11:$GH$43,0,0)</f>
        <v>18198</v>
      </c>
      <c r="L170" s="111">
        <f>_xlfn.XLOOKUP($J$11,'4. FORMACIÓN X REGIONAL'!$A$11:$A$43,'4. FORMACIÓN X REGIONAL'!$GI$11:$GI$43,0,0)</f>
        <v>0.2802581122079682</v>
      </c>
    </row>
    <row r="171" spans="2:12" x14ac:dyDescent="0.55000000000000004">
      <c r="B171" s="266" t="s">
        <v>212</v>
      </c>
      <c r="C171" s="116">
        <f>_xlfn.XLOOKUP($C$11,'7. SNFT X CTROS'!$C$9:$C$126,'7. SNFT X CTROS'!$E$9:$E$126,0)</f>
        <v>556</v>
      </c>
      <c r="D171" s="116">
        <f>_xlfn.XLOOKUP($C$11,'7. SNFT X CTROS'!$C$9:$C$126,'7. SNFT X CTROS'!$F$9:$F$126,0)</f>
        <v>293</v>
      </c>
      <c r="E171" s="349">
        <f>_xlfn.XLOOKUP($C$11,'7. SNFT X CTROS'!$C$9:$C$126,'7. SNFT X CTROS'!$G$9:$G$126,0)</f>
        <v>0.5269784172661871</v>
      </c>
      <c r="I171" s="266" t="s">
        <v>212</v>
      </c>
      <c r="J171" s="116">
        <f>_xlfn.XLOOKUP($J$11,'6. SNFT X REG'!$A$9:$A$41,'6. SNFT X REG'!$C$9:$C$41,0,0)</f>
        <v>8031</v>
      </c>
      <c r="K171" s="116">
        <f>_xlfn.XLOOKUP($J$11,'6. SNFT X REG'!$A$9:$A$41,'6. SNFT X REG'!$D$9:$D$41,0,0)</f>
        <v>4133</v>
      </c>
      <c r="L171" s="349">
        <f>_xlfn.XLOOKUP($J$11,'6. SNFT X REG'!$A$9:$A$41,'6. SNFT X REG'!$E$9:$E$41,0,0)</f>
        <v>0.51463080562819075</v>
      </c>
    </row>
    <row r="172" spans="2:12" ht="21.3" x14ac:dyDescent="0.85">
      <c r="B172" s="175" t="s">
        <v>343</v>
      </c>
      <c r="C172" s="125" t="s">
        <v>303</v>
      </c>
      <c r="D172" s="125" t="s">
        <v>414</v>
      </c>
      <c r="E172" s="176" t="s">
        <v>415</v>
      </c>
      <c r="I172" s="175" t="s">
        <v>343</v>
      </c>
      <c r="J172" s="125" t="s">
        <v>303</v>
      </c>
      <c r="K172" s="125" t="s">
        <v>414</v>
      </c>
      <c r="L172" s="176" t="s">
        <v>415</v>
      </c>
    </row>
    <row r="173" spans="2:12" ht="20.100000000000001" customHeight="1" x14ac:dyDescent="0.55000000000000004">
      <c r="B173" s="248" t="s">
        <v>9</v>
      </c>
      <c r="C173" s="219">
        <f>_xlfn.XLOOKUP($C$11,'7. SNFT X CTROS'!$C$9:$C$126,'7. SNFT X CTROS'!$AI$9:$AI$126,0)</f>
        <v>81</v>
      </c>
      <c r="D173" s="219">
        <f>_xlfn.XLOOKUP($C$11,'7. SNFT X CTROS'!$C$9:$C$126,'7. SNFT X CTROS'!$AJ$9:$AJ$126,0)</f>
        <v>0</v>
      </c>
      <c r="E173" s="183">
        <f>_xlfn.XLOOKUP($C$11,'7. SNFT X CTROS'!$C$9:$C$126,'7. SNFT X CTROS'!$AK$9:$AK$126,0)</f>
        <v>0</v>
      </c>
      <c r="I173" s="248" t="s">
        <v>9</v>
      </c>
      <c r="J173" s="219">
        <f>_xlfn.XLOOKUP($J$11,'6. SNFT X REG'!$A$9:$A$41,'6. SNFT X REG'!$AG$9:$AG$41,0,0)</f>
        <v>487</v>
      </c>
      <c r="K173" s="219">
        <f>_xlfn.XLOOKUP($J$11,'6. SNFT X REG'!$A$9:$A$41,'6. SNFT X REG'!$AI$9:$AI$41,0,0)</f>
        <v>0</v>
      </c>
      <c r="L173" s="183">
        <f>_xlfn.XLOOKUP($J$11,'6. SNFT X REG'!$A$9:$A$41,'6. SNFT X REG'!$AH$9:$AH$41,0,0)</f>
        <v>0</v>
      </c>
    </row>
    <row r="174" spans="2:12" ht="20.100000000000001" customHeight="1" x14ac:dyDescent="0.55000000000000004">
      <c r="B174" s="248" t="s">
        <v>216</v>
      </c>
      <c r="C174" s="219">
        <f>_xlfn.XLOOKUP($C$11,'7. SNFT X CTROS'!$C$9:$C$126,'7. SNFT X CTROS'!$AL$9:$AL$126,0)</f>
        <v>88</v>
      </c>
      <c r="D174" s="219">
        <f>_xlfn.XLOOKUP($C$11,'7. SNFT X CTROS'!$C$9:$C$126,'7. SNFT X CTROS'!$AM$9:$AM$126,0)</f>
        <v>0</v>
      </c>
      <c r="E174" s="183">
        <f>_xlfn.XLOOKUP($C$11,'7. SNFT X CTROS'!$C$9:$C$126,'7. SNFT X CTROS'!$AN$9:$AN$126,0)</f>
        <v>0</v>
      </c>
      <c r="I174" s="248" t="s">
        <v>216</v>
      </c>
      <c r="J174" s="219">
        <f>_xlfn.XLOOKUP($J$11,'6. SNFT X REG'!$A$9:$A$41,'6. SNFT X REG'!$AJ$9:$AJ$41,0,0)</f>
        <v>571</v>
      </c>
      <c r="K174" s="219">
        <f>_xlfn.XLOOKUP($J$11,'6. SNFT X REG'!$A$9:$A$41,'6. SNFT X REG'!$AK$9:$AK$41,0,0)</f>
        <v>0</v>
      </c>
      <c r="L174" s="183">
        <f>_xlfn.XLOOKUP($J$11,'6. SNFT X REG'!$A$9:$A$41,'6. SNFT X REG'!$AL$9:$AL$41,0,0)</f>
        <v>0</v>
      </c>
    </row>
    <row r="175" spans="2:12" ht="20.100000000000001" customHeight="1" x14ac:dyDescent="0.55000000000000004">
      <c r="B175" s="248" t="s">
        <v>217</v>
      </c>
      <c r="C175" s="219">
        <f>_xlfn.XLOOKUP($C$11,'7. SNFT X CTROS'!$C$9:$C$126,'7. SNFT X CTROS'!$AO$9:$AO$126,0)</f>
        <v>32</v>
      </c>
      <c r="D175" s="219">
        <f>_xlfn.XLOOKUP($C$11,'7. SNFT X CTROS'!$C$9:$C$126,'7. SNFT X CTROS'!$AP$9:$AP$126,0)</f>
        <v>0</v>
      </c>
      <c r="E175" s="183">
        <f>_xlfn.XLOOKUP($C$11,'7. SNFT X CTROS'!$C$9:$C$126,'7. SNFT X CTROS'!$AQ$9:$AQ$126,0)</f>
        <v>0</v>
      </c>
      <c r="I175" s="248" t="s">
        <v>217</v>
      </c>
      <c r="J175" s="219">
        <f>_xlfn.XLOOKUP($J$11,'6. SNFT X REG'!$A$9:$A$41,'6. SNFT X REG'!$AM$9:$AM$41,0,0)</f>
        <v>176</v>
      </c>
      <c r="K175" s="219">
        <f>_xlfn.XLOOKUP($J$11,'6. SNFT X REG'!$A$9:$A$41,'6. SNFT X REG'!$AN$9:$AN$41,0,0)</f>
        <v>0</v>
      </c>
      <c r="L175" s="183">
        <f>_xlfn.XLOOKUP($J$11,'6. SNFT X REG'!$A$9:$A$41,'6. SNFT X REG'!$AO$9:$AO$41,0,0)</f>
        <v>0</v>
      </c>
    </row>
    <row r="176" spans="2:12" ht="20.100000000000001" customHeight="1" thickBot="1" x14ac:dyDescent="0.6">
      <c r="B176" s="191" t="s">
        <v>215</v>
      </c>
      <c r="C176" s="277">
        <f>_xlfn.XLOOKUP($C$11,'7. SNFT X CTROS'!$C$9:$C$126,'7. SNFT X CTROS'!$AR$9:$AR$126,0)</f>
        <v>45</v>
      </c>
      <c r="D176" s="277">
        <f>_xlfn.XLOOKUP($C$11,'7. SNFT X CTROS'!$C$9:$C$126,'7. SNFT X CTROS'!$AS$9:$AS$126,0)</f>
        <v>0</v>
      </c>
      <c r="E176" s="238">
        <f>_xlfn.XLOOKUP($C$11,'7. SNFT X CTROS'!$C$9:$C$126,'7. SNFT X CTROS'!$AT$9:$AT$126,0)</f>
        <v>0</v>
      </c>
      <c r="I176" s="191" t="s">
        <v>215</v>
      </c>
      <c r="J176" s="277">
        <f>_xlfn.XLOOKUP($J$11,'6. SNFT X REG'!$A$9:$A$41,'6. SNFT X REG'!$AP$9:$AP$41,0,0)</f>
        <v>250</v>
      </c>
      <c r="K176" s="277">
        <f>_xlfn.XLOOKUP($J$11,'6. SNFT X REG'!$A$9:$A$41,'6. SNFT X REG'!$AQ$9:$AQ$41,0,0)</f>
        <v>0</v>
      </c>
      <c r="L176" s="238">
        <f>_xlfn.XLOOKUP($J$11,'6. SNFT X REG'!$A$9:$A$41,'6. SNFT X REG'!$AR$9:$AR$41,0,0)</f>
        <v>0</v>
      </c>
    </row>
    <row r="178" spans="2:12" ht="14.7" thickBot="1" x14ac:dyDescent="0.6"/>
    <row r="179" spans="2:12" ht="26.4" x14ac:dyDescent="0.55000000000000004">
      <c r="B179" s="243" t="s">
        <v>687</v>
      </c>
      <c r="C179" s="296" t="s">
        <v>303</v>
      </c>
      <c r="D179" s="296" t="s">
        <v>414</v>
      </c>
      <c r="E179" s="298" t="s">
        <v>415</v>
      </c>
      <c r="I179" s="243" t="s">
        <v>687</v>
      </c>
      <c r="J179" s="177" t="s">
        <v>303</v>
      </c>
      <c r="K179" s="296" t="s">
        <v>414</v>
      </c>
      <c r="L179" s="298" t="s">
        <v>415</v>
      </c>
    </row>
    <row r="180" spans="2:12" x14ac:dyDescent="0.55000000000000004">
      <c r="B180" s="264" t="s">
        <v>325</v>
      </c>
      <c r="C180" s="102">
        <f>_xlfn.XLOOKUP($C$11,'5. FORMACIÓN X CTROS'!$C$11:$C$128,'5. FORMACIÓN X CTROS'!$Q$11:$Q$128,0,0)</f>
        <v>0</v>
      </c>
      <c r="D180" s="102">
        <f>_xlfn.XLOOKUP($C$11,'5. FORMACIÓN X CTROS'!$C$11:$C$128,'5. FORMACIÓN X CTROS'!$R$11:$R$128,0,0)</f>
        <v>0</v>
      </c>
      <c r="E180" s="187" t="str">
        <f>_xlfn.XLOOKUP($C$11,'5. FORMACIÓN X CTROS'!$C$11:$C$128,'5. FORMACIÓN X CTROS'!$S$11:$S$128,0,0)</f>
        <v>N/A</v>
      </c>
      <c r="I180" s="264" t="s">
        <v>325</v>
      </c>
      <c r="J180" s="102">
        <f>_xlfn.XLOOKUP($J$11,'4. FORMACIÓN X REGIONAL'!$A$11:$A$43,'4. FORMACIÓN X REGIONAL'!$O$11:$O$43,0,0)</f>
        <v>0</v>
      </c>
      <c r="K180" s="102">
        <f>_xlfn.XLOOKUP($J$11,'4. FORMACIÓN X REGIONAL'!$A$11:$A$43,'4. FORMACIÓN X REGIONAL'!$P$11:$P$43,0,0)</f>
        <v>0</v>
      </c>
      <c r="L180" s="187" t="str">
        <f>_xlfn.XLOOKUP($J$11,'4. FORMACIÓN X REGIONAL'!$A$11:$A$43,'4. FORMACIÓN X REGIONAL'!$Q$11:$Q$43,0,0)</f>
        <v>N/A</v>
      </c>
    </row>
    <row r="181" spans="2:12" x14ac:dyDescent="0.55000000000000004">
      <c r="B181" s="264" t="s">
        <v>353</v>
      </c>
      <c r="C181" s="102">
        <f>_xlfn.XLOOKUP($C$11,'5. FORMACIÓN X CTROS'!$C$11:$C$128,'5. FORMACIÓN X CTROS'!$AF$11:$AF$128,0,0)</f>
        <v>15</v>
      </c>
      <c r="D181" s="102">
        <f>_xlfn.XLOOKUP($C$11,'5. FORMACIÓN X CTROS'!$C$11:$C$128,'5. FORMACIÓN X CTROS'!$AG$11:$AG$128,0,0)</f>
        <v>11</v>
      </c>
      <c r="E181" s="187">
        <f>_xlfn.XLOOKUP($C$11,'5. FORMACIÓN X CTROS'!$C$11:$C$128,'5. FORMACIÓN X CTROS'!$AH$11:$AH$128,0,0)</f>
        <v>0.73333333333333328</v>
      </c>
      <c r="I181" s="264" t="s">
        <v>353</v>
      </c>
      <c r="J181" s="102">
        <f>_xlfn.XLOOKUP($J$11,'4. FORMACIÓN X REGIONAL'!$A$11:$A$43,'4. FORMACIÓN X REGIONAL'!$AD$11:$AD$43,0,0)</f>
        <v>101</v>
      </c>
      <c r="K181" s="102">
        <f>_xlfn.XLOOKUP($J$11,'4. FORMACIÓN X REGIONAL'!$A$11:$A$43,'4. FORMACIÓN X REGIONAL'!$AE$11:$AE$43,0,0)</f>
        <v>99</v>
      </c>
      <c r="L181" s="187">
        <f>_xlfn.XLOOKUP($J$11,'4. FORMACIÓN X REGIONAL'!$A$11:$A$43,'4. FORMACIÓN X REGIONAL'!$AF$11:$AF$43,0,0)</f>
        <v>0.98019801980198018</v>
      </c>
    </row>
    <row r="182" spans="2:12" x14ac:dyDescent="0.55000000000000004">
      <c r="B182" s="264" t="s">
        <v>354</v>
      </c>
      <c r="C182" s="102">
        <f>_xlfn.XLOOKUP($C$11,'5. FORMACIÓN X CTROS'!$C$11:$C$128,'5. FORMACIÓN X CTROS'!$AR$11:$AR$128,0,0)</f>
        <v>0</v>
      </c>
      <c r="D182" s="102">
        <f>_xlfn.XLOOKUP($C$11,'5. FORMACIÓN X CTROS'!$C$11:$C$128,'5. FORMACIÓN X CTROS'!$AS$11:$AS$128,0,0)</f>
        <v>0</v>
      </c>
      <c r="E182" s="187" t="str">
        <f>_xlfn.XLOOKUP($C$11,'5. FORMACIÓN X CTROS'!$C$11:$C$128,'5. FORMACIÓN X CTROS'!$AT$11:$AT$128,0,0)</f>
        <v>N/A</v>
      </c>
      <c r="I182" s="264" t="s">
        <v>354</v>
      </c>
      <c r="J182" s="102">
        <f>_xlfn.XLOOKUP($J$11,'4. FORMACIÓN X REGIONAL'!$A$11:$A$43,'4. FORMACIÓN X REGIONAL'!$AP$11:$AP$43,0,0)</f>
        <v>161</v>
      </c>
      <c r="K182" s="102">
        <f>_xlfn.XLOOKUP($J$11,'4. FORMACIÓN X REGIONAL'!$A$11:$A$43,'4. FORMACIÓN X REGIONAL'!$AQ$11:$AQ$43,0,0)</f>
        <v>134</v>
      </c>
      <c r="L182" s="187">
        <f>_xlfn.XLOOKUP($J$11,'4. FORMACIÓN X REGIONAL'!$A$11:$A$43,'4. FORMACIÓN X REGIONAL'!$AR$11:$AR$43,0,0)</f>
        <v>0.83229813664596275</v>
      </c>
    </row>
    <row r="183" spans="2:12" x14ac:dyDescent="0.55000000000000004">
      <c r="B183" s="264" t="s">
        <v>351</v>
      </c>
      <c r="C183" s="102">
        <f>_xlfn.XLOOKUP($C$11,'5. FORMACIÓN X CTROS'!$C$11:$C$128,'5. FORMACIÓN X CTROS'!$BG$11:$BG$128,0,0)</f>
        <v>15</v>
      </c>
      <c r="D183" s="102">
        <f>_xlfn.XLOOKUP($C$11,'5. FORMACIÓN X CTROS'!$C$11:$C$128,'5. FORMACIÓN X CTROS'!$BH$11:$BH$128,0,0)</f>
        <v>0</v>
      </c>
      <c r="E183" s="187">
        <f>_xlfn.XLOOKUP($C$11,'5. FORMACIÓN X CTROS'!$C$11:$C$128,'5. FORMACIÓN X CTROS'!$BI$11:$BI$128,0,0)</f>
        <v>0</v>
      </c>
      <c r="I183" s="264" t="s">
        <v>351</v>
      </c>
      <c r="J183" s="102">
        <f>_xlfn.XLOOKUP($J$11,'4. FORMACIÓN X REGIONAL'!$A$11:$A$43,'4. FORMACIÓN X REGIONAL'!$BE$11:$BE$43,0,0)</f>
        <v>165</v>
      </c>
      <c r="K183" s="102">
        <f>_xlfn.XLOOKUP($J$11,'4. FORMACIÓN X REGIONAL'!$A$11:$A$43,'4. FORMACIÓN X REGIONAL'!$BF$11:$BF$43,0,0)</f>
        <v>161</v>
      </c>
      <c r="L183" s="187">
        <f>_xlfn.XLOOKUP($J$11,'4. FORMACIÓN X REGIONAL'!$A$11:$A$43,'4. FORMACIÓN X REGIONAL'!$BG$11:$BG$43,0,0)</f>
        <v>0.97575757575757571</v>
      </c>
    </row>
    <row r="184" spans="2:12" x14ac:dyDescent="0.55000000000000004">
      <c r="B184" s="266" t="s">
        <v>360</v>
      </c>
      <c r="C184" s="116">
        <f>_xlfn.XLOOKUP($C$11,'5. FORMACIÓN X CTROS'!$C$11:$C$128,'5. FORMACIÓN X CTROS'!$CQ$11:$CQ$128,0,0)</f>
        <v>100</v>
      </c>
      <c r="D184" s="116">
        <f>_xlfn.XLOOKUP($C$11,'5. FORMACIÓN X CTROS'!$C$11:$C$128,'5. FORMACIÓN X CTROS'!$CR$11:$CR$128,0,0)</f>
        <v>0</v>
      </c>
      <c r="E184" s="226">
        <f>_xlfn.XLOOKUP($C$11,'5. FORMACIÓN X CTROS'!$C$11:$C$128,'5. FORMACIÓN X CTROS'!$CS$11:$CS$128,0,0)</f>
        <v>0</v>
      </c>
      <c r="I184" s="266" t="s">
        <v>360</v>
      </c>
      <c r="J184" s="116">
        <f>_xlfn.XLOOKUP($J$11,'4. FORMACIÓN X REGIONAL'!$A$11:$A$43,'4. FORMACIÓN X REGIONAL'!$CO$11:$CO$43,0,0)</f>
        <v>7040</v>
      </c>
      <c r="K184" s="116">
        <f>_xlfn.XLOOKUP($J$11,'4. FORMACIÓN X REGIONAL'!$A$11:$A$43,'4. FORMACIÓN X REGIONAL'!$CP$11:$CP$43,0,0)</f>
        <v>5326</v>
      </c>
      <c r="L184" s="226">
        <f>_xlfn.XLOOKUP($J$11,'4. FORMACIÓN X REGIONAL'!$A$11:$A$43,'4. FORMACIÓN X REGIONAL'!$CQ$11:$CQ$43,0,0)</f>
        <v>0.75653409090909096</v>
      </c>
    </row>
    <row r="185" spans="2:12" ht="18.3" x14ac:dyDescent="0.7">
      <c r="B185" s="216" t="s">
        <v>361</v>
      </c>
      <c r="C185" s="234">
        <f>_xlfn.XLOOKUP($C$11,'5. FORMACIÓN X CTROS'!$C$11:$C$128,'5. FORMACIÓN X CTROS'!$DC$11:$DC$128,0,0)</f>
        <v>130</v>
      </c>
      <c r="D185" s="234">
        <f>_xlfn.XLOOKUP($C$11,'5. FORMACIÓN X CTROS'!$C$11:$C$128,'5. FORMACIÓN X CTROS'!$DD$11:$DD$128,0,0)</f>
        <v>11</v>
      </c>
      <c r="E185" s="354">
        <f>_xlfn.XLOOKUP($C$11,'5. FORMACIÓN X CTROS'!$C$11:$C$128,'5. FORMACIÓN X CTROS'!$DE$11:$DE$128,0,0)</f>
        <v>8.461538461538462E-2</v>
      </c>
      <c r="F185" s="287"/>
      <c r="G185" s="287"/>
      <c r="H185" s="287"/>
      <c r="I185" s="216" t="s">
        <v>361</v>
      </c>
      <c r="J185" s="234">
        <f>_xlfn.XLOOKUP($J$11,'4. FORMACIÓN X REGIONAL'!$A$11:$A$43,'4. FORMACIÓN X REGIONAL'!$DA$11:$DA$43,0,0)</f>
        <v>7467</v>
      </c>
      <c r="K185" s="234">
        <f>_xlfn.XLOOKUP($J$11,'4. FORMACIÓN X REGIONAL'!$A$11:$A$43,'4. FORMACIÓN X REGIONAL'!$DB$11:$DB$43,0,0)</f>
        <v>5720</v>
      </c>
      <c r="L185" s="354">
        <f>_xlfn.XLOOKUP($J$11,'4. FORMACIÓN X REGIONAL'!$A$11:$A$43,'4. FORMACIÓN X REGIONAL'!$DC$11:$DC$43,0,0)</f>
        <v>0.76603723048078209</v>
      </c>
    </row>
    <row r="186" spans="2:12" x14ac:dyDescent="0.55000000000000004">
      <c r="B186" s="264" t="s">
        <v>688</v>
      </c>
      <c r="C186" s="89">
        <f>_xlfn.XLOOKUP($C$11,'5. FORMACIÓN X CTROS'!$C$11:$C$128,'5. FORMACIÓN X CTROS'!$FN$11:$FN$128,0,0)</f>
        <v>0.61009999999999998</v>
      </c>
      <c r="D186" s="89">
        <f>_xlfn.XLOOKUP($C$11,'5. FORMACIÓN X CTROS'!$C$11:$C$128,'5. FORMACIÓN X CTROS'!$FO$11:$FO$128,0,0)</f>
        <v>1</v>
      </c>
      <c r="E186" s="278">
        <f>_xlfn.XLOOKUP($C$11,'5. FORMACIÓN X CTROS'!$C$11:$C$128,'5. FORMACIÓN X CTROS'!$FP$11:$FP$128,0,0)</f>
        <v>1.6390755613833798</v>
      </c>
      <c r="I186" s="264" t="s">
        <v>688</v>
      </c>
      <c r="J186" s="89">
        <f>_xlfn.XLOOKUP($J$11,'4. FORMACIÓN X REGIONAL'!$A$11:$A$43,'4. FORMACIÓN X REGIONAL'!$FL$11:$FL$43,0,0)</f>
        <v>0.61009999999999998</v>
      </c>
      <c r="K186" s="89">
        <f>_xlfn.XLOOKUP($J$11,'4. FORMACIÓN X REGIONAL'!$A$11:$A$43,'4. FORMACIÓN X REGIONAL'!$FM$11:$FM$43,0,0)</f>
        <v>0.90874125874125899</v>
      </c>
      <c r="L186" s="278">
        <f>_xlfn.XLOOKUP($J$11,'4. FORMACIÓN X REGIONAL'!$A$11:$A$43,'4. FORMACIÓN X REGIONAL'!$FN$11:$FN$43,0,0)</f>
        <v>1.4894955888235684</v>
      </c>
    </row>
    <row r="187" spans="2:12" x14ac:dyDescent="0.55000000000000004">
      <c r="B187" s="264" t="s">
        <v>689</v>
      </c>
      <c r="C187" s="110">
        <f>_xlfn.XLOOKUP($C$11,'5. FORMACIÓN X CTROS'!$C$11:$C$128,'5. FORMACIÓN X CTROS'!$GL$11:$GL$128,0,0)</f>
        <v>61</v>
      </c>
      <c r="D187" s="110">
        <f>_xlfn.XLOOKUP($C$11,'5. FORMACIÓN X CTROS'!$C$11:$C$128,'5. FORMACIÓN X CTROS'!$GM$11:$GM$128,0,0)</f>
        <v>0</v>
      </c>
      <c r="E187" s="111">
        <f>_xlfn.XLOOKUP($C$11,'5. FORMACIÓN X CTROS'!$C$11:$C$128,'5. FORMACIÓN X CTROS'!$GN$11:$GN$128,0,0)</f>
        <v>0</v>
      </c>
      <c r="I187" s="279" t="s">
        <v>689</v>
      </c>
      <c r="J187" s="121">
        <f>_xlfn.XLOOKUP($J$11,'4. FORMACIÓN X REGIONAL'!$A$11:$A$43,'4. FORMACIÓN X REGIONAL'!$GJ$11:$GJ$43,0,0)</f>
        <v>4295</v>
      </c>
      <c r="K187" s="121">
        <f>_xlfn.XLOOKUP($J$11,'4. FORMACIÓN X REGIONAL'!$A$11:$A$43,'4. FORMACIÓN X REGIONAL'!$GK$11:$GK$43,0,0)</f>
        <v>2914</v>
      </c>
      <c r="L187" s="111">
        <f>_xlfn.XLOOKUP($J$11,'4. FORMACIÓN X REGIONAL'!$A$11:$A$43,'4. FORMACIÓN X REGIONAL'!$GL$11:$GL$43,0,0)</f>
        <v>0.67846332945285215</v>
      </c>
    </row>
    <row r="188" spans="2:12" ht="16" customHeight="1" thickBot="1" x14ac:dyDescent="0.6">
      <c r="B188" s="119" t="s">
        <v>383</v>
      </c>
      <c r="C188" s="120">
        <f>_xlfn.XLOOKUP($C$11,'7. SNFT X CTROS'!$C$9:$C$126,'7. SNFT X CTROS'!$H$9:$H$126,0)</f>
        <v>372</v>
      </c>
      <c r="D188" s="120">
        <f>_xlfn.XLOOKUP($C$11,'7. SNFT X CTROS'!$C$9:$C$126,'7. SNFT X CTROS'!$I$9:$I$126,0)</f>
        <v>0</v>
      </c>
      <c r="E188" s="349">
        <f>_xlfn.XLOOKUP($C$11,'7. SNFT X CTROS'!$C$9:$C$126,'7. SNFT X CTROS'!$J$9:$J$126,0)</f>
        <v>0</v>
      </c>
      <c r="I188" s="119" t="s">
        <v>384</v>
      </c>
      <c r="J188" s="120">
        <f>_xlfn.XLOOKUP($J$11,'6. SNFT X REG'!$A$9:$A$41,'6. SNFT X REG'!$F$9:$F$41,0,0)</f>
        <v>3659</v>
      </c>
      <c r="K188" s="120">
        <f>_xlfn.XLOOKUP($J$11,'6. SNFT X REG'!$A$9:$A$41,'6. SNFT X REG'!$G$9:$G$41,0,0)</f>
        <v>1493</v>
      </c>
      <c r="L188" s="349">
        <f>_xlfn.XLOOKUP($J$11,'6. SNFT X REG'!$A$9:$A$41,'6. SNFT X REG'!$H$9:$H$41,0,0)</f>
        <v>0.40803498223558349</v>
      </c>
    </row>
  </sheetData>
  <sheetProtection algorithmName="SHA-512" hashValue="d0lJi8c2kRob8JTUZgoNVFTKRHc1prvK0VC4HpsXfTjA2eC8eNtHGXKymbm5phZMcaST7YYG8oJORc/CiPPEUw==" saltValue="cnr9ppSlsY0m0kZk04VRI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897" stopIfTrue="1" operator="containsText" text="N/A">
      <formula>NOT(ISERROR(SEARCH("N/A",E15)))</formula>
    </cfRule>
  </conditionalFormatting>
  <conditionalFormatting sqref="E15:E18">
    <cfRule type="containsBlanks" priority="867" stopIfTrue="1">
      <formula>LEN(TRIM(E15))=0</formula>
    </cfRule>
  </conditionalFormatting>
  <conditionalFormatting sqref="E18:E22">
    <cfRule type="containsText" priority="837" stopIfTrue="1" operator="containsText" text="N/A">
      <formula>NOT(ISERROR(SEARCH("N/A",E18)))</formula>
    </cfRule>
  </conditionalFormatting>
  <conditionalFormatting sqref="E19:E23">
    <cfRule type="containsBlanks" priority="836" stopIfTrue="1">
      <formula>LEN(TRIM(E19))=0</formula>
    </cfRule>
  </conditionalFormatting>
  <conditionalFormatting sqref="E23:E24">
    <cfRule type="containsText" priority="32" stopIfTrue="1" operator="containsText" text="N/A">
      <formula>NOT(ISERROR(SEARCH("N/A",E23)))</formula>
    </cfRule>
  </conditionalFormatting>
  <conditionalFormatting sqref="E24">
    <cfRule type="containsBlanks" priority="31" stopIfTrue="1">
      <formula>LEN(TRIM(E24))=0</formula>
    </cfRule>
  </conditionalFormatting>
  <conditionalFormatting sqref="E25:E26">
    <cfRule type="containsText" priority="831" stopIfTrue="1" operator="containsText" text="N/A">
      <formula>NOT(ISERROR(SEARCH("N/A",E25)))</formula>
    </cfRule>
  </conditionalFormatting>
  <conditionalFormatting sqref="E25:E27">
    <cfRule type="containsBlanks" priority="830" stopIfTrue="1">
      <formula>LEN(TRIM(E25))=0</formula>
    </cfRule>
  </conditionalFormatting>
  <conditionalFormatting sqref="E27:E31">
    <cfRule type="containsText" priority="38" stopIfTrue="1" operator="containsText" text="N/A">
      <formula>NOT(ISERROR(SEARCH("N/A",E27)))</formula>
    </cfRule>
  </conditionalFormatting>
  <conditionalFormatting sqref="E28:E32">
    <cfRule type="containsBlanks" priority="37" stopIfTrue="1">
      <formula>LEN(TRIM(E28))=0</formula>
    </cfRule>
  </conditionalFormatting>
  <conditionalFormatting sqref="E32:E47">
    <cfRule type="containsText" priority="26" stopIfTrue="1" operator="containsText" text="N/A">
      <formula>NOT(ISERROR(SEARCH("N/A",E32)))</formula>
    </cfRule>
  </conditionalFormatting>
  <conditionalFormatting sqref="E33:E47">
    <cfRule type="containsBlanks" priority="25" stopIfTrue="1">
      <formula>LEN(TRIM(E33))=0</formula>
    </cfRule>
  </conditionalFormatting>
  <conditionalFormatting sqref="E51:E52">
    <cfRule type="containsBlanks" priority="20">
      <formula>LEN(TRIM(E51))=0</formula>
    </cfRule>
    <cfRule type="containsText" priority="19" operator="containsText" text="N/A">
      <formula>NOT(ISERROR(SEARCH("N/A",E51)))</formula>
    </cfRule>
  </conditionalFormatting>
  <conditionalFormatting sqref="E53">
    <cfRule type="containsText" priority="212" stopIfTrue="1" operator="containsText" text="N/A">
      <formula>NOT(ISERROR(SEARCH("N/A",E53)))</formula>
    </cfRule>
    <cfRule type="containsBlanks" priority="211" stopIfTrue="1">
      <formula>LEN(TRIM(E53))=0</formula>
    </cfRule>
  </conditionalFormatting>
  <conditionalFormatting sqref="E81:E85">
    <cfRule type="containsBlanks" priority="259" stopIfTrue="1">
      <formula>LEN(TRIM(E81))=0</formula>
    </cfRule>
    <cfRule type="containsText" priority="260" stopIfTrue="1" operator="containsText" text="N/A">
      <formula>NOT(ISERROR(SEARCH("N/A",E81)))</formula>
    </cfRule>
  </conditionalFormatting>
  <conditionalFormatting sqref="E92 L92">
    <cfRule type="containsText" priority="2219" stopIfTrue="1" operator="containsText" text="N/A">
      <formula>NOT(ISERROR(SEARCH("N/A",E92)))</formula>
    </cfRule>
  </conditionalFormatting>
  <conditionalFormatting sqref="E92:E93">
    <cfRule type="containsBlanks" priority="699" stopIfTrue="1">
      <formula>LEN(TRIM(E92))=0</formula>
    </cfRule>
  </conditionalFormatting>
  <conditionalFormatting sqref="E93:E98">
    <cfRule type="containsText" priority="188" stopIfTrue="1" operator="containsText" text="N/A">
      <formula>NOT(ISERROR(SEARCH("N/A",E93)))</formula>
    </cfRule>
  </conditionalFormatting>
  <conditionalFormatting sqref="E94:E98">
    <cfRule type="containsBlanks" priority="187" stopIfTrue="1">
      <formula>LEN(TRIM(E94))=0</formula>
    </cfRule>
  </conditionalFormatting>
  <conditionalFormatting sqref="E133:E134">
    <cfRule type="containsText" priority="2" stopIfTrue="1" operator="containsText" text="N/A">
      <formula>NOT(ISERROR(SEARCH("N/A",E133)))</formula>
    </cfRule>
    <cfRule type="containsBlanks" priority="1" stopIfTrue="1">
      <formula>LEN(TRIM(E133))=0</formula>
    </cfRule>
  </conditionalFormatting>
  <conditionalFormatting sqref="E163:E166">
    <cfRule type="containsBlanks" priority="398" stopIfTrue="1">
      <formula>LEN(TRIM(E163))=0</formula>
    </cfRule>
  </conditionalFormatting>
  <conditionalFormatting sqref="E163:E167">
    <cfRule type="containsText" priority="230" stopIfTrue="1" operator="containsText" text="N/A">
      <formula>NOT(ISERROR(SEARCH("N/A",E163)))</formula>
    </cfRule>
  </conditionalFormatting>
  <conditionalFormatting sqref="E167">
    <cfRule type="containsBlanks" priority="229" stopIfTrue="1">
      <formula>LEN(TRIM(E167))=0</formula>
    </cfRule>
  </conditionalFormatting>
  <conditionalFormatting sqref="E168">
    <cfRule type="containsText" priority="385" operator="containsText" text="N/A">
      <formula>NOT(ISERROR(SEARCH("N/A",E168)))</formula>
    </cfRule>
    <cfRule type="containsBlanks" priority="386">
      <formula>LEN(TRIM(E168))=0</formula>
    </cfRule>
  </conditionalFormatting>
  <conditionalFormatting sqref="E171 L171">
    <cfRule type="containsBlanks" priority="2229" stopIfTrue="1">
      <formula>LEN(TRIM(E171))=0</formula>
    </cfRule>
    <cfRule type="containsText" priority="2230" stopIfTrue="1" operator="containsText" text="N/A">
      <formula>NOT(ISERROR(SEARCH("N/A",E171)))</formula>
    </cfRule>
  </conditionalFormatting>
  <conditionalFormatting sqref="E180:E183">
    <cfRule type="containsText" priority="314" stopIfTrue="1" operator="containsText" text="N/A">
      <formula>NOT(ISERROR(SEARCH("N/A",E180)))</formula>
    </cfRule>
    <cfRule type="containsBlanks" priority="313" stopIfTrue="1">
      <formula>LEN(TRIM(E180))=0</formula>
    </cfRule>
  </conditionalFormatting>
  <conditionalFormatting sqref="E184">
    <cfRule type="notContainsBlanks" priority="307">
      <formula>LEN(TRIM(E184))&gt;0</formula>
    </cfRule>
  </conditionalFormatting>
  <conditionalFormatting sqref="E184:E185">
    <cfRule type="containsText" priority="223" operator="containsText" text="N/A">
      <formula>NOT(ISERROR(SEARCH("N/A",E184)))</formula>
    </cfRule>
  </conditionalFormatting>
  <conditionalFormatting sqref="E185">
    <cfRule type="containsBlanks" priority="224">
      <formula>LEN(TRIM(E185))=0</formula>
    </cfRule>
  </conditionalFormatting>
  <conditionalFormatting sqref="E188">
    <cfRule type="containsText" priority="301" stopIfTrue="1" operator="containsText" text="N/A">
      <formula>NOT(ISERROR(SEARCH("N/A",E188)))</formula>
    </cfRule>
    <cfRule type="containsBlanks" priority="302" stopIfTrue="1">
      <formula>LEN(TRIM(E188))=0</formula>
    </cfRule>
  </conditionalFormatting>
  <conditionalFormatting sqref="L15:L17">
    <cfRule type="containsText" priority="559" stopIfTrue="1" operator="containsText" text="N/A">
      <formula>NOT(ISERROR(SEARCH("N/A",L15)))</formula>
    </cfRule>
  </conditionalFormatting>
  <conditionalFormatting sqref="L15:L18">
    <cfRule type="containsBlanks" priority="536" stopIfTrue="1">
      <formula>LEN(TRIM(L15))=0</formula>
    </cfRule>
  </conditionalFormatting>
  <conditionalFormatting sqref="L18:L22">
    <cfRule type="containsText" priority="515" stopIfTrue="1" operator="containsText" text="N/A">
      <formula>NOT(ISERROR(SEARCH("N/A",L18)))</formula>
    </cfRule>
  </conditionalFormatting>
  <conditionalFormatting sqref="L19:L23">
    <cfRule type="containsBlanks" priority="514" stopIfTrue="1">
      <formula>LEN(TRIM(L19))=0</formula>
    </cfRule>
  </conditionalFormatting>
  <conditionalFormatting sqref="L23:L26">
    <cfRule type="containsText" priority="509" stopIfTrue="1" operator="containsText" text="N/A">
      <formula>NOT(ISERROR(SEARCH("N/A",L23)))</formula>
    </cfRule>
  </conditionalFormatting>
  <conditionalFormatting sqref="L24:L27">
    <cfRule type="containsBlanks" priority="508" stopIfTrue="1">
      <formula>LEN(TRIM(L24))=0</formula>
    </cfRule>
  </conditionalFormatting>
  <conditionalFormatting sqref="L27:L31">
    <cfRule type="containsText" priority="503" stopIfTrue="1" operator="containsText" text="N/A">
      <formula>NOT(ISERROR(SEARCH("N/A",L27)))</formula>
    </cfRule>
  </conditionalFormatting>
  <conditionalFormatting sqref="L28:L32">
    <cfRule type="containsBlanks" priority="502" stopIfTrue="1">
      <formula>LEN(TRIM(L28))=0</formula>
    </cfRule>
  </conditionalFormatting>
  <conditionalFormatting sqref="L32:L44">
    <cfRule type="containsText" priority="487" stopIfTrue="1" operator="containsText" text="N/A">
      <formula>NOT(ISERROR(SEARCH("N/A",L32)))</formula>
    </cfRule>
  </conditionalFormatting>
  <conditionalFormatting sqref="L33:L44">
    <cfRule type="containsBlanks" priority="486" stopIfTrue="1">
      <formula>LEN(TRIM(L33))=0</formula>
    </cfRule>
  </conditionalFormatting>
  <conditionalFormatting sqref="L45">
    <cfRule type="containsText" priority="542" operator="containsText" text="N/A">
      <formula>NOT(ISERROR(SEARCH("N/A",L45)))</formula>
    </cfRule>
    <cfRule type="notContainsBlanks" priority="541">
      <formula>LEN(TRIM(L45))&gt;0</formula>
    </cfRule>
  </conditionalFormatting>
  <conditionalFormatting sqref="L46:L47">
    <cfRule type="containsText" priority="493" stopIfTrue="1" operator="containsText" text="N/A">
      <formula>NOT(ISERROR(SEARCH("N/A",L46)))</formula>
    </cfRule>
    <cfRule type="containsBlanks" priority="492" stopIfTrue="1">
      <formula>LEN(TRIM(L46))=0</formula>
    </cfRule>
  </conditionalFormatting>
  <conditionalFormatting sqref="L51:L52">
    <cfRule type="containsText" priority="205" operator="containsText" text="N/A">
      <formula>NOT(ISERROR(SEARCH("N/A",L51)))</formula>
    </cfRule>
    <cfRule type="containsBlanks" priority="206">
      <formula>LEN(TRIM(L51))=0</formula>
    </cfRule>
  </conditionalFormatting>
  <conditionalFormatting sqref="L53">
    <cfRule type="containsBlanks" priority="474" stopIfTrue="1">
      <formula>LEN(TRIM(L53))=0</formula>
    </cfRule>
    <cfRule type="containsText" priority="475" stopIfTrue="1" operator="containsText" text="N/A">
      <formula>NOT(ISERROR(SEARCH("N/A",L53)))</formula>
    </cfRule>
  </conditionalFormatting>
  <conditionalFormatting sqref="L81:L85">
    <cfRule type="containsText" priority="457" stopIfTrue="1" operator="containsText" text="N/A">
      <formula>NOT(ISERROR(SEARCH("N/A",L81)))</formula>
    </cfRule>
    <cfRule type="containsBlanks" priority="456" stopIfTrue="1">
      <formula>LEN(TRIM(L81))=0</formula>
    </cfRule>
  </conditionalFormatting>
  <conditionalFormatting sqref="L92:L93">
    <cfRule type="containsBlanks" priority="446" stopIfTrue="1">
      <formula>LEN(TRIM(L92))=0</formula>
    </cfRule>
  </conditionalFormatting>
  <conditionalFormatting sqref="L93:L98">
    <cfRule type="containsText" priority="182" stopIfTrue="1" operator="containsText" text="N/A">
      <formula>NOT(ISERROR(SEARCH("N/A",L93)))</formula>
    </cfRule>
  </conditionalFormatting>
  <conditionalFormatting sqref="L94:L98">
    <cfRule type="containsBlanks" priority="181" stopIfTrue="1">
      <formula>LEN(TRIM(L94))=0</formula>
    </cfRule>
  </conditionalFormatting>
  <conditionalFormatting sqref="L129:L136">
    <cfRule type="containsText" priority="140" stopIfTrue="1" operator="containsText" text="N/A">
      <formula>NOT(ISERROR(SEARCH("N/A",L129)))</formula>
    </cfRule>
    <cfRule type="containsBlanks" priority="139" stopIfTrue="1">
      <formula>LEN(TRIM(L129))=0</formula>
    </cfRule>
  </conditionalFormatting>
  <conditionalFormatting sqref="L142:L146">
    <cfRule type="containsText" priority="110" stopIfTrue="1" operator="containsText" text="N/A">
      <formula>NOT(ISERROR(SEARCH("N/A",L142)))</formula>
    </cfRule>
    <cfRule type="containsBlanks" priority="109" stopIfTrue="1">
      <formula>LEN(TRIM(L142))=0</formula>
    </cfRule>
  </conditionalFormatting>
  <conditionalFormatting sqref="L148:L149">
    <cfRule type="containsText" priority="8" stopIfTrue="1" operator="containsText" text="N/A">
      <formula>NOT(ISERROR(SEARCH("N/A",L148)))</formula>
    </cfRule>
    <cfRule type="containsBlanks" priority="7" stopIfTrue="1">
      <formula>LEN(TRIM(L148))=0</formula>
    </cfRule>
  </conditionalFormatting>
  <conditionalFormatting sqref="L152:L154">
    <cfRule type="containsBlanks" priority="61" stopIfTrue="1">
      <formula>LEN(TRIM(L152))=0</formula>
    </cfRule>
    <cfRule type="containsText" priority="62" stopIfTrue="1" operator="containsText" text="N/A">
      <formula>NOT(ISERROR(SEARCH("N/A",L152)))</formula>
    </cfRule>
  </conditionalFormatting>
  <conditionalFormatting sqref="L156:L157">
    <cfRule type="containsBlanks" priority="43" stopIfTrue="1">
      <formula>LEN(TRIM(L156))=0</formula>
    </cfRule>
    <cfRule type="containsText" priority="44" stopIfTrue="1" operator="containsText" text="N/A">
      <formula>NOT(ISERROR(SEARCH("N/A",L156)))</formula>
    </cfRule>
  </conditionalFormatting>
  <conditionalFormatting sqref="L163:L166">
    <cfRule type="containsBlanks" priority="356" stopIfTrue="1">
      <formula>LEN(TRIM(L163))=0</formula>
    </cfRule>
  </conditionalFormatting>
  <conditionalFormatting sqref="L163:L167">
    <cfRule type="containsText" priority="350" stopIfTrue="1" operator="containsText" text="N/A">
      <formula>NOT(ISERROR(SEARCH("N/A",L163)))</formula>
    </cfRule>
  </conditionalFormatting>
  <conditionalFormatting sqref="L167">
    <cfRule type="containsBlanks" priority="349" stopIfTrue="1">
      <formula>LEN(TRIM(L167))=0</formula>
    </cfRule>
  </conditionalFormatting>
  <conditionalFormatting sqref="L168">
    <cfRule type="containsBlanks" priority="344">
      <formula>LEN(TRIM(L168))=0</formula>
    </cfRule>
    <cfRule type="containsText" priority="343" operator="containsText" text="N/A">
      <formula>NOT(ISERROR(SEARCH("N/A",L168)))</formula>
    </cfRule>
  </conditionalFormatting>
  <conditionalFormatting sqref="L180:L183">
    <cfRule type="containsBlanks" priority="277" stopIfTrue="1">
      <formula>LEN(TRIM(L180))=0</formula>
    </cfRule>
    <cfRule type="containsText" priority="278" stopIfTrue="1" operator="containsText" text="N/A">
      <formula>NOT(ISERROR(SEARCH("N/A",L180)))</formula>
    </cfRule>
  </conditionalFormatting>
  <conditionalFormatting sqref="L184">
    <cfRule type="notContainsBlanks" priority="271">
      <formula>LEN(TRIM(L184))&gt;0</formula>
    </cfRule>
  </conditionalFormatting>
  <conditionalFormatting sqref="L184:L185">
    <cfRule type="containsText" priority="217" operator="containsText" text="N/A">
      <formula>NOT(ISERROR(SEARCH("N/A",L184)))</formula>
    </cfRule>
  </conditionalFormatting>
  <conditionalFormatting sqref="L185">
    <cfRule type="containsBlanks" priority="218">
      <formula>LEN(TRIM(L185))=0</formula>
    </cfRule>
  </conditionalFormatting>
  <conditionalFormatting sqref="L188">
    <cfRule type="containsText" priority="265" stopIfTrue="1" operator="containsText" text="N/A">
      <formula>NOT(ISERROR(SEARCH("N/A",L188)))</formula>
    </cfRule>
    <cfRule type="containsBlanks" priority="266" stopIfTrue="1">
      <formula>LEN(TRIM(L188))=0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98" stopIfTrue="1" operator="greaterThanOrEqual" id="{EEDDB6CD-3A37-4B41-BE2D-341895E8FB89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901" stopIfTrue="1" operator="between" id="{F3C49DA6-E8B8-4EA5-86D9-44B84C7872C5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899" stopIfTrue="1" operator="between" id="{2D180664-C752-45B0-899E-35C8E07B18EB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900" stopIfTrue="1" operator="between" id="{94294307-5B29-49D5-94B5-16EEC14E8BD6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870" stopIfTrue="1" operator="between" id="{35372983-070D-47FD-A5C6-8A5EEF32C0B0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868" stopIfTrue="1" operator="greaterThanOrEqual" id="{A72A7D6C-5492-40D0-A2FE-A1F995AA11BB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871" stopIfTrue="1" operator="between" id="{32DDB68F-27BF-4EA3-B654-99FEADCE0697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869" stopIfTrue="1" operator="between" id="{A60F0F5A-6B30-498D-830E-128467270049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839" stopIfTrue="1" operator="between" id="{703CE5DD-11A0-4AFB-9FFB-AB8AC8C5F77E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838" stopIfTrue="1" operator="greaterThanOrEqual" id="{28F828C3-EC7E-48CB-95C1-EC869051CBEA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840" stopIfTrue="1" operator="between" id="{B1F9DD99-4737-496D-883F-0CC3A95196F4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841" stopIfTrue="1" operator="between" id="{59CF80B1-BAB7-4A8B-B9BC-484A8BA7C23F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865" stopIfTrue="1" operator="between" id="{DE120985-459F-48F9-B89E-2DE473826517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864" stopIfTrue="1" operator="between" id="{B43C5D66-9FFC-4E91-8135-FC495793E08A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862" stopIfTrue="1" operator="greaterThanOrEqual" id="{CA1879BC-932F-4806-B032-5C291DA660BC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863" stopIfTrue="1" operator="between" id="{7D84E017-4065-4383-9B48-F7C1526562CC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35" stopIfTrue="1" operator="between" id="{91620ED0-1D2E-4B06-99F9-323A934F787A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D70B5076-94B9-4B1A-AD31-97C67854EE9B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34" stopIfTrue="1" operator="between" id="{AAB38BD9-9CE7-40CE-A6DA-5835D9061C15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B58F8BB3-DF30-457F-9F43-AC1B45BA0EBE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859" stopIfTrue="1" operator="between" id="{87685894-F89B-4B6D-AC0B-F15856D7B18E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858" stopIfTrue="1" operator="between" id="{34F65C32-C5C9-465B-AFB8-9B75F1446F5C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857" stopIfTrue="1" operator="between" id="{8D805FEA-BB76-4CE4-AEF6-909190C28B16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856" stopIfTrue="1" operator="greaterThanOrEqual" id="{27B68F91-0929-445F-83A3-EAD9EBC76A19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39" stopIfTrue="1" operator="greaterThanOrEqual" id="{E29D19BC-9844-4F8C-8056-D9310B3088D4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5A99A1C9-FE02-424E-BC5C-596312FCAD2B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42" stopIfTrue="1" operator="between" id="{E391592D-7BE8-49F8-B436-FCDC0FE85B54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762F4689-3D53-44FC-8154-804D7DAE42D4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851" stopIfTrue="1" operator="between" id="{CA35561D-C0E6-4F67-BA3D-3D74608D53AC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852" stopIfTrue="1" operator="between" id="{01326EF8-6609-48DB-8D3D-D2F742AAE6E4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853" stopIfTrue="1" operator="between" id="{ED9EBCDD-66DF-4469-AC02-9ADD0DC50ED3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850" stopIfTrue="1" operator="greaterThanOrEqual" id="{E841DAE9-52EF-4F71-9B11-634106E33A84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29" stopIfTrue="1" operator="between" id="{C7A6884E-58B6-4FA8-8142-7B5A9D2DF194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52F64CB7-439C-44F8-80AC-C60E31F3FBA2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28" stopIfTrue="1" operator="between" id="{6DD88B3D-E985-49DD-AA97-E893315FE58A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OrEqual" id="{47D7E15F-E293-4632-AB6C-A90EA228C94F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258" stopIfTrue="1" operator="between" id="{9CC776F0-DBF8-4611-82D5-4B04EC1BF6D5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255" stopIfTrue="1" operator="greaterThanOrEqual" id="{CBF29EC2-BF48-4635-815E-6504C587945E}">
            <xm:f>'1. Semáforos Junio'!$M$11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D66DFFD2-95EB-494D-B395-3DC5E9486B5C}">
            <xm:f>'1. Semáforos Junio'!$K$11</xm:f>
            <xm:f>'1. Semáforos Junio'!$L$11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7602D04E-88C5-4252-8328-C50A520FD141}">
            <xm:f>'1. Semáforos Junio'!$I$11</xm:f>
            <xm:f>'1. Semáforos Junio'!$J$11</xm:f>
            <x14:dxf>
              <fill>
                <patternFill>
                  <bgColor rgb="FFFFFF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887" stopIfTrue="1" operator="between" id="{86A80197-31C2-430B-8056-1B2F877A7E55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889" stopIfTrue="1" operator="between" id="{AA96883F-82AA-45B3-A54D-FD4E34A46C1B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886" stopIfTrue="1" operator="greaterThanOrEqual" id="{C8E2B8D0-F1CE-4249-9494-FA7503DEA0AA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888" stopIfTrue="1" operator="between" id="{28F971A7-C9B4-41C5-89B0-F49FE4DCD7ED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246" stopIfTrue="1" operator="between" id="{99140DFB-AD63-4D3E-8625-37776CE879EC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219E06E8-5997-42D1-AFC8-F11D3F158C3D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D4C636B8-6D68-4794-B726-F113A133F297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1460B325-CCDE-45DE-8D7C-9C9EB052EBDF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880" stopIfTrue="1" operator="between" id="{982C3DD4-7509-431E-B320-DA4DD3F7907F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883" stopIfTrue="1" operator="between" id="{05E490DB-7EA0-4E2F-A431-FDB8FC1D992B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881" stopIfTrue="1" operator="greaterThanOrEqual" id="{98122058-4297-4DB8-9AB1-6226BD8B5B28}">
            <xm:f>'1. Semáforos Junio'!$M$53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882" stopIfTrue="1" operator="between" id="{A7F2FBDE-3591-477C-9029-EF0763F01445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239" stopIfTrue="1" operator="between" id="{ED3197FA-7A63-4D5A-BA7A-0A0893664427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571A287F-68D7-4A7E-9B86-BCAEB835CBE4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" id="{E50E157F-AD4E-4709-B04E-A4E76499294F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40" stopIfTrue="1" operator="between" id="{0935CC2A-278E-493C-8123-5292B190BAB0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817" stopIfTrue="1" operator="between" id="{11EE4C68-0D1A-4FC4-9FDB-8664AF1FE25E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816" stopIfTrue="1" operator="between" id="{D1D0BF22-4947-4E9C-86C7-9EB267BE3AFC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815" stopIfTrue="1" operator="between" id="{AC87F8E7-FC55-4967-843C-F77FA974C344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814" stopIfTrue="1" operator="greaterThanOrEqual" id="{619A71F3-49FE-4E61-A3F8-79F40B986E95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847" stopIfTrue="1" operator="between" id="{50AB721A-892B-4E4B-99A4-F0CCEA11E19C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844" stopIfTrue="1" operator="greaterThanOrEqual" id="{CF674C8B-2257-4E94-A68B-4A2D49D58B8F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846" stopIfTrue="1" operator="between" id="{4CA0F507-D884-4B51-AA61-A45E321368B6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845" stopIfTrue="1" operator="between" id="{89364967-1AC8-4C91-9352-E092260AB2AF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805" operator="between" id="{7BE57EBA-17DD-4955-86F4-E9AAB05B7615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804" operator="between" id="{042184D9-C5D2-4F77-B48D-B84B3C5FED00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803" operator="between" id="{55B39104-E918-45BF-8629-4C586AE50491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802" operator="greaterThanOrEqual" id="{6E8472C5-6B89-438A-8F12-A480BCCDCC8F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23" stopIfTrue="1" operator="between" id="{8C664FD8-058E-4E11-8C48-E436C6636DD6}">
            <xm:f>'1. Semáforos Junio'!$I$59</xm:f>
            <xm:f>'1. Semáforos Junio'!$J$59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21" stopIfTrue="1" operator="greaterThanOrEqual" id="{A25C079C-43BC-43ED-ACED-DC9871BBAC37}">
            <xm:f>'1. Semáforos Junio'!$M$59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0D7C20B3-2559-40BE-AF61-22140A09FD4F}">
            <xm:f>'1. Semáforos Junio'!$K$59</xm:f>
            <xm:f>'1. Semáforos Junio'!$L$59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24" stopIfTrue="1" operator="between" id="{3BFD7A35-511C-46BF-AAFD-4A4A89AC9983}">
            <xm:f>'1. Semáforos Junio'!$G$59</xm:f>
            <xm:f>'1. Semáforos Junio'!$H$59</xm:f>
            <x14:dxf>
              <fill>
                <patternFill>
                  <bgColor rgb="FFFF0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216" stopIfTrue="1" operator="between" id="{75279FDE-834E-4AD4-8875-5B037F894001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213" stopIfTrue="1" operator="greaterThanOrEqual" id="{1AA5A82A-01B3-460C-82B5-38D1D601BFD1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C3C3E62D-1929-4DC8-B29C-D6C1D6C2778D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65CB55A8-B947-4F15-A095-14EBC0142798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754" stopIfTrue="1" operator="greaterThanOrEqual" id="{303FD2D0-475C-4BBF-8880-791CCF66057F}">
            <xm:f>'1. Semáforos Junio'!$M$40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755" stopIfTrue="1" operator="between" id="{BA213BBA-F354-4392-9CDD-DCB0BF0EF04D}">
            <xm:f>'1. Semáforos Junio'!$K$40</xm:f>
            <xm:f>'1. Semáforos Junio'!$L$40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756" stopIfTrue="1" operator="between" id="{6C086278-A985-44B0-9F14-70D37D26DF0B}">
            <xm:f>'1. Semáforos Junio'!$I$40</xm:f>
            <xm:f>'1. Semáforos Junio'!$J$40</xm:f>
            <x14:dxf>
              <fill>
                <patternFill>
                  <bgColor rgb="FFFFFF00"/>
                </patternFill>
              </fill>
            </x14:dxf>
          </x14:cfRule>
          <x14:cfRule type="cellIs" priority="757" stopIfTrue="1" operator="between" id="{CED32DA1-915B-4FC1-9D08-84A3296CCFEB}">
            <xm:f>'1. Semáforos Junio'!$G$40</xm:f>
            <xm:f>'1. Semáforos Junio'!$H$40</xm:f>
            <x14:dxf>
              <fill>
                <patternFill>
                  <bgColor rgb="FFFF00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750" stopIfTrue="1" operator="between" id="{6A93699D-9A9D-4340-8C65-5BE22E36BBF5}">
            <xm:f>'1. Semáforos Junio'!$I$41</xm:f>
            <xm:f>'1. Semáforos Junio'!$J$41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748" stopIfTrue="1" operator="greaterThanOrEqual" id="{68C98E6A-8EAE-4071-AE73-9FAB4C05B654}">
            <xm:f>'1. Semáforos Junio'!$M$41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749" stopIfTrue="1" operator="between" id="{6E3F202E-83D2-449E-8DA0-B0B6E89F4E32}">
            <xm:f>'1. Semáforos Junio'!$K$41</xm:f>
            <xm:f>'1. Semáforos Junio'!$L$41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751" stopIfTrue="1" operator="between" id="{7E2EE85A-0858-4E0D-A8EE-6B698E2AED9E}">
            <xm:f>'1. Semáforos Junio'!$G$41</xm:f>
            <xm:f>'1. Semáforos Junio'!$H$41</xm:f>
            <x14:dxf>
              <fill>
                <patternFill>
                  <bgColor rgb="FFFF0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739" stopIfTrue="1" operator="between" id="{CECD7540-34B0-4CE8-A2A0-010835BE9191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736" stopIfTrue="1" operator="greaterThanOrEqual" id="{087B08B5-0557-472B-B00A-2D19F794AEA4}">
            <xm:f>'1. Semáforos Junio'!$M$42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738" stopIfTrue="1" operator="between" id="{CC5103EF-F037-44B0-B614-709EF183F331}">
            <xm:f>'1. Semáforos Junio'!$I$42</xm:f>
            <xm:f>'1. Semáforos Junio'!$J$42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737" stopIfTrue="1" operator="between" id="{1929843A-0A3B-481E-8FC4-884C479281D4}">
            <xm:f>'1. Semáforos Junio'!$K$42</xm:f>
            <xm:f>'1. Semáforos Junio'!$L$42</xm:f>
            <x14:dxf>
              <fill>
                <patternFill>
                  <bgColor rgb="FF92D05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263" stopIfTrue="1" operator="between" id="{5E3536DF-B802-4F90-A9B3-2A2D823CAC31}">
            <xm:f>'1. Semáforos Junio'!$I$43</xm:f>
            <xm:f>'1. Semáforos Junio'!$J$43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5F5C8AE3-24BA-4218-849E-3EEDED20D547}">
            <xm:f>'1. Semáforos Junio'!$K$43</xm:f>
            <xm:f>'1. Semáforos Junio'!$L$43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" id="{28A29310-0695-42E4-A5B2-94DD68D825A1}">
            <xm:f>'1. Semáforos Junio'!$M$43</xm:f>
            <x14:dxf>
              <fill>
                <patternFill>
                  <bgColor rgb="FFFFC000"/>
                </patternFill>
              </fill>
            </x14:dxf>
          </x14:cfRule>
          <x14:cfRule type="cellIs" priority="264" stopIfTrue="1" operator="between" id="{364AB0DF-4382-4C59-A741-C388F8D8CA2A}">
            <xm:f>'1. Semáforos Junio'!$G$43</xm:f>
            <xm:f>'1. Semáforos Junio'!$I$43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733" stopIfTrue="1" operator="between" id="{525B2FB9-86D9-4E71-9931-131D34500F23}">
            <xm:f>'1. Semáforos Junio'!$G$44</xm:f>
            <xm:f>'1. Semáforos Junio'!$H$44</xm:f>
            <x14:dxf>
              <fill>
                <patternFill>
                  <bgColor rgb="FFFF0000"/>
                </patternFill>
              </fill>
            </x14:dxf>
          </x14:cfRule>
          <x14:cfRule type="cellIs" priority="730" stopIfTrue="1" operator="greaterThanOrEqual" id="{377A2667-5B1A-4607-BA8A-6BDBDC03EC3B}">
            <xm:f>'1. Semáforos Junio'!$M$44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731" stopIfTrue="1" operator="between" id="{4FF13415-F6E7-4003-BA50-1A1D704FF8F1}">
            <xm:f>'1. Semáforos Junio'!$K$44</xm:f>
            <xm:f>'1. Semáforos Junio'!$L$44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732" stopIfTrue="1" operator="between" id="{9122C2D8-A5B5-4230-B9BB-4CC742F21151}">
            <xm:f>'1. Semáforos Junio'!$I$44</xm:f>
            <xm:f>'1. Semáforos Junio'!$J$44</xm:f>
            <x14:dxf>
              <fill>
                <patternFill>
                  <bgColor rgb="FFFFFF00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ellIs" priority="2221" stopIfTrue="1" operator="between" id="{F0C0E73A-5BDD-408E-9E96-C7B8A196F800}">
            <xm:f>'1. Semáforos Junio'!$K$50</xm:f>
            <xm:f>'1. Semáforos Junio'!$L$50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220" stopIfTrue="1" operator="greaterThan" id="{DF54C777-34C1-44FE-82E1-1EAF6C6AC6D4}">
            <xm:f>'1. Semáforos Junio'!$M$50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2222" stopIfTrue="1" operator="between" id="{D3E62B02-00B5-4E06-ACAC-75E8850FE1E2}">
            <xm:f>'1. Semáforos Junio'!$I$50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23" stopIfTrue="1" operator="between" id="{759B6254-460F-4316-AE66-063B801687E4}">
            <xm:f>'1. Semáforos Junio'!$G$50</xm:f>
            <xm:f>'1. Semáforos Junio'!$H$50</xm:f>
            <x14:dxf>
              <fill>
                <patternFill>
                  <bgColor rgb="FFFF0000"/>
                </patternFill>
              </fill>
            </x14:dxf>
          </x14:cfRule>
          <xm:sqref>E92 L92</xm:sqref>
        </x14:conditionalFormatting>
        <x14:conditionalFormatting xmlns:xm="http://schemas.microsoft.com/office/excel/2006/main">
          <x14:cfRule type="cellIs" priority="700" stopIfTrue="1" operator="greaterThan" id="{6B34CC2E-E367-4D43-B510-2F4AD167F35E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701" stopIfTrue="1" operator="between" id="{640799DC-6C74-4ED6-B4A5-B2828EA192F2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703" stopIfTrue="1" operator="between" id="{776720BA-AE5D-4DB4-909D-5EE85CE0CBEB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702" stopIfTrue="1" operator="between" id="{338AD286-FC0D-46A8-8798-8080AF88ED7C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684" stopIfTrue="1" operator="greaterThan" id="{8D4D54CB-F8E2-40B5-80F7-8A0873470C9E}">
            <xm:f>'1. Semáforos Junio'!$M$48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685" stopIfTrue="1" operator="between" id="{0115E045-9C87-4CB6-BDDF-DE25E37D04AB}">
            <xm:f>'1. Semáforos Junio'!$K$48</xm:f>
            <xm:f>'1. Semáforos Junio'!$L$48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687" stopIfTrue="1" operator="between" id="{034165D0-6593-4464-936A-D81047F7FB65}">
            <xm:f>'1. Semáforos Junio'!$G$48</xm:f>
            <xm:f>'1. Semáforos Junio'!$H$48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686" stopIfTrue="1" operator="between" id="{D16B2E21-91CC-420C-BF8E-77B520E8D01F}">
            <xm:f>'1. Semáforos Junio'!$I$48</xm:f>
            <xm:f>'1. Semáforos Junio'!$J$48</xm:f>
            <x14:dxf>
              <fill>
                <patternFill>
                  <bgColor rgb="FFFFFF0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203" stopIfTrue="1" operator="between" id="{C58EB442-2259-47F1-93C5-247B187CF6B0}">
            <xm:f>'1. Semáforos Junio'!$I$46</xm:f>
            <xm:f>'1. Semáforos Junio'!$J$46</xm:f>
            <x14:dxf>
              <fill>
                <patternFill>
                  <bgColor rgb="FFFFFF00"/>
                </patternFill>
              </fill>
            </x14:dxf>
          </x14:cfRule>
          <x14:cfRule type="cellIs" priority="201" stopIfTrue="1" operator="greaterThan" id="{FAD7D791-0058-4183-A3C9-A1009D8FF62D}">
            <xm:f>'1. Semáforos Junio'!$M$46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595AF7DB-797B-4628-8234-88CCA5BD2F5C}">
            <xm:f>'1. Semáforos Junio'!$K$46</xm:f>
            <xm:f>'1. Semáforos Junio'!$L$46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204" stopIfTrue="1" operator="between" id="{0CC0254F-C615-419C-B38B-BF5BA980A6B6}">
            <xm:f>'1. Semáforos Junio'!$G$46</xm:f>
            <xm:f>'1. Semáforos Junio'!$H$46</xm:f>
            <x14:dxf>
              <fill>
                <patternFill>
                  <bgColor rgb="FFFF00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683" stopIfTrue="1" operator="between" id="{18C2DA8E-9728-49C5-8ADD-17C588DE8858}">
            <xm:f>'1. Semáforos Junio'!$G$47</xm:f>
            <xm:f>'1. Semáforos Junio'!$H$47</xm:f>
            <x14:dxf>
              <fill>
                <patternFill>
                  <bgColor rgb="FFFF0000"/>
                </patternFill>
              </fill>
            </x14:dxf>
          </x14:cfRule>
          <x14:cfRule type="cellIs" priority="681" stopIfTrue="1" operator="between" id="{5ADE55AD-CF8F-47AF-84FA-1312006DC555}">
            <xm:f>'1. Semáforos Junio'!$K$47</xm:f>
            <xm:f>'1. Semáforos Junio'!$L$47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682" stopIfTrue="1" operator="between" id="{C0A3A96B-FDE2-40AF-91F6-5CF11ED8DF81}">
            <xm:f>'1. Semáforos Junio'!$I$47</xm:f>
            <xm:f>'1. Semáforos Junio'!$J$47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680" stopIfTrue="1" operator="greaterThanOrEqual" id="{78EFAE68-426F-4A31-B421-2D3690EF88E8}">
            <xm:f>'1. Semáforos Junio'!$M$47</xm:f>
            <x14:dxf>
              <fill>
                <patternFill>
                  <bgColor rgb="FFFFC00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192" stopIfTrue="1" operator="between" id="{5AF410DC-26C2-41BC-99EC-3FE4B28936DE}">
            <xm:f>'1. Semáforos Junio'!$G$49</xm:f>
            <xm:f>'1. Semáforos Junio'!$H$49</xm:f>
            <x14:dxf>
              <fill>
                <patternFill>
                  <bgColor rgb="FFFF0000"/>
                </patternFill>
              </fill>
            </x14:dxf>
          </x14:cfRule>
          <x14:cfRule type="cellIs" priority="190" stopIfTrue="1" operator="between" id="{4971F38C-DE50-484B-9602-9FA8B60BBDA1}">
            <xm:f>'1. Semáforos Junio'!$K$49</xm:f>
            <xm:f>'1. Semáforos Junio'!$L$49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189" stopIfTrue="1" operator="greaterThan" id="{C7D21A18-EA83-4A78-BE12-BE32C9F48173}">
            <xm:f>'1. Semáforos Junio'!$M$49</xm:f>
            <x14:dxf>
              <fill>
                <patternFill>
                  <bgColor rgb="FFFFC000"/>
                </patternFill>
              </fill>
            </x14:dxf>
          </x14:cfRule>
          <x14:cfRule type="cellIs" priority="191" stopIfTrue="1" operator="between" id="{F79ECC05-0F13-4700-A9CA-7977B9FCC5ED}">
            <xm:f>'1. Semáforos Junio'!$I$49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671" stopIfTrue="1" operator="between" id="{A70C4A3A-0A9A-475E-B38F-0B6C4B5DA447}">
            <xm:f>'1. Semáforos Junio'!$K$34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673" stopIfTrue="1" operator="between" id="{22E53A1E-D995-417F-807E-11D31165DAE8}">
            <xm:f>'1. Semáforos Junio'!$G$34</xm:f>
            <xm:f>'1. Semáforos Junio'!$H$34</xm:f>
            <x14:dxf>
              <fill>
                <patternFill>
                  <bgColor rgb="FFFF0000"/>
                </patternFill>
              </fill>
            </x14:dxf>
          </x14:cfRule>
          <x14:cfRule type="cellIs" priority="670" stopIfTrue="1" operator="greaterThan" id="{F925A78F-E924-4808-B3ED-637B2D06FB4D}">
            <xm:f>'1. Semáforos Junio'!$M$34</xm:f>
            <x14:dxf>
              <fill>
                <patternFill>
                  <bgColor rgb="FFFFC000"/>
                </patternFill>
              </fill>
            </x14:dxf>
          </x14:cfRule>
          <x14:cfRule type="cellIs" priority="672" stopIfTrue="1" operator="between" id="{D3951AF9-3E63-415E-BFEC-8B5A186E7B5F}">
            <xm:f>'1. Semáforos Junio'!$I$34</xm:f>
            <xm:f>'1. Semáforos Junio'!$J$34</xm:f>
            <x14:dxf>
              <fill>
                <patternFill>
                  <bgColor rgb="FFFFFF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2147" stopIfTrue="1" operator="between" id="{6B619550-7B62-4AEB-B1CA-768053F4B15E}">
            <xm:f>'1. Semáforos Junio'!$I$35</xm:f>
            <xm:f>'1. Semáforos Junio'!$J$35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46" stopIfTrue="1" operator="between" id="{23C47CB7-94B8-4272-AE13-4D73AAC75B66}">
            <xm:f>'1. Semáforos Junio'!$K$35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48" stopIfTrue="1" operator="between" id="{217EB1D0-5B22-40A8-AE08-FC66AC66889B}">
            <xm:f>'1. Semáforos Junio'!$G$35</xm:f>
            <xm:f>'1. Semáforos Junio'!$H$35</xm:f>
            <x14:dxf>
              <fill>
                <patternFill>
                  <bgColor rgb="FFFF0000"/>
                </patternFill>
              </fill>
            </x14:dxf>
          </x14:cfRule>
          <xm:sqref>E134 L154 L157</xm:sqref>
        </x14:conditionalFormatting>
        <x14:conditionalFormatting xmlns:xm="http://schemas.microsoft.com/office/excel/2006/main">
          <x14:cfRule type="cellIs" priority="400" stopIfTrue="1" operator="between" id="{414BC02F-C1A8-4560-A61C-65EBEEB57094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402" stopIfTrue="1" operator="between" id="{3AB40D47-DA42-4C1A-AE6A-FC6E5AC5CB7E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399" stopIfTrue="1" operator="greaterThanOrEqual" id="{CF24065B-590F-40D3-95C3-FADE80144A33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401" stopIfTrue="1" operator="between" id="{0455A512-2FD2-4E0A-87A7-8B1CC006D626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234" stopIfTrue="1" operator="between" id="{A3AB0B08-8CB0-4BFE-9DF1-9EC107BFE0BE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FCBAF537-C069-45FD-BE22-9FD1E40B8AA4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7BE55BA5-B203-40A1-9DD9-FD124F9C2D45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" id="{C3FEF1EB-3374-4BB9-809E-76F7348328E9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390" operator="between" id="{C702664D-357A-48AC-9FF9-99888CC9D72D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389" operator="between" id="{CD4AD906-7639-4561-A091-F7E0CD162302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388" operator="between" id="{3CE2A231-B3DE-4F06-86EC-0903D5FD4374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387" operator="greaterThanOrEqual" id="{297B3EBF-6968-44B4-93EC-5C327422A857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2234" stopIfTrue="1" operator="between" id="{3444780F-525A-46F4-9CF9-50CF58479A79}">
            <xm:f>'1. Semáforos Junio'!$G$50</xm:f>
            <xm:f>'1. Semáforos Junio'!$H$50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2231" stopIfTrue="1" operator="greaterThan" id="{75A10C76-755A-475F-8FB5-23A73CFA3979}">
            <xm:f>'1. Semáforos Junio'!$M$50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2232" stopIfTrue="1" operator="between" id="{C50773BD-2F37-42A9-ACE8-7ADE37ACDAC8}">
            <xm:f>'1. Semáforos Junio'!$K$50</xm:f>
            <xm:f>'1. Semáforos Junio'!$L$50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233" stopIfTrue="1" operator="between" id="{637362F8-B849-4B4C-9F96-6741C4622EFB}">
            <xm:f>'1. Semáforos Junio'!$I$50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m:sqref>E171 L171</xm:sqref>
        </x14:conditionalFormatting>
        <x14:conditionalFormatting xmlns:xm="http://schemas.microsoft.com/office/excel/2006/main">
          <x14:cfRule type="cellIs" priority="323" stopIfTrue="1" operator="between" id="{01B1C20D-949C-4F26-A04B-1777B926C7BA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324" stopIfTrue="1" operator="between" id="{2F0033EF-6DCA-4F39-8879-CDA2D3F9FE96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316" stopIfTrue="1" operator="between" id="{1F31BDCF-5744-49E7-9383-D85511E979EA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greaterThanOrEqual" id="{47E0C2BE-5516-4A76-A8DA-3D4196A3C58F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317" stopIfTrue="1" operator="between" id="{73412A7B-2787-4B9E-BC22-F830AD343A78}">
            <xm:f>'1. Semáforos Junio'!$G$57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CC9947E3-0EF7-4658-BDEA-BC1487BEAAAF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310" stopIfTrue="1" operator="between" id="{EEF0593A-3561-41EE-A14D-3E13E6A4C3C4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OrEqual" id="{B037A94E-0E9E-4F09-B9F7-A53795D653A5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12" stopIfTrue="1" operator="between" id="{164E6341-F27A-4CB8-A9EB-2CF0B666362D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9461BE04-376F-46A1-BB5D-3EEF026C4F86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226" operator="between" id="{2F7D1379-5B6E-4D00-BC61-4B36581C8872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227" operator="between" id="{12FDB1C3-D733-491E-B5DD-E388D9707274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228" operator="between" id="{89C272A4-CF05-4E56-875A-DB84D8C097D6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225" operator="greaterThanOrEqual" id="{0AADE454-5652-41B7-87A8-6D4170CB3D15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303" stopIfTrue="1" operator="greaterThan" id="{1050EAD9-0133-42FB-8A7A-72F3D07D9C39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D63F8F6B-2B08-4CC9-8F0D-A6D9A08DDA9F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306" stopIfTrue="1" operator="between" id="{90A02393-C226-4465-AD69-42119578166B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305" stopIfTrue="1" operator="between" id="{B1F2BB36-75B6-4BDD-94EB-D94275BFAD55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563" stopIfTrue="1" operator="between" id="{6360F137-2DB9-49BD-92DC-B7D08226B3C3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62" stopIfTrue="1" operator="between" id="{A82596BB-87B8-47D4-AA39-E053BFA64DC5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61" stopIfTrue="1" operator="between" id="{98A708B6-1086-43CD-8631-E74B97DF4B7C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60" stopIfTrue="1" operator="greaterThanOrEqual" id="{AF5DB90D-8DCC-4C0C-8FA0-F7F2371B4990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540" stopIfTrue="1" operator="between" id="{D3F9F837-5D5A-41C4-AB3D-FD2D52F9C364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539" stopIfTrue="1" operator="between" id="{3312268A-E829-4F69-9363-13BDA6D3DB90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538" stopIfTrue="1" operator="between" id="{FE788EA6-33C2-4B6F-A28B-8F6AC734D26F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37" stopIfTrue="1" operator="greaterThanOrEqual" id="{104B9C51-A44E-45A8-8573-DF213097FECF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519" stopIfTrue="1" operator="between" id="{BF304110-2F06-4EB5-9601-D2DDA1F70DF8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516" stopIfTrue="1" operator="greaterThanOrEqual" id="{13F0B923-8B2B-4FB5-9C99-2410A3032A29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517" stopIfTrue="1" operator="between" id="{B4CA36B3-DB96-4573-B0CB-00EF487B4A37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18" stopIfTrue="1" operator="between" id="{28FB0811-9893-42DC-8F9E-D8665C74C285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533" stopIfTrue="1" operator="between" id="{0A77C0E0-F039-40B6-9E6C-CE6467ED434F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32" stopIfTrue="1" operator="greaterThanOrEqual" id="{1D674D43-5CE8-452D-AD85-EF24CB3611D0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35" stopIfTrue="1" operator="between" id="{67CD7049-8F58-4F57-AC64-039049B590B1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534" stopIfTrue="1" operator="between" id="{AF952300-AD31-40EA-880B-F2E385771AA7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513" stopIfTrue="1" operator="between" id="{A75F25AE-8094-4668-9280-25595EACFCDA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512" stopIfTrue="1" operator="between" id="{152B3AFB-8C43-4085-BAB2-38F090D03222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511" stopIfTrue="1" operator="between" id="{7DA57BC2-C9F7-454E-9DBC-E7642827845A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10" stopIfTrue="1" operator="greaterThanOrEqual" id="{7DC6A302-533C-4E0B-BD44-4ABF3DF7D5C2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528" stopIfTrue="1" operator="greaterThanOrEqual" id="{043A9D83-783B-4E7C-AA67-6E3B2EB662E5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29" stopIfTrue="1" operator="between" id="{A55298A2-F941-4785-8E71-6886F48E1DCE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30" stopIfTrue="1" operator="between" id="{26F2EA45-B243-4227-AA38-431A7F52A776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531" stopIfTrue="1" operator="between" id="{7BEB9B6E-0EEF-4743-9484-792F8F603D78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504" stopIfTrue="1" operator="greaterThanOrEqual" id="{4C692AA1-2F2C-4616-8BB9-61CD22FC8A9D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507" stopIfTrue="1" operator="between" id="{D60376BD-C609-4DCF-8977-F033523FC903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505" stopIfTrue="1" operator="between" id="{895279A3-620D-40E0-9235-BA2EEE196E5B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06" stopIfTrue="1" operator="between" id="{6B7AF475-3E0B-474D-B78B-B296C174B5D8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525" stopIfTrue="1" operator="between" id="{9556F15C-A94B-40C8-8AA5-F69A56BE56EA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24" stopIfTrue="1" operator="greaterThanOrEqual" id="{F670F8F9-AF6D-444E-AF49-2137B382640C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27" stopIfTrue="1" operator="between" id="{CFB00BBB-B283-4459-A362-85E9AF5E0117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526" stopIfTrue="1" operator="between" id="{5D9779BB-6C11-4E1F-AF4F-21924559476E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501" stopIfTrue="1" operator="between" id="{86F9DEBE-BF67-4F3A-B22B-2609CA23FD0D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500" stopIfTrue="1" operator="between" id="{B24B743E-15D5-4AE2-8E80-8A426A7530B3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499" stopIfTrue="1" operator="between" id="{74EE5321-E7E9-4851-AFEA-B041CEED02E0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498" stopIfTrue="1" operator="greaterThanOrEqual" id="{35ECAC34-E9FE-42DE-B11B-9D05168E7325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1065" stopIfTrue="1" operator="greaterThanOrEqual" id="{F1A51F3A-C6F2-4E29-BAEE-1D564D2EC450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66" stopIfTrue="1" operator="between" id="{B314E914-9645-4B39-8900-FC1122DBE51F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67" stopIfTrue="1" operator="between" id="{B6160569-4DFA-4E05-9440-12F011D742BA}">
            <xm:f>'1. Semáforos Junio'!$I$11</xm:f>
            <xm:f>'1. Semáforos Junio'!$J$12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68" stopIfTrue="1" operator="between" id="{6B858581-B4F8-495E-B18D-9FDDE5041578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551" stopIfTrue="1" operator="greaterThanOrEqual" id="{D2671EE7-5464-4F3A-8067-9D1F5E1FB20D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552" stopIfTrue="1" operator="between" id="{CADBB0A4-DB77-424D-90F3-3773FD2B5EEB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53" stopIfTrue="1" operator="between" id="{92F1CE5E-0A6C-492E-80A1-CD6A860F6E35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54" stopIfTrue="1" operator="between" id="{E38DD8BE-E50F-474D-A1A4-F207EC863DD1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490" stopIfTrue="1" operator="between" id="{B6713887-8DD7-41CB-ACAD-C9902FDEB1DD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89" stopIfTrue="1" operator="between" id="{0C705338-3074-486D-A309-649561E932D1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88" stopIfTrue="1" operator="greaterThanOrEqual" id="{9B88DE8D-19B7-4F71-94EE-C25FB9C19757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491" stopIfTrue="1" operator="between" id="{C4D058C5-CBE7-4530-9C38-DFE276212385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550" stopIfTrue="1" operator="between" id="{6A2B7E41-5119-4ADB-A25A-B7ED4D2ED736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547" stopIfTrue="1" operator="between" id="{C447D6AF-31B8-4DFF-A3F9-F956AC1411FA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48" stopIfTrue="1" operator="greaterThanOrEqual" id="{4B4D85F1-D274-461B-9E7E-F8295560528C}">
            <xm:f>'1. Semáforos Junio'!$K$53</xm:f>
            <x14:dxf>
              <fill>
                <patternFill>
                  <bgColor rgb="FFFFC000"/>
                </patternFill>
              </fill>
            </x14:dxf>
          </x14:cfRule>
          <x14:cfRule type="cellIs" priority="549" stopIfTrue="1" operator="between" id="{7A42F213-BC40-484A-979E-CC186419E2D6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544" stopIfTrue="1" operator="between" id="{F3DA832B-3626-4232-A067-32F50F29FDE7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43" stopIfTrue="1" operator="greaterThanOrEqual" id="{C6EEDCA8-CC68-43D6-9EFE-FBFD2868F8CB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45" stopIfTrue="1" operator="between" id="{9BEE7076-2B1E-40EC-8828-8D55C1C2DA83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778A5C6A-9DEB-42FF-B614-0258DDE7CC25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494" stopIfTrue="1" operator="greaterThanOrEqual" id="{9F54D300-ED63-4C73-874E-00ED3C918678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495" stopIfTrue="1" operator="between" id="{D65AA56A-421D-4B15-8F03-70D0A2FDD6A6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96" stopIfTrue="1" operator="between" id="{8AA32343-A33A-4BF3-AE73-970D9C4FC42B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97" stopIfTrue="1" operator="between" id="{E43E2875-BEEA-424C-A5F6-B7D8B09465C6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522" stopIfTrue="1" operator="between" id="{13BA1951-3ADB-4560-9F64-79631B6EA466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523" stopIfTrue="1" operator="between" id="{5FC38589-C137-4B04-8224-E73D45CBBFCE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520" stopIfTrue="1" operator="greaterThanOrEqual" id="{0C4C0814-C639-4590-A4F3-C27F204EAED8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521" stopIfTrue="1" operator="between" id="{0FCEC8BE-2B90-4816-AA7F-C6EB19AB9DAF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208" operator="between" id="{B8150381-E7A7-462E-84DE-0D0DA760EEEE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207" operator="greaterThanOrEqual" id="{00CA4D57-767B-4DF5-A182-AC47CD41A5C8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209" operator="between" id="{D23ECD6F-74D5-4C18-B212-3ABB329E24C2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210" operator="between" id="{4919BDE6-D101-4BAA-9081-AE9D17DCD5E4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477" stopIfTrue="1" operator="between" id="{2DB825C2-CA03-402A-8520-4867C86B5E9D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478" stopIfTrue="1" operator="between" id="{B5BADBA9-B1A4-40DA-8064-F9E1BBC0C909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479" stopIfTrue="1" operator="between" id="{3D9904E0-3F83-4432-9A92-3767F0D009A7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476" stopIfTrue="1" operator="greaterThanOrEqual" id="{4407909D-44B3-4427-93C9-26EEC311DC89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473" stopIfTrue="1" operator="between" id="{35E41AA4-1175-4CB9-AEAA-98A2EE7DC215}">
            <xm:f>'1. Semáforos Junio'!$G$40</xm:f>
            <xm:f>'1. Semáforos Junio'!$H$40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472" stopIfTrue="1" operator="between" id="{2101339B-68EF-4351-898D-AA5D58C74C13}">
            <xm:f>'1. Semáforos Junio'!$I$40</xm:f>
            <xm:f>'1. Semáforos Junio'!$J$40</xm:f>
            <x14:dxf>
              <fill>
                <patternFill>
                  <bgColor rgb="FFFFFF00"/>
                </patternFill>
              </fill>
            </x14:dxf>
          </x14:cfRule>
          <x14:cfRule type="cellIs" priority="471" stopIfTrue="1" operator="between" id="{15B5728D-AB41-4820-B542-46B57648B0DE}">
            <xm:f>'1. Semáforos Junio'!$K$40</xm:f>
            <xm:f>'1. Semáforos Junio'!$L$40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470" stopIfTrue="1" operator="greaterThanOrEqual" id="{E8D95755-5257-46C7-A8A7-62A93BFFF45D}">
            <xm:f>'1. Semáforos Junio'!$M$40</xm:f>
            <x14:dxf>
              <fill>
                <patternFill>
                  <bgColor rgb="FFFFC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468" stopIfTrue="1" operator="between" id="{8535B676-BEEF-4CFB-B798-A9EB8F75FD39}">
            <xm:f>'1. Semáforos Junio'!$I$41</xm:f>
            <xm:f>'1. Semáforos Junio'!$J$41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467" stopIfTrue="1" operator="between" id="{AE85B58C-5FFC-42F7-9735-46AEBE6B107A}">
            <xm:f>'1. Semáforos Junio'!$K$41</xm:f>
            <xm:f>'1. Semáforos Junio'!$L$41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466" stopIfTrue="1" operator="greaterThanOrEqual" id="{DAC3EA2B-82D4-4041-8AC4-0E92CC43F4D8}">
            <xm:f>'1. Semáforos Junio'!$M$41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469" stopIfTrue="1" operator="between" id="{BDCE9BAC-3AD7-4EAC-BBD2-D96D21CF0488}">
            <xm:f>'1. Semáforos Junio'!$G$41</xm:f>
            <xm:f>'1. Semáforos Junio'!$H$41</xm:f>
            <x14:dxf>
              <fill>
                <patternFill>
                  <bgColor rgb="FFFF00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465" stopIfTrue="1" operator="between" id="{DA7D5E39-1969-42D7-9433-136069552F76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464" stopIfTrue="1" operator="between" id="{06856C06-8A6E-45A1-BF12-29E843BEB595}">
            <xm:f>'1. Semáforos Junio'!$I$42</xm:f>
            <xm:f>'1. Semáforos Junio'!$J$42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463" stopIfTrue="1" operator="between" id="{04517380-0D01-4525-9682-79D654CEBAAF}">
            <xm:f>'1. Semáforos Junio'!$K$42</xm:f>
            <xm:f>'1. Semáforos Junio'!$L$42</xm:f>
            <x14:dxf>
              <fill>
                <patternFill>
                  <bgColor rgb="FF92D050"/>
                </patternFill>
              </fill>
            </x14:dxf>
          </x14:cfRule>
          <x14:cfRule type="cellIs" priority="462" stopIfTrue="1" operator="greaterThanOrEqual" id="{D289947E-3C80-4378-819E-BE6CE1BB21DD}">
            <xm:f>'1. Semáforos Junio'!$M$42</xm:f>
            <x14:dxf>
              <fill>
                <patternFill>
                  <bgColor rgb="FFFFC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459" stopIfTrue="1" operator="between" id="{E95C098F-D738-4549-8FE6-4C70A40900B5}">
            <xm:f>'1. Semáforos Junio'!$K$44</xm:f>
            <xm:f>'1. Semáforos Junio'!$L$44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460" stopIfTrue="1" operator="between" id="{71FC9A51-0FAA-47EC-A96B-74F3E85E0C22}">
            <xm:f>'1. Semáforos Junio'!$I$44</xm:f>
            <xm:f>'1. Semáforos Junio'!$J$44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458" stopIfTrue="1" operator="greaterThanOrEqual" id="{97881265-E96B-4665-8FB0-306AAB32165C}">
            <xm:f>'1. Semáforos Junio'!$M$44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461" stopIfTrue="1" operator="between" id="{6DA349ED-A7FB-49FE-A23C-E7D37C551D1C}">
            <xm:f>'1. Semáforos Junio'!$G$44</xm:f>
            <xm:f>'1. Semáforos Junio'!$H$44</xm:f>
            <x14:dxf>
              <fill>
                <patternFill>
                  <bgColor rgb="FFFF00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447" stopIfTrue="1" operator="greaterThan" id="{A49311AB-CACE-403C-A7BA-7AE65A99F633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450" stopIfTrue="1" operator="between" id="{CB1A518C-2741-46CE-A63D-B87A60C3EE76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449" stopIfTrue="1" operator="between" id="{02F75C52-5471-4935-AC56-32F8F79D47B3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98ECC37A-627F-4865-B5EC-7657A3356159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432" stopIfTrue="1" operator="between" id="{BD01FF42-A2DE-4C6D-9889-89D8A0ABE286}">
            <xm:f>'1. Semáforos Junio'!$K$48</xm:f>
            <xm:f>'1. Semáforos Junio'!$L$48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431" stopIfTrue="1" operator="greaterThan" id="{88237DE5-285D-4317-BC69-2892FD218796}">
            <xm:f>'1. Semáforos Junio'!$M$48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433" stopIfTrue="1" operator="between" id="{2D53ADCD-7831-41E1-80C5-3C432DC1F742}">
            <xm:f>'1. Semáforos Junio'!$I$48</xm:f>
            <xm:f>'1. Semáforos Junio'!$J$48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434" stopIfTrue="1" operator="between" id="{CDE75134-4324-485E-9B8E-691C598E36B3}">
            <xm:f>'1. Semáforos Junio'!$G$48</xm:f>
            <xm:f>'1. Semáforos Junio'!$H$48</xm:f>
            <x14:dxf>
              <fill>
                <patternFill>
                  <bgColor rgb="FFFF0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195" stopIfTrue="1" operator="greaterThanOrEqual" id="{817CD5EF-E7FF-45E3-9462-3CF1891F7587}">
            <xm:f>'1. Semáforos Junio'!$M$47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5D3F004F-2669-4EA7-AB62-E0D72C51DAE8}">
            <xm:f>'1. Semáforos Junio'!$K$47</xm:f>
            <xm:f>'1. Semáforos Junio'!$L$47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3A7CC10C-AD99-4ECC-A9B9-5FE4D3E74742}">
            <xm:f>'1. Semáforos Junio'!$I$47</xm:f>
            <xm:f>'1. Semáforos Junio'!$J$47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4DD07CD9-0EAB-4633-9746-80593B44F60D}">
            <xm:f>'1. Semáforos Junio'!$G$47</xm:f>
            <xm:f>'1. Semáforos Junio'!$H$47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184" stopIfTrue="1" operator="between" id="{EC1BFAD2-D2CC-4CC5-9C81-15AD40D8891C}">
            <xm:f>'1. Semáforos Junio'!$K$49</xm:f>
            <xm:f>'1. Semáforos Junio'!$L$49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" id="{6B55CBAF-8AD1-4FBE-8C0A-7AF4B47BAA1C}">
            <xm:f>'1. Semáforos Junio'!$M$49</xm:f>
            <x14:dxf>
              <fill>
                <patternFill>
                  <bgColor rgb="FFFFC000"/>
                </patternFill>
              </fill>
            </x14:dxf>
          </x14:cfRule>
          <x14:cfRule type="cellIs" priority="186" stopIfTrue="1" operator="between" id="{5A238CC1-F8C1-4C81-91AC-E644DDB197A2}">
            <xm:f>'1. Semáforos Junio'!$G$49</xm:f>
            <xm:f>'1. Semáforos Junio'!$H$49</xm:f>
            <x14:dxf>
              <fill>
                <patternFill>
                  <bgColor rgb="FFFF0000"/>
                </patternFill>
              </fill>
            </x14:dxf>
          </x14:cfRule>
          <x14:cfRule type="cellIs" priority="185" stopIfTrue="1" operator="between" id="{E72B92B1-474A-4B67-B7BB-344E78C93A9E}">
            <xm:f>'1. Semáforos Junio'!$I$49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180" stopIfTrue="1" operator="between" id="{E3726B72-5DDB-47FA-99DD-2835A7A21C24}">
            <xm:f>'1. Semáforos Junio'!$G$12</xm:f>
            <xm:f>'1. Semáforos Junio'!$H$12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CD2125AF-B27B-41DA-89CA-4095BFA42675}">
            <xm:f>'1. Semáforos Junio'!$I$12</xm:f>
            <xm:f>'1. Semáforos Junio'!$J$12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DFFABE20-ACD0-4C29-9D3F-156883CE8973}">
            <xm:f>'1. Semáforos Junio'!$K$12</xm:f>
            <xm:f>'1. Semáforos Junio'!$L$12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" id="{68FB5063-1578-428D-AA32-2A071B73E4E1}">
            <xm:f>'1. Semáforos Junio'!$M$12</xm:f>
            <x14:dxf>
              <fill>
                <patternFill>
                  <bgColor rgb="FFFFC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174" stopIfTrue="1" operator="between" id="{5AE5E857-491C-4B1D-85DF-14EBC70FB0B9}">
            <xm:f>'1. Semáforos Junio'!$G$13</xm:f>
            <xm:f>'1. Semáforos Junio'!$H$13</xm:f>
            <x14:dxf>
              <fill>
                <patternFill>
                  <bgColor rgb="FFFF0000"/>
                </patternFill>
              </fill>
            </x14:dxf>
          </x14:cfRule>
          <x14:cfRule type="cellIs" priority="173" stopIfTrue="1" operator="between" id="{7FFA68CE-CD8B-44EA-8CA7-FDD2C9DC7E5C}">
            <xm:f>'1. Semáforos Junio'!$I$13</xm:f>
            <xm:f>'1. Semáforos Junio'!$J$13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6D91AB67-CC1F-45DB-9751-F81572AEB3BA}">
            <xm:f>'1. Semáforos Junio'!$K$13</xm:f>
            <xm:f>'1. Semáforos Junio'!$L$13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" id="{A976AC14-CBA8-4BDD-B3B3-33D84678B239}">
            <xm:f>'1. Semáforos Junio'!$M$13</xm:f>
            <x14:dxf>
              <fill>
                <patternFill>
                  <bgColor rgb="FFFFC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165" stopIfTrue="1" operator="greaterThan" id="{DA698D83-127E-4A1E-8A46-3236B77871A5}">
            <xm:f>'1. Semáforos Junio'!$M$14</xm:f>
            <x14:dxf>
              <fill>
                <patternFill>
                  <bgColor rgb="FFFFC000"/>
                </patternFill>
              </fill>
            </x14:dxf>
          </x14:cfRule>
          <x14:cfRule type="cellIs" priority="168" stopIfTrue="1" operator="between" id="{019B977E-9A92-4CAB-863A-F7BB7C0BD1B6}">
            <xm:f>'1. Semáforos Junio'!$G$14</xm:f>
            <xm:f>'1. Semáforos Junio'!$H$14</xm:f>
            <x14:dxf>
              <fill>
                <patternFill>
                  <bgColor rgb="FFFF0000"/>
                </patternFill>
              </fill>
            </x14:dxf>
          </x14:cfRule>
          <x14:cfRule type="cellIs" priority="167" stopIfTrue="1" operator="between" id="{5674F8D4-B9CE-48F6-B387-0C6729048539}">
            <xm:f>'1. Semáforos Junio'!$I$14</xm:f>
            <xm:f>'1. Semáforos Junio'!$J$14</xm:f>
            <x14:dxf>
              <fill>
                <patternFill>
                  <bgColor rgb="FFFFFF00"/>
                </patternFill>
              </fill>
            </x14:dxf>
          </x14:cfRule>
          <x14:cfRule type="cellIs" priority="166" stopIfTrue="1" operator="between" id="{5E6D4F99-5640-4F8F-93A3-728A2494BBA9}">
            <xm:f>'1. Semáforos Junio'!$K$14</xm:f>
            <xm:f>'1. Semáforos Junio'!$L$14</xm:f>
            <x14:dxf>
              <fill>
                <patternFill>
                  <bgColor rgb="FF92D05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159" stopIfTrue="1" operator="greaterThan" id="{055F48FC-9724-4255-A473-D10050B0D88B}">
            <xm:f>'1. Semáforos Junio'!$M$15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EB6D12C2-D4B5-4FAD-AE12-6FE49F409B6A}">
            <xm:f>'1. Semáforos Junio'!$G$15</xm:f>
            <xm:f>'1. Semáforos Junio'!$H$15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1358CBDE-07E7-4B67-BC9B-0E07B2329DB6}">
            <xm:f>'1. Semáforos Junio'!$I$15</xm:f>
            <xm:f>'1. Semáforos Junio'!$J$15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71F0AAD2-71AD-44B5-BD23-0C4A12042A12}">
            <xm:f>'1. Semáforos Junio'!$K$15</xm:f>
            <xm:f>'1. Semáforos Junio'!$L$15</xm:f>
            <x14:dxf>
              <fill>
                <patternFill>
                  <bgColor rgb="FF92D05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643" stopIfTrue="1" operator="between" id="{ECD6E56E-725F-490C-8BAB-94976DDCA409}">
            <xm:f>'1. Semáforos Junio'!$G$16</xm:f>
            <xm:f>'1. Semáforos Junio'!$H$16</xm:f>
            <x14:dxf>
              <fill>
                <patternFill>
                  <bgColor rgb="FFFF0000"/>
                </patternFill>
              </fill>
            </x14:dxf>
          </x14:cfRule>
          <x14:cfRule type="cellIs" priority="640" stopIfTrue="1" operator="greaterThan" id="{8E307721-8E8E-40D9-82DE-9DDA34DCA7E0}">
            <xm:f>'1. Semáforos Junio'!$M$16</xm:f>
            <x14:dxf>
              <fill>
                <patternFill>
                  <bgColor rgb="FFFFC000"/>
                </patternFill>
              </fill>
            </x14:dxf>
          </x14:cfRule>
          <x14:cfRule type="cellIs" priority="641" stopIfTrue="1" operator="between" id="{EA95A878-8558-41A8-9BA6-A328DE3DD3B1}">
            <xm:f>'1. Semáforos Junio'!$K$16</xm:f>
            <xm:f>'1. Semáforos Junio'!$L$16</xm:f>
            <x14:dxf>
              <fill>
                <patternFill>
                  <bgColor rgb="FF92D050"/>
                </patternFill>
              </fill>
            </x14:dxf>
          </x14:cfRule>
          <x14:cfRule type="cellIs" priority="642" stopIfTrue="1" operator="between" id="{2C736EE6-ECC9-45F0-8626-7F50F18A34E1}">
            <xm:f>'1. Semáforos Junio'!$I$16</xm:f>
            <xm:f>'1. Semáforos Junio'!$J$16</xm:f>
            <x14:dxf>
              <fill>
                <patternFill>
                  <bgColor rgb="FFFFFF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156" stopIfTrue="1" operator="between" id="{21A9DA8E-43E4-482A-BE1C-FAE0DA24C4DA}">
            <xm:f>'1. Semáforos Junio'!$G$18</xm:f>
            <xm:f>'1. Semáforos Junio'!$H$18</xm:f>
            <x14:dxf>
              <fill>
                <patternFill>
                  <bgColor rgb="FFFF0000"/>
                </patternFill>
              </fill>
            </x14:dxf>
          </x14:cfRule>
          <xm:sqref>L134</xm:sqref>
        </x14:conditionalFormatting>
        <x14:conditionalFormatting xmlns:xm="http://schemas.microsoft.com/office/excel/2006/main">
          <x14:cfRule type="cellIs" priority="147" stopIfTrue="1" operator="greaterThan" id="{DB736EBD-FE99-46D8-B842-9C25371989CD}">
            <xm:f>'1. Semáforos Junio'!$M$18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007C86CA-F79C-4E1A-B2D1-B6F5AC0A6BCD}">
            <xm:f>'1. Semáforos Junio'!$K$18</xm:f>
            <xm:f>'1. Semáforos Junio'!$L$18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56674D3C-101D-4232-973F-78343B74AB93}">
            <xm:f>'1. Semáforos Junio'!$I$18</xm:f>
            <xm:f>'1. Semáforos Junio'!$J$18</xm:f>
            <x14:dxf>
              <fill>
                <patternFill>
                  <bgColor rgb="FFFFFF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1308" stopIfTrue="1" operator="between" id="{AC667409-3B59-447D-8D38-97FFF1F38142}">
            <xm:f>'1. Semáforos Junio'!$G$18</xm:f>
            <xm:f>'1. Semáforos Junio'!$H$17</xm:f>
            <x14:dxf>
              <fill>
                <patternFill>
                  <bgColor rgb="FFFF0000"/>
                </patternFill>
              </fill>
            </x14:dxf>
          </x14:cfRule>
          <xm:sqref>L135</xm:sqref>
        </x14:conditionalFormatting>
        <x14:conditionalFormatting xmlns:xm="http://schemas.microsoft.com/office/excel/2006/main">
          <x14:cfRule type="cellIs" priority="144" stopIfTrue="1" operator="between" id="{540DAD99-C558-4A60-B239-E330CC4BC978}">
            <xm:f>'1. Semáforos Junio'!$G$19</xm:f>
            <xm:f>'1. Semáforos Junio'!$H$19</xm:f>
            <x14:dxf>
              <fill>
                <patternFill>
                  <bgColor rgb="FFFF0000"/>
                </patternFill>
              </fill>
            </x14:dxf>
          </x14:cfRule>
          <x14:cfRule type="cellIs" priority="141" stopIfTrue="1" operator="greaterThan" id="{5481BBB8-144F-4C02-AE31-523A0607316F}">
            <xm:f>'1. Semáforos Junio'!$M$19</xm:f>
            <x14:dxf>
              <fill>
                <patternFill>
                  <bgColor rgb="FFFFC000"/>
                </patternFill>
              </fill>
            </x14:dxf>
          </x14:cfRule>
          <x14:cfRule type="cellIs" priority="143" stopIfTrue="1" operator="between" id="{7A882AFC-B1CC-405B-B35E-8C1C21154293}">
            <xm:f>'1. Semáforos Junio'!$I$19</xm:f>
            <xm:f>'1. Semáforos Junio'!$J$19</xm:f>
            <x14:dxf>
              <fill>
                <patternFill>
                  <bgColor rgb="FFFFFF00"/>
                </patternFill>
              </fill>
            </x14:dxf>
          </x14:cfRule>
          <x14:cfRule type="cellIs" priority="142" stopIfTrue="1" operator="between" id="{79AF8618-8084-49EC-9E7A-AC6EC805559A}">
            <xm:f>'1. Semáforos Junio'!$K$19</xm:f>
            <xm:f>'1. Semáforos Junio'!$L$19</xm:f>
            <x14:dxf>
              <fill>
                <patternFill>
                  <bgColor rgb="FF92D05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135" stopIfTrue="1" operator="greaterThan" id="{E4822365-57A2-466D-8122-4415E32794C4}">
            <xm:f>'1. Semáforos Junio'!$M$26</xm:f>
            <x14:dxf>
              <fill>
                <patternFill>
                  <bgColor rgb="FFFFC000"/>
                </patternFill>
              </fill>
            </x14:dxf>
          </x14:cfRule>
          <x14:cfRule type="cellIs" priority="138" stopIfTrue="1" operator="between" id="{D6CDBBFF-B6EB-44A8-91FC-C47AAB88D491}">
            <xm:f>'1. Semáforos Junio'!$G$26</xm:f>
            <xm:f>'1. Semáforos Junio'!$H$26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92645B13-7F04-4D0E-B6C5-8A077FDE23BE}">
            <xm:f>'1. Semáforos Junio'!$I$26</xm:f>
            <xm:f>'1. Semáforos Junio'!$J$26</xm:f>
            <x14:dxf>
              <fill>
                <patternFill>
                  <bgColor rgb="FFFFFF00"/>
                </patternFill>
              </fill>
            </x14:dxf>
          </x14:cfRule>
          <x14:cfRule type="cellIs" priority="136" stopIfTrue="1" operator="between" id="{C3814BCC-526B-4E13-B2EE-BF20EFA4D431}">
            <xm:f>'1. Semáforos Junio'!$K$26</xm:f>
            <xm:f>'1. Semáforos Junio'!$L$26</xm:f>
            <x14:dxf>
              <fill>
                <patternFill>
                  <bgColor rgb="FF92D05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129" stopIfTrue="1" operator="greaterThan" id="{122D83C6-410B-4F84-A836-7552D6A97D14}">
            <xm:f>'1. Semáforos Junio'!$M$23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A6E04445-A7CF-4A95-98B8-8B4A253A3860}">
            <xm:f>'1. Semáforos Junio'!$K$23</xm:f>
            <xm:f>'1. Semáforos Junio'!$L$23</xm:f>
            <x14:dxf>
              <fill>
                <patternFill>
                  <bgColor rgb="FF92D050"/>
                </patternFill>
              </fill>
            </x14:dxf>
          </x14:cfRule>
          <x14:cfRule type="cellIs" priority="132" stopIfTrue="1" operator="between" id="{3C5078C7-93DC-4CF7-9BA5-54C12D4E5C53}">
            <xm:f>'1. Semáforos Junio'!$G$23</xm:f>
            <xm:f>'1. Semáforos Junio'!$H$23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EFF9CD28-714B-496A-BF94-72E0001C9CC0}">
            <xm:f>'1. Semáforos Junio'!$I$23</xm:f>
            <xm:f>'1. Semáforos Junio'!$J$23</xm:f>
            <x14:dxf>
              <fill>
                <patternFill>
                  <bgColor rgb="FFFFFF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117" stopIfTrue="1" operator="greaterThan" id="{6B33BB6F-B9CC-4BE5-8D8A-E7BB65A8F9E8}">
            <xm:f>'1. Semáforos Junio'!$M$22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2A627475-D384-4B5E-8EF6-DF9CE7BE5136}">
            <xm:f>'1. Semáforos Junio'!$K$22</xm:f>
            <xm:f>'1. Semáforos Junio'!$L$22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918013A6-D9B0-4574-BEB6-586FBED87268}">
            <xm:f>'1. Semáforos Junio'!$I$22</xm:f>
            <xm:f>'1. Semáforos Junio'!$J$22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E1A3FC4E-8F4A-462C-87F4-368F29AEA5BE}">
            <xm:f>'1. Semáforos Junio'!$G$22</xm:f>
            <xm:f>'1. Semáforos Junio'!$H$22</xm:f>
            <x14:dxf>
              <fill>
                <patternFill>
                  <bgColor rgb="FFFF0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123" stopIfTrue="1" operator="greaterThan" id="{F0593F78-DEA8-42D9-8E66-F74572E3B3BA}">
            <xm:f>'1. Semáforos Junio'!$M$20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D77207A2-BC3F-4BF5-8818-09167C68D3F9}">
            <xm:f>'1. Semáforos Junio'!$K$20</xm:f>
            <xm:f>'1. Semáforos Junio'!$L$20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BB31D144-7F7B-43F7-9F14-F084FA9833DB}">
            <xm:f>'1. Semáforos Junio'!$I$20</xm:f>
            <xm:f>'1. Semáforos Junio'!$J$20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D2BD44C1-5095-468F-8BF0-B90DE048A25C}">
            <xm:f>'1. Semáforos Junio'!$G$20</xm:f>
            <xm:f>'1. Semáforos Junio'!$H$20</xm:f>
            <x14:dxf>
              <fill>
                <patternFill>
                  <bgColor rgb="FFFF00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114" stopIfTrue="1" operator="between" id="{37BF3A87-9CFA-4CF6-A056-9CC47B70A4FA}">
            <xm:f>'1. Semáforos Junio'!$G$21</xm:f>
            <xm:f>'1. Semáforos Junio'!$H$21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F6147024-AA6A-46A3-9545-1DE87DA84247}">
            <xm:f>'1. Semáforos Junio'!$I$21</xm:f>
            <xm:f>'1. Semáforos Junio'!$J$21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between" id="{C4FB5E47-975C-40E6-A19C-C3E97933C968}">
            <xm:f>'1. Semáforos Junio'!$K$21</xm:f>
            <xm:f>'1. Semáforos Junio'!$L$21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111" stopIfTrue="1" operator="greaterThan" id="{D56BE385-A3D3-4A69-A19C-A4FC96F1AB43}">
            <xm:f>'1. Semáforos Junio'!$M$21</xm:f>
            <x14:dxf>
              <fill>
                <patternFill>
                  <bgColor rgb="FFFFC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12" stopIfTrue="1" operator="between" id="{0BB05DD0-DBB7-4831-B8E5-4FF58CC794ED}">
            <xm:f>'1. Semáforos Junio'!$G$21</xm:f>
            <xm:f>'1. Semáforos Junio'!$H$21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03A32F52-0F20-4238-A98B-1C03107AB68B}">
            <xm:f>'1. Semáforos Junio'!$I$21</xm:f>
            <xm:f>'1. Semáforos Junio'!$J$21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8B0B5B78-76C9-407E-867A-2E3CB36CB085}">
            <xm:f>'1. Semáforos Junio'!$K$21</xm:f>
            <xm:f>'1. Semáforos Junio'!$L$21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847F76CD-F7A2-4356-A509-156F0AEF24E0}">
            <xm:f>'1. Semáforos Junio'!$M$21</xm:f>
            <x14:dxf>
              <fill>
                <patternFill>
                  <bgColor rgb="FFFFC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78" stopIfTrue="1" operator="between" id="{72C619B6-5BA5-40B6-A90A-510DC7255512}">
            <xm:f>'1. Semáforos Junio'!$G$36</xm:f>
            <xm:f>'1. Semáforos Junio'!$H$36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38EE8B5D-0959-4717-9907-F1485E128561}">
            <xm:f>'1. Semáforos Junio'!$I$36</xm:f>
            <xm:f>'1. Semáforos Junio'!$J$36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F5AAEB0C-0EC1-4564-B8E2-D02EC0A58FC7}">
            <xm:f>'1. Semáforos Junio'!$K$36</xm:f>
            <xm:f>'1. Semáforos Junio'!$L$36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OrEqual" id="{BE2C2A41-37CB-4BD7-BB7C-371F06CE6781}">
            <xm:f>'1. Semáforos Junio'!$M$36</xm:f>
            <x14:dxf>
              <fill>
                <patternFill>
                  <bgColor rgb="FFFFC000"/>
                </patternFill>
              </fill>
            </x14:dxf>
          </x14:cfRule>
          <xm:sqref>L152</xm:sqref>
        </x14:conditionalFormatting>
        <x14:conditionalFormatting xmlns:xm="http://schemas.microsoft.com/office/excel/2006/main">
          <x14:cfRule type="cellIs" priority="1920" stopIfTrue="1" operator="greaterThan" id="{3791843B-515A-401F-ABD0-9C2449C52563}">
            <xm:f>'1. Semáforos Junio'!#REF!</xm:f>
            <x14:dxf>
              <fill>
                <patternFill>
                  <bgColor rgb="FFFFC000"/>
                </patternFill>
              </fill>
            </x14:dxf>
          </x14:cfRule>
          <x14:cfRule type="cellIs" priority="1921" stopIfTrue="1" operator="between" id="{DCB0FE88-7830-4F78-9709-A202D76F5EAE}">
            <xm:f>'1. Semáforos Junio'!#REF!</xm:f>
            <xm:f>'1. Semáforos Junio'!#REF!</xm:f>
            <x14:dxf>
              <fill>
                <patternFill>
                  <bgColor rgb="FF92D050"/>
                </patternFill>
              </fill>
            </x14:dxf>
          </x14:cfRule>
          <x14:cfRule type="cellIs" priority="1922" stopIfTrue="1" operator="between" id="{09ADF0C7-27F1-4C7C-A32B-7CF88F1535F5}">
            <xm:f>'1. Semáforos Junio'!#REF!</xm:f>
            <xm:f>'1. Semáforos Junio'!#REF!</xm:f>
            <x14:dxf>
              <fill>
                <patternFill>
                  <bgColor rgb="FFFFFF00"/>
                </patternFill>
              </fill>
            </x14:dxf>
          </x14:cfRule>
          <x14:cfRule type="cellIs" priority="1923" stopIfTrue="1" operator="between" id="{7F5229BF-DB24-4FC3-AE56-93A6C20B330D}">
            <xm:f>'1. Semáforos Junio'!#REF!</xm:f>
            <xm:f>'1. Semáforos Junio'!#REF!</xm:f>
            <x14:dxf>
              <fill>
                <patternFill>
                  <bgColor rgb="FFFF0000"/>
                </patternFill>
              </fill>
            </x14:dxf>
          </x14:cfRule>
          <xm:sqref>L153</xm:sqref>
        </x14:conditionalFormatting>
        <x14:conditionalFormatting xmlns:xm="http://schemas.microsoft.com/office/excel/2006/main">
          <x14:cfRule type="cellIs" priority="2145" stopIfTrue="1" operator="greaterThan" id="{9371C7E3-2342-4C41-B25E-74BFB9ED9C88}">
            <xm:f>'1. Semáforos Junio'!$M$35</xm:f>
            <x14:dxf>
              <fill>
                <patternFill>
                  <bgColor rgb="FFFFC000"/>
                </patternFill>
              </fill>
            </x14:dxf>
          </x14:cfRule>
          <xm:sqref>L154 L157 E134</xm:sqref>
        </x14:conditionalFormatting>
        <x14:conditionalFormatting xmlns:xm="http://schemas.microsoft.com/office/excel/2006/main">
          <x14:cfRule type="cellIs" priority="57" stopIfTrue="1" operator="greaterThan" id="{1B95BBFD-BADF-455E-A71E-DDF88DD6257A}">
            <xm:f>'1. Semáforos Junio'!$M$34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1B85E0E6-3AC0-4E65-9138-B05B0DE5E3CB}">
            <xm:f>'1. Semáforos Junio'!$K$34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A807CC23-33A3-4B21-B6CA-C7DB39432994}">
            <xm:f>'1. Semáforos Junio'!$I$34</xm:f>
            <xm:f>'1. Semáforos Junio'!$J$34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3D011AAE-8A3A-43A4-81FE-7F999AD2AF8B}">
            <xm:f>'1. Semáforos Junio'!$G$34</xm:f>
            <xm:f>'1. Semáforos Junio'!$H$34</xm:f>
            <x14:dxf>
              <fill>
                <patternFill>
                  <bgColor rgb="FFFF000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357" stopIfTrue="1" operator="greaterThanOrEqual" id="{6BBAD2BF-A76E-42EE-8013-121482E64BAC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360" stopIfTrue="1" operator="between" id="{226D8905-9603-4759-A082-1F081324F5B8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359" stopIfTrue="1" operator="between" id="{7C7704A0-D0ED-4A80-B992-3BDB601EAFF5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358" stopIfTrue="1" operator="between" id="{7DBED713-E4C4-433E-AED0-5F0187937ED6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353" stopIfTrue="1" operator="between" id="{540B224B-A940-4E7A-B27A-B5B44A5B1A3A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354" stopIfTrue="1" operator="between" id="{34A2AD25-2E9A-4303-89D0-860D37AA36FA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352" stopIfTrue="1" operator="greaterThanOrEqual" id="{8317085B-B991-4AE7-AC1A-BBF715FE8ED2}">
            <xm:f>'1. Semáforos Junio'!$M$53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351" stopIfTrue="1" operator="between" id="{EB0CA301-DB19-48AD-8537-E44B0B1D2437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347" operator="between" id="{09F66A1F-EFC6-4C05-9F81-5C7348CB48BD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348" operator="between" id="{075E47AD-D74E-4DBA-BBA5-990A8D7E5C14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346" operator="between" id="{2B8EF829-3FF6-4E93-A15E-934AFD0135FE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345" operator="greaterThanOrEqual" id="{4765D976-B6A7-436E-9CD2-95E8A0FCD9C0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287" stopIfTrue="1" operator="between" id="{C89D2C81-7A50-4B0F-9B8B-5E663DBD84B6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8FBBA5F7-AA04-404E-A6BE-3257DCE4089A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279" stopIfTrue="1" operator="greaterThanOrEqual" id="{8128FA44-C5DE-4999-9FD9-C36942161A08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7CF29396-EE36-448A-B6C0-718C446096C1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281" stopIfTrue="1" operator="between" id="{09E514AB-6279-4F8C-B004-3538CE0A4CF4}">
            <xm:f>'1. Semáforos Junio'!$G$57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4D5EE25C-41F7-4AB6-98D3-FFB5BFA6FB10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273" stopIfTrue="1" operator="greaterThanOrEqual" id="{593EDAB2-F04D-42B4-8435-477F864EB448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AE882DBF-7AD1-4D9E-B7B9-205213AA65E1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19A79154-2959-49C1-9E42-32952A338716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D979C4B1-EFD0-46F3-A14B-CEE2AD3F9448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219" operator="greaterThanOrEqual" id="{C56E9B96-7EFF-434C-9D14-F276367713F6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221" operator="between" id="{70930CA8-91E7-4AB9-9621-2BB145C11C43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222" operator="between" id="{BCB6FF8B-5BA1-4BF0-89F8-6EFCD6A7A49F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220" operator="between" id="{9C104DCA-E717-4348-AEFC-88559C347A8C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268" stopIfTrue="1" operator="between" id="{B3B7739F-CDCB-464C-AC2C-BCCFEC9F2339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F2B67C99-FA37-4A97-BF0A-FDB69E9C488F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159F57B1-EF02-4F69-8F25-86D1D6AD2AF0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267" stopIfTrue="1" operator="greaterThan" id="{9AB114C9-DAF4-408D-ADBE-8E2855E22968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6"/>
  <sheetViews>
    <sheetView showGridLines="0" showRowColHeaders="0" topLeftCell="A2" zoomScale="70" zoomScaleNormal="70" workbookViewId="0">
      <selection activeCell="F23" sqref="F2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8" width="20.578125" customWidth="1"/>
    <col min="69" max="71" width="22.578125" customWidth="1"/>
    <col min="72" max="194" width="20.578125" customWidth="1"/>
  </cols>
  <sheetData>
    <row r="1" spans="1:194" ht="15.75" hidden="1" customHeight="1" x14ac:dyDescent="0.55000000000000004">
      <c r="B1" s="3" t="s">
        <v>0</v>
      </c>
      <c r="BK1" s="28" t="s">
        <v>416</v>
      </c>
      <c r="BL1" s="28"/>
      <c r="BM1" s="28"/>
      <c r="BN1" s="28" t="s">
        <v>417</v>
      </c>
      <c r="BO1" s="92"/>
      <c r="BP1" s="92"/>
    </row>
    <row r="2" spans="1:194" s="49" customFormat="1" ht="26.65" customHeight="1" x14ac:dyDescent="0.85">
      <c r="B2" s="128" t="s">
        <v>1</v>
      </c>
    </row>
    <row r="3" spans="1:194" s="49" customFormat="1" ht="26.65" customHeight="1" x14ac:dyDescent="0.85">
      <c r="B3" s="131" t="s">
        <v>2</v>
      </c>
    </row>
    <row r="4" spans="1:194" s="49" customFormat="1" ht="26.65" customHeight="1" x14ac:dyDescent="0.85">
      <c r="A4" s="132"/>
      <c r="B4" s="131" t="s">
        <v>696</v>
      </c>
    </row>
    <row r="5" spans="1:194" s="138" customFormat="1" ht="40.9" customHeight="1" thickBot="1" x14ac:dyDescent="0.6">
      <c r="A5" s="134"/>
      <c r="B5" s="139"/>
      <c r="D5" s="138">
        <v>3</v>
      </c>
      <c r="G5" s="138">
        <v>4</v>
      </c>
      <c r="J5" s="138">
        <v>5</v>
      </c>
      <c r="M5" s="138" t="e">
        <f>+#REF!</f>
        <v>#REF!</v>
      </c>
      <c r="P5" s="138" t="e">
        <f>+#REF!</f>
        <v>#REF!</v>
      </c>
      <c r="S5" s="138">
        <v>8</v>
      </c>
      <c r="V5" s="138" t="e">
        <f>+#REF!</f>
        <v>#REF!</v>
      </c>
      <c r="Y5" s="138">
        <v>10</v>
      </c>
      <c r="AB5" s="138">
        <v>11</v>
      </c>
      <c r="AE5" s="138">
        <v>12</v>
      </c>
      <c r="AH5" s="138">
        <v>13</v>
      </c>
      <c r="AK5" s="138">
        <v>14</v>
      </c>
      <c r="AN5" s="138">
        <v>15</v>
      </c>
      <c r="AQ5" s="138">
        <v>16</v>
      </c>
      <c r="AT5" s="138">
        <v>17</v>
      </c>
      <c r="AW5" s="138">
        <v>18</v>
      </c>
      <c r="AZ5" s="138">
        <v>19</v>
      </c>
      <c r="BC5" s="138">
        <v>20</v>
      </c>
      <c r="BF5" s="138">
        <v>21</v>
      </c>
      <c r="BI5" s="138">
        <v>22</v>
      </c>
      <c r="BL5" s="138">
        <v>23</v>
      </c>
      <c r="BO5" s="138">
        <v>24</v>
      </c>
      <c r="BR5" s="138">
        <v>25</v>
      </c>
      <c r="BU5" s="138">
        <v>26</v>
      </c>
      <c r="BX5" s="138">
        <v>27</v>
      </c>
      <c r="CA5" s="138">
        <v>28</v>
      </c>
      <c r="CD5" s="138">
        <v>29</v>
      </c>
      <c r="CG5" s="138">
        <v>30</v>
      </c>
      <c r="CJ5" s="138">
        <v>31</v>
      </c>
      <c r="CM5" s="138">
        <v>32</v>
      </c>
      <c r="CP5" s="138">
        <v>33</v>
      </c>
      <c r="CS5" s="138">
        <v>34</v>
      </c>
      <c r="CV5" s="138">
        <v>35</v>
      </c>
      <c r="CY5" s="138">
        <v>36</v>
      </c>
      <c r="DB5" s="138">
        <v>37</v>
      </c>
      <c r="DE5" s="138">
        <v>38</v>
      </c>
      <c r="DH5" s="138">
        <v>39</v>
      </c>
      <c r="DK5" s="138">
        <v>40</v>
      </c>
      <c r="DN5" s="138">
        <v>41</v>
      </c>
      <c r="DQ5" s="138">
        <v>42</v>
      </c>
      <c r="DT5" s="138">
        <v>43</v>
      </c>
      <c r="DW5" s="138">
        <v>44</v>
      </c>
      <c r="DZ5" s="138">
        <v>45</v>
      </c>
      <c r="EC5" s="138">
        <v>46</v>
      </c>
      <c r="EF5" s="138">
        <v>47</v>
      </c>
      <c r="EI5" s="138">
        <v>48</v>
      </c>
      <c r="EL5" s="138">
        <v>49</v>
      </c>
      <c r="EO5" s="138">
        <v>50</v>
      </c>
      <c r="ER5" s="138">
        <v>51</v>
      </c>
      <c r="EU5" s="138">
        <v>52</v>
      </c>
      <c r="EX5" s="138">
        <v>53</v>
      </c>
      <c r="FA5" s="138">
        <v>54</v>
      </c>
      <c r="FD5" s="138">
        <v>55</v>
      </c>
      <c r="FG5" s="138">
        <v>56</v>
      </c>
      <c r="FJ5" s="138">
        <v>57</v>
      </c>
      <c r="FM5" s="138">
        <v>58</v>
      </c>
      <c r="FP5" s="138">
        <v>59</v>
      </c>
      <c r="FS5" s="138">
        <v>60</v>
      </c>
      <c r="FV5" s="138">
        <v>61</v>
      </c>
      <c r="FY5" s="138">
        <v>62</v>
      </c>
      <c r="GB5" s="138">
        <v>63</v>
      </c>
      <c r="GE5" s="138">
        <v>64</v>
      </c>
      <c r="GH5" s="138">
        <v>65</v>
      </c>
      <c r="GK5" s="138">
        <v>66</v>
      </c>
    </row>
    <row r="6" spans="1:194" ht="15.75" hidden="1" customHeight="1" x14ac:dyDescent="0.55000000000000004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55000000000000004">
      <c r="A7" s="1"/>
      <c r="B7" s="7"/>
      <c r="C7" s="588" t="s">
        <v>209</v>
      </c>
      <c r="D7" s="589"/>
      <c r="E7" s="589"/>
      <c r="F7" s="589"/>
      <c r="G7" s="589"/>
      <c r="H7" s="589"/>
      <c r="I7" s="589"/>
      <c r="J7" s="81"/>
      <c r="K7" s="81"/>
      <c r="L7" s="209" t="s">
        <v>208</v>
      </c>
      <c r="M7" s="64"/>
      <c r="N7" s="64"/>
      <c r="O7" s="64"/>
      <c r="P7" s="64"/>
      <c r="Q7" s="64"/>
      <c r="R7" s="567" t="s">
        <v>295</v>
      </c>
      <c r="S7" s="568"/>
      <c r="T7" s="568"/>
      <c r="U7" s="568"/>
      <c r="V7" s="203"/>
      <c r="W7" s="203"/>
      <c r="X7" s="221" t="s">
        <v>209</v>
      </c>
      <c r="Y7" s="81"/>
      <c r="Z7" s="81"/>
      <c r="AA7" s="209" t="s">
        <v>208</v>
      </c>
      <c r="AB7" s="209"/>
      <c r="AC7" s="209"/>
      <c r="AD7" s="209"/>
      <c r="AE7" s="64"/>
      <c r="AF7" s="64"/>
      <c r="AG7" s="199" t="s">
        <v>295</v>
      </c>
      <c r="AH7" s="199"/>
      <c r="AI7" s="199"/>
      <c r="AJ7" s="221" t="s">
        <v>209</v>
      </c>
      <c r="AK7" s="221"/>
      <c r="AL7" s="221"/>
      <c r="AM7" s="212" t="s">
        <v>208</v>
      </c>
      <c r="AN7" s="220"/>
      <c r="AO7" s="220"/>
      <c r="AP7" s="220"/>
      <c r="AQ7" s="220"/>
      <c r="AR7" s="220"/>
      <c r="AS7" s="199" t="s">
        <v>295</v>
      </c>
      <c r="AT7" s="199"/>
      <c r="AU7" s="199"/>
      <c r="AV7" s="221" t="s">
        <v>209</v>
      </c>
      <c r="AW7" s="189"/>
      <c r="AX7" s="189"/>
      <c r="AY7" s="189"/>
      <c r="AZ7" s="189"/>
      <c r="BA7" s="189"/>
      <c r="BB7" s="96" t="s">
        <v>208</v>
      </c>
      <c r="BC7" s="96"/>
      <c r="BD7" s="96"/>
      <c r="BE7" s="96"/>
      <c r="BF7" s="212"/>
      <c r="BG7" s="212"/>
      <c r="BH7" s="221" t="s">
        <v>209</v>
      </c>
      <c r="BI7" s="81"/>
      <c r="BJ7" s="81"/>
      <c r="BK7">
        <v>49</v>
      </c>
      <c r="BN7">
        <v>51</v>
      </c>
      <c r="BQ7" s="199" t="s">
        <v>295</v>
      </c>
      <c r="BR7" s="203"/>
      <c r="BS7" s="203"/>
      <c r="BT7" s="203"/>
      <c r="BU7" s="203"/>
      <c r="BV7" s="203"/>
      <c r="BW7" s="576" t="s">
        <v>209</v>
      </c>
      <c r="BX7" s="577"/>
      <c r="BY7" s="577"/>
      <c r="BZ7" s="577"/>
      <c r="CA7" s="577"/>
      <c r="CB7" s="577"/>
      <c r="CC7" s="577"/>
      <c r="CD7" s="577"/>
      <c r="CE7" s="577"/>
      <c r="CF7" s="577"/>
      <c r="CG7" s="577"/>
      <c r="CH7" s="577"/>
      <c r="CI7" s="577"/>
      <c r="CJ7" s="189"/>
      <c r="CK7" s="189"/>
      <c r="CL7" s="566" t="s">
        <v>208</v>
      </c>
      <c r="CM7" s="566"/>
      <c r="CN7" s="566"/>
      <c r="CO7" s="566"/>
      <c r="CP7" s="256"/>
      <c r="CQ7" s="256"/>
      <c r="CR7" s="567" t="s">
        <v>295</v>
      </c>
      <c r="CS7" s="568"/>
      <c r="CT7" s="568"/>
      <c r="CU7" s="568"/>
      <c r="CV7" s="203"/>
      <c r="CW7" s="203"/>
      <c r="CX7" s="566" t="s">
        <v>208</v>
      </c>
      <c r="CY7" s="566"/>
      <c r="CZ7" s="566"/>
      <c r="DA7" s="566"/>
      <c r="DB7" s="194"/>
      <c r="DC7" s="194"/>
      <c r="DD7" s="190" t="s">
        <v>209</v>
      </c>
      <c r="DE7" s="190"/>
      <c r="DF7" s="190"/>
      <c r="DG7" s="563" t="s">
        <v>209</v>
      </c>
      <c r="DH7" s="563"/>
      <c r="DI7" s="563"/>
      <c r="DJ7" s="563"/>
      <c r="DK7" s="563"/>
      <c r="DL7" s="563"/>
      <c r="DM7" s="563"/>
      <c r="DN7" s="563"/>
      <c r="DO7" s="563"/>
      <c r="DP7" s="563"/>
      <c r="DQ7" s="563"/>
      <c r="DR7" s="563"/>
      <c r="DS7" s="563"/>
      <c r="DT7" s="563"/>
      <c r="DU7" s="563"/>
      <c r="DV7" s="563"/>
      <c r="DW7" s="563"/>
      <c r="DX7" s="563"/>
      <c r="DY7" s="563"/>
      <c r="DZ7" s="563"/>
      <c r="EA7" s="563"/>
      <c r="EB7" s="563"/>
      <c r="EC7" s="563"/>
      <c r="ED7" s="563"/>
      <c r="EE7" s="563"/>
      <c r="EF7" s="563"/>
      <c r="EG7" s="563"/>
      <c r="EH7" s="563"/>
      <c r="EI7" s="563"/>
      <c r="EJ7" s="563"/>
      <c r="EK7" s="563"/>
      <c r="EL7" s="563"/>
      <c r="EM7" s="563"/>
      <c r="EN7" s="563"/>
      <c r="EO7" s="563"/>
      <c r="EP7" s="563"/>
      <c r="EQ7" s="563"/>
      <c r="ER7" s="563"/>
      <c r="ES7" s="563"/>
      <c r="ET7" s="563"/>
      <c r="EU7" s="563"/>
      <c r="EV7" s="563"/>
      <c r="EW7" s="563"/>
      <c r="EX7" s="563"/>
      <c r="EY7" s="563"/>
      <c r="EZ7" s="563"/>
      <c r="FA7" s="563"/>
      <c r="FB7" s="563"/>
      <c r="FC7" s="563"/>
      <c r="FD7" s="563"/>
      <c r="FE7" s="563"/>
      <c r="FF7" s="563"/>
      <c r="FG7" s="95"/>
      <c r="FH7" s="95"/>
      <c r="FI7" s="565" t="s">
        <v>208</v>
      </c>
      <c r="FJ7" s="565"/>
      <c r="FK7" s="565"/>
      <c r="FL7" s="565"/>
      <c r="FM7" s="96"/>
      <c r="FN7" s="96"/>
      <c r="FO7" s="564" t="s">
        <v>209</v>
      </c>
      <c r="FP7" s="564"/>
      <c r="FQ7" s="564"/>
      <c r="FR7" s="564"/>
      <c r="FS7" s="564"/>
      <c r="FT7" s="564"/>
      <c r="FU7" s="564"/>
      <c r="FV7" s="564"/>
      <c r="FW7" s="564"/>
      <c r="FX7" s="564"/>
      <c r="FY7" s="564"/>
      <c r="FZ7" s="564"/>
      <c r="GA7" s="564"/>
      <c r="GB7" s="564"/>
      <c r="GC7" s="564"/>
      <c r="GD7" s="564"/>
      <c r="GE7" s="97"/>
      <c r="GF7" s="97"/>
      <c r="GG7" s="565" t="s">
        <v>208</v>
      </c>
      <c r="GH7" s="565"/>
      <c r="GI7" s="565"/>
      <c r="GJ7" s="565"/>
      <c r="GK7" s="64"/>
      <c r="GL7" s="64"/>
    </row>
    <row r="8" spans="1:194" s="138" customFormat="1" ht="37" customHeight="1" thickBot="1" x14ac:dyDescent="0.6">
      <c r="A8" s="570" t="s">
        <v>165</v>
      </c>
      <c r="B8" s="573" t="s">
        <v>166</v>
      </c>
      <c r="C8" s="593" t="s">
        <v>7</v>
      </c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  <c r="Q8" s="594"/>
      <c r="R8" s="594"/>
      <c r="S8" s="594"/>
      <c r="T8" s="594"/>
      <c r="U8" s="594"/>
      <c r="V8" s="594"/>
      <c r="W8" s="595"/>
      <c r="X8" s="597" t="s">
        <v>349</v>
      </c>
      <c r="Y8" s="598"/>
      <c r="Z8" s="598"/>
      <c r="AA8" s="598"/>
      <c r="AB8" s="598"/>
      <c r="AC8" s="598"/>
      <c r="AD8" s="598"/>
      <c r="AE8" s="598"/>
      <c r="AF8" s="598"/>
      <c r="AG8" s="598"/>
      <c r="AH8" s="598"/>
      <c r="AI8" s="598"/>
      <c r="AJ8" s="598"/>
      <c r="AK8" s="598"/>
      <c r="AL8" s="598"/>
      <c r="AM8" s="598"/>
      <c r="AN8" s="598"/>
      <c r="AO8" s="598"/>
      <c r="AP8" s="598"/>
      <c r="AQ8" s="598"/>
      <c r="AR8" s="598"/>
      <c r="AS8" s="598"/>
      <c r="AT8" s="598"/>
      <c r="AU8" s="598"/>
      <c r="AV8" s="598"/>
      <c r="AW8" s="598"/>
      <c r="AX8" s="598"/>
      <c r="AY8" s="598"/>
      <c r="AZ8" s="598"/>
      <c r="BA8" s="598"/>
      <c r="BB8" s="598"/>
      <c r="BC8" s="598"/>
      <c r="BD8" s="598"/>
      <c r="BE8" s="598"/>
      <c r="BF8" s="598"/>
      <c r="BG8" s="598"/>
      <c r="BH8" s="598"/>
      <c r="BI8" s="598"/>
      <c r="BJ8" s="598"/>
      <c r="BK8" s="598"/>
      <c r="BL8" s="598"/>
      <c r="BM8" s="598"/>
      <c r="BN8" s="598"/>
      <c r="BO8" s="598"/>
      <c r="BP8" s="598"/>
      <c r="BQ8" s="598"/>
      <c r="BR8" s="598"/>
      <c r="BS8" s="599"/>
      <c r="BT8" s="584" t="s">
        <v>315</v>
      </c>
      <c r="BU8" s="584"/>
      <c r="BV8" s="585"/>
      <c r="BW8" s="605" t="s">
        <v>721</v>
      </c>
      <c r="BX8" s="606"/>
      <c r="BY8" s="606"/>
      <c r="BZ8" s="606"/>
      <c r="CA8" s="606"/>
      <c r="CB8" s="606"/>
      <c r="CC8" s="606"/>
      <c r="CD8" s="606"/>
      <c r="CE8" s="606"/>
      <c r="CF8" s="606"/>
      <c r="CG8" s="606"/>
      <c r="CH8" s="606"/>
      <c r="CI8" s="606"/>
      <c r="CJ8" s="606"/>
      <c r="CK8" s="606"/>
      <c r="CL8" s="606"/>
      <c r="CM8" s="606"/>
      <c r="CN8" s="606"/>
      <c r="CO8" s="606"/>
      <c r="CP8" s="606"/>
      <c r="CQ8" s="606"/>
      <c r="CR8" s="606"/>
      <c r="CS8" s="606"/>
      <c r="CT8" s="607"/>
      <c r="CU8" s="600" t="s">
        <v>320</v>
      </c>
      <c r="CV8" s="584"/>
      <c r="CW8" s="585"/>
      <c r="CX8" s="617" t="s">
        <v>722</v>
      </c>
      <c r="CY8" s="618"/>
      <c r="CZ8" s="618"/>
      <c r="DA8" s="618"/>
      <c r="DB8" s="618"/>
      <c r="DC8" s="618"/>
      <c r="DD8" s="618"/>
      <c r="DE8" s="618"/>
      <c r="DF8" s="619"/>
      <c r="DG8" s="625" t="s">
        <v>723</v>
      </c>
      <c r="DH8" s="626"/>
      <c r="DI8" s="626"/>
      <c r="DJ8" s="626"/>
      <c r="DK8" s="626"/>
      <c r="DL8" s="626"/>
      <c r="DM8" s="626"/>
      <c r="DN8" s="626"/>
      <c r="DO8" s="626"/>
      <c r="DP8" s="626"/>
      <c r="DQ8" s="626"/>
      <c r="DR8" s="626"/>
      <c r="DS8" s="626"/>
      <c r="DT8" s="626"/>
      <c r="DU8" s="626"/>
      <c r="DV8" s="626"/>
      <c r="DW8" s="626"/>
      <c r="DX8" s="626"/>
      <c r="DY8" s="626"/>
      <c r="DZ8" s="626"/>
      <c r="EA8" s="626"/>
      <c r="EB8" s="626"/>
      <c r="EC8" s="626"/>
      <c r="ED8" s="626"/>
      <c r="EE8" s="626"/>
      <c r="EF8" s="626"/>
      <c r="EG8" s="626"/>
      <c r="EH8" s="626"/>
      <c r="EI8" s="626"/>
      <c r="EJ8" s="626"/>
      <c r="EK8" s="626"/>
      <c r="EL8" s="626"/>
      <c r="EM8" s="626"/>
      <c r="EN8" s="626"/>
      <c r="EO8" s="626"/>
      <c r="EP8" s="626"/>
      <c r="EQ8" s="626"/>
      <c r="ER8" s="626"/>
      <c r="ES8" s="626"/>
      <c r="ET8" s="626"/>
      <c r="EU8" s="626"/>
      <c r="EV8" s="626"/>
      <c r="EW8" s="626"/>
      <c r="EX8" s="626"/>
      <c r="EY8" s="626"/>
      <c r="EZ8" s="626"/>
      <c r="FA8" s="626"/>
      <c r="FB8" s="626"/>
      <c r="FC8" s="626"/>
      <c r="FD8" s="626"/>
      <c r="FE8" s="626"/>
      <c r="FF8" s="626"/>
      <c r="FG8" s="626"/>
      <c r="FH8" s="626"/>
      <c r="FI8" s="626"/>
      <c r="FJ8" s="626"/>
      <c r="FK8" s="626"/>
      <c r="FL8" s="626"/>
      <c r="FM8" s="626"/>
      <c r="FN8" s="626"/>
      <c r="FO8" s="626"/>
      <c r="FP8" s="626"/>
      <c r="FQ8" s="626"/>
      <c r="FR8" s="626"/>
      <c r="FS8" s="626"/>
      <c r="FT8" s="626"/>
      <c r="FU8" s="626"/>
      <c r="FV8" s="626"/>
      <c r="FW8" s="626"/>
      <c r="FX8" s="626"/>
      <c r="FY8" s="626"/>
      <c r="FZ8" s="626"/>
      <c r="GA8" s="626"/>
      <c r="GB8" s="626"/>
      <c r="GC8" s="626"/>
      <c r="GD8" s="626"/>
      <c r="GE8" s="626"/>
      <c r="GF8" s="626"/>
      <c r="GG8" s="626"/>
      <c r="GH8" s="626"/>
      <c r="GI8" s="626"/>
      <c r="GJ8" s="626"/>
      <c r="GK8" s="626"/>
      <c r="GL8" s="627"/>
    </row>
    <row r="9" spans="1:194" ht="75" customHeight="1" x14ac:dyDescent="0.55000000000000004">
      <c r="A9" s="571"/>
      <c r="B9" s="574"/>
      <c r="C9" s="578" t="s">
        <v>180</v>
      </c>
      <c r="D9" s="579"/>
      <c r="E9" s="580"/>
      <c r="F9" s="578" t="s">
        <v>181</v>
      </c>
      <c r="G9" s="579"/>
      <c r="H9" s="580"/>
      <c r="I9" s="578" t="s">
        <v>264</v>
      </c>
      <c r="J9" s="579"/>
      <c r="K9" s="580"/>
      <c r="L9" s="578" t="s">
        <v>182</v>
      </c>
      <c r="M9" s="579"/>
      <c r="N9" s="580"/>
      <c r="O9" s="578" t="s">
        <v>325</v>
      </c>
      <c r="P9" s="579"/>
      <c r="Q9" s="580"/>
      <c r="R9" s="581" t="s">
        <v>298</v>
      </c>
      <c r="S9" s="582"/>
      <c r="T9" s="583"/>
      <c r="U9" s="590" t="s">
        <v>299</v>
      </c>
      <c r="V9" s="591"/>
      <c r="W9" s="592"/>
      <c r="X9" s="578" t="s">
        <v>183</v>
      </c>
      <c r="Y9" s="579"/>
      <c r="Z9" s="580"/>
      <c r="AA9" s="578" t="s">
        <v>184</v>
      </c>
      <c r="AB9" s="579"/>
      <c r="AC9" s="580"/>
      <c r="AD9" s="578" t="s">
        <v>353</v>
      </c>
      <c r="AE9" s="579"/>
      <c r="AF9" s="580"/>
      <c r="AG9" s="581" t="s">
        <v>310</v>
      </c>
      <c r="AH9" s="582"/>
      <c r="AI9" s="583"/>
      <c r="AJ9" s="578" t="s">
        <v>185</v>
      </c>
      <c r="AK9" s="579"/>
      <c r="AL9" s="580"/>
      <c r="AM9" s="578" t="s">
        <v>186</v>
      </c>
      <c r="AN9" s="579"/>
      <c r="AO9" s="580"/>
      <c r="AP9" s="578" t="s">
        <v>354</v>
      </c>
      <c r="AQ9" s="579"/>
      <c r="AR9" s="580"/>
      <c r="AS9" s="581" t="s">
        <v>311</v>
      </c>
      <c r="AT9" s="582"/>
      <c r="AU9" s="583"/>
      <c r="AV9" s="578" t="s">
        <v>187</v>
      </c>
      <c r="AW9" s="579"/>
      <c r="AX9" s="580"/>
      <c r="AY9" s="578" t="s">
        <v>188</v>
      </c>
      <c r="AZ9" s="579"/>
      <c r="BA9" s="580"/>
      <c r="BB9" s="578" t="s">
        <v>189</v>
      </c>
      <c r="BC9" s="579"/>
      <c r="BD9" s="580"/>
      <c r="BE9" s="578" t="s">
        <v>351</v>
      </c>
      <c r="BF9" s="579"/>
      <c r="BG9" s="580"/>
      <c r="BH9" s="578" t="s">
        <v>190</v>
      </c>
      <c r="BI9" s="579"/>
      <c r="BJ9" s="580"/>
      <c r="BK9" s="581" t="s">
        <v>312</v>
      </c>
      <c r="BL9" s="582"/>
      <c r="BM9" s="583"/>
      <c r="BN9" s="581" t="s">
        <v>313</v>
      </c>
      <c r="BO9" s="582"/>
      <c r="BP9" s="583"/>
      <c r="BQ9" s="596" t="s">
        <v>314</v>
      </c>
      <c r="BR9" s="596"/>
      <c r="BS9" s="596"/>
      <c r="BT9" s="586"/>
      <c r="BU9" s="586"/>
      <c r="BV9" s="587"/>
      <c r="BW9" s="608" t="s">
        <v>306</v>
      </c>
      <c r="BX9" s="609"/>
      <c r="BY9" s="610"/>
      <c r="BZ9" s="608" t="s">
        <v>307</v>
      </c>
      <c r="CA9" s="609"/>
      <c r="CB9" s="610"/>
      <c r="CC9" s="611" t="s">
        <v>308</v>
      </c>
      <c r="CD9" s="612"/>
      <c r="CE9" s="613"/>
      <c r="CF9" s="611" t="s">
        <v>309</v>
      </c>
      <c r="CG9" s="612"/>
      <c r="CH9" s="613"/>
      <c r="CI9" s="608" t="s">
        <v>724</v>
      </c>
      <c r="CJ9" s="609"/>
      <c r="CK9" s="610"/>
      <c r="CL9" s="608" t="s">
        <v>318</v>
      </c>
      <c r="CM9" s="609"/>
      <c r="CN9" s="610"/>
      <c r="CO9" s="608" t="s">
        <v>360</v>
      </c>
      <c r="CP9" s="609"/>
      <c r="CQ9" s="610"/>
      <c r="CR9" s="614" t="s">
        <v>319</v>
      </c>
      <c r="CS9" s="615"/>
      <c r="CT9" s="616"/>
      <c r="CU9" s="601"/>
      <c r="CV9" s="586"/>
      <c r="CW9" s="587"/>
      <c r="CX9" s="602" t="s">
        <v>191</v>
      </c>
      <c r="CY9" s="603"/>
      <c r="CZ9" s="604"/>
      <c r="DA9" s="602" t="s">
        <v>361</v>
      </c>
      <c r="DB9" s="603"/>
      <c r="DC9" s="604"/>
      <c r="DD9" s="602" t="s">
        <v>192</v>
      </c>
      <c r="DE9" s="603"/>
      <c r="DF9" s="604"/>
      <c r="DG9" s="620" t="s">
        <v>194</v>
      </c>
      <c r="DH9" s="621"/>
      <c r="DI9" s="621"/>
      <c r="DJ9" s="621"/>
      <c r="DK9" s="621"/>
      <c r="DL9" s="621"/>
      <c r="DM9" s="621"/>
      <c r="DN9" s="621"/>
      <c r="DO9" s="621"/>
      <c r="DP9" s="621"/>
      <c r="DQ9" s="621"/>
      <c r="DR9" s="621"/>
      <c r="DS9" s="621"/>
      <c r="DT9" s="621"/>
      <c r="DU9" s="621"/>
      <c r="DV9" s="621"/>
      <c r="DW9" s="621"/>
      <c r="DX9" s="621"/>
      <c r="DY9" s="621"/>
      <c r="DZ9" s="621"/>
      <c r="EA9" s="621"/>
      <c r="EB9" s="621"/>
      <c r="EC9" s="621"/>
      <c r="ED9" s="621"/>
      <c r="EE9" s="621"/>
      <c r="EF9" s="621"/>
      <c r="EG9" s="621"/>
      <c r="EH9" s="621"/>
      <c r="EI9" s="621"/>
      <c r="EJ9" s="621"/>
      <c r="EK9" s="621"/>
      <c r="EL9" s="621"/>
      <c r="EM9" s="621"/>
      <c r="EN9" s="621"/>
      <c r="EO9" s="621"/>
      <c r="EP9" s="621"/>
      <c r="EQ9" s="621"/>
      <c r="ER9" s="621"/>
      <c r="ES9" s="621"/>
      <c r="ET9" s="621"/>
      <c r="EU9" s="621"/>
      <c r="EV9" s="621"/>
      <c r="EW9" s="621"/>
      <c r="EX9" s="621"/>
      <c r="EY9" s="621"/>
      <c r="EZ9" s="621"/>
      <c r="FA9" s="621"/>
      <c r="FB9" s="621"/>
      <c r="FC9" s="621"/>
      <c r="FD9" s="621"/>
      <c r="FE9" s="621"/>
      <c r="FF9" s="621"/>
      <c r="FG9" s="621"/>
      <c r="FH9" s="621"/>
      <c r="FI9" s="621"/>
      <c r="FJ9" s="621"/>
      <c r="FK9" s="621"/>
      <c r="FL9" s="621"/>
      <c r="FM9" s="621"/>
      <c r="FN9" s="622"/>
      <c r="FO9" s="623" t="s">
        <v>10</v>
      </c>
      <c r="FP9" s="623"/>
      <c r="FQ9" s="623"/>
      <c r="FR9" s="623"/>
      <c r="FS9" s="623"/>
      <c r="FT9" s="623"/>
      <c r="FU9" s="623"/>
      <c r="FV9" s="623"/>
      <c r="FW9" s="623"/>
      <c r="FX9" s="623"/>
      <c r="FY9" s="623"/>
      <c r="FZ9" s="623"/>
      <c r="GA9" s="623"/>
      <c r="GB9" s="623"/>
      <c r="GC9" s="623"/>
      <c r="GD9" s="623"/>
      <c r="GE9" s="623"/>
      <c r="GF9" s="623"/>
      <c r="GG9" s="623"/>
      <c r="GH9" s="623"/>
      <c r="GI9" s="623"/>
      <c r="GJ9" s="623"/>
      <c r="GK9" s="623"/>
      <c r="GL9" s="624"/>
    </row>
    <row r="10" spans="1:194" ht="57.9" thickBot="1" x14ac:dyDescent="0.6">
      <c r="A10" s="572"/>
      <c r="B10" s="575"/>
      <c r="C10" s="246" t="s">
        <v>16</v>
      </c>
      <c r="D10" s="246" t="s">
        <v>416</v>
      </c>
      <c r="E10" s="246" t="s">
        <v>417</v>
      </c>
      <c r="F10" s="246" t="s">
        <v>16</v>
      </c>
      <c r="G10" s="246" t="s">
        <v>416</v>
      </c>
      <c r="H10" s="246" t="s">
        <v>417</v>
      </c>
      <c r="I10" s="246" t="s">
        <v>16</v>
      </c>
      <c r="J10" s="246" t="s">
        <v>416</v>
      </c>
      <c r="K10" s="246" t="s">
        <v>417</v>
      </c>
      <c r="L10" s="246" t="s">
        <v>16</v>
      </c>
      <c r="M10" s="246" t="s">
        <v>416</v>
      </c>
      <c r="N10" s="246" t="s">
        <v>417</v>
      </c>
      <c r="O10" s="246" t="s">
        <v>16</v>
      </c>
      <c r="P10" s="246" t="s">
        <v>416</v>
      </c>
      <c r="Q10" s="246" t="s">
        <v>417</v>
      </c>
      <c r="R10" s="246" t="s">
        <v>16</v>
      </c>
      <c r="S10" s="246" t="s">
        <v>416</v>
      </c>
      <c r="T10" s="246" t="s">
        <v>417</v>
      </c>
      <c r="U10" s="246" t="s">
        <v>16</v>
      </c>
      <c r="V10" s="246" t="s">
        <v>416</v>
      </c>
      <c r="W10" s="246" t="s">
        <v>417</v>
      </c>
      <c r="X10" s="246" t="s">
        <v>16</v>
      </c>
      <c r="Y10" s="246" t="s">
        <v>416</v>
      </c>
      <c r="Z10" s="246" t="s">
        <v>417</v>
      </c>
      <c r="AA10" s="246" t="s">
        <v>16</v>
      </c>
      <c r="AB10" s="246" t="s">
        <v>416</v>
      </c>
      <c r="AC10" s="246" t="s">
        <v>417</v>
      </c>
      <c r="AD10" s="246" t="s">
        <v>16</v>
      </c>
      <c r="AE10" s="246" t="s">
        <v>416</v>
      </c>
      <c r="AF10" s="246" t="s">
        <v>417</v>
      </c>
      <c r="AG10" s="246" t="s">
        <v>16</v>
      </c>
      <c r="AH10" s="246" t="s">
        <v>416</v>
      </c>
      <c r="AI10" s="246" t="s">
        <v>417</v>
      </c>
      <c r="AJ10" s="246" t="s">
        <v>16</v>
      </c>
      <c r="AK10" s="246" t="s">
        <v>416</v>
      </c>
      <c r="AL10" s="246" t="s">
        <v>417</v>
      </c>
      <c r="AM10" s="246" t="s">
        <v>16</v>
      </c>
      <c r="AN10" s="246" t="s">
        <v>416</v>
      </c>
      <c r="AO10" s="246" t="s">
        <v>417</v>
      </c>
      <c r="AP10" s="246" t="s">
        <v>16</v>
      </c>
      <c r="AQ10" s="246" t="s">
        <v>416</v>
      </c>
      <c r="AR10" s="246" t="s">
        <v>417</v>
      </c>
      <c r="AS10" s="246" t="s">
        <v>16</v>
      </c>
      <c r="AT10" s="246" t="s">
        <v>416</v>
      </c>
      <c r="AU10" s="246" t="s">
        <v>417</v>
      </c>
      <c r="AV10" s="246" t="s">
        <v>16</v>
      </c>
      <c r="AW10" s="246" t="s">
        <v>416</v>
      </c>
      <c r="AX10" s="246" t="s">
        <v>417</v>
      </c>
      <c r="AY10" s="246" t="s">
        <v>16</v>
      </c>
      <c r="AZ10" s="246" t="s">
        <v>416</v>
      </c>
      <c r="BA10" s="246" t="s">
        <v>417</v>
      </c>
      <c r="BB10" s="246" t="s">
        <v>16</v>
      </c>
      <c r="BC10" s="246" t="s">
        <v>416</v>
      </c>
      <c r="BD10" s="246" t="s">
        <v>417</v>
      </c>
      <c r="BE10" s="246" t="s">
        <v>16</v>
      </c>
      <c r="BF10" s="246" t="s">
        <v>416</v>
      </c>
      <c r="BG10" s="246" t="s">
        <v>417</v>
      </c>
      <c r="BH10" s="246" t="s">
        <v>16</v>
      </c>
      <c r="BI10" s="246" t="s">
        <v>416</v>
      </c>
      <c r="BJ10" s="246" t="s">
        <v>417</v>
      </c>
      <c r="BK10" s="246" t="s">
        <v>16</v>
      </c>
      <c r="BL10" s="246" t="s">
        <v>416</v>
      </c>
      <c r="BM10" s="246" t="s">
        <v>417</v>
      </c>
      <c r="BN10" s="246" t="s">
        <v>16</v>
      </c>
      <c r="BO10" s="246" t="s">
        <v>416</v>
      </c>
      <c r="BP10" s="246" t="s">
        <v>417</v>
      </c>
      <c r="BQ10" s="246" t="s">
        <v>16</v>
      </c>
      <c r="BR10" s="246" t="s">
        <v>416</v>
      </c>
      <c r="BS10" s="246" t="s">
        <v>417</v>
      </c>
      <c r="BT10" s="246" t="s">
        <v>16</v>
      </c>
      <c r="BU10" s="246" t="s">
        <v>416</v>
      </c>
      <c r="BV10" s="246" t="s">
        <v>417</v>
      </c>
      <c r="BW10" s="246" t="s">
        <v>16</v>
      </c>
      <c r="BX10" s="246" t="s">
        <v>416</v>
      </c>
      <c r="BY10" s="246" t="s">
        <v>417</v>
      </c>
      <c r="BZ10" s="246" t="s">
        <v>16</v>
      </c>
      <c r="CA10" s="246" t="s">
        <v>416</v>
      </c>
      <c r="CB10" s="246" t="s">
        <v>417</v>
      </c>
      <c r="CC10" s="246" t="s">
        <v>16</v>
      </c>
      <c r="CD10" s="246" t="s">
        <v>416</v>
      </c>
      <c r="CE10" s="246" t="s">
        <v>417</v>
      </c>
      <c r="CF10" s="246" t="s">
        <v>16</v>
      </c>
      <c r="CG10" s="246" t="s">
        <v>416</v>
      </c>
      <c r="CH10" s="246" t="s">
        <v>417</v>
      </c>
      <c r="CI10" s="246" t="s">
        <v>16</v>
      </c>
      <c r="CJ10" s="246" t="s">
        <v>416</v>
      </c>
      <c r="CK10" s="246" t="s">
        <v>417</v>
      </c>
      <c r="CL10" s="246" t="s">
        <v>16</v>
      </c>
      <c r="CM10" s="246" t="s">
        <v>416</v>
      </c>
      <c r="CN10" s="246" t="s">
        <v>417</v>
      </c>
      <c r="CO10" s="246" t="s">
        <v>16</v>
      </c>
      <c r="CP10" s="246" t="s">
        <v>416</v>
      </c>
      <c r="CQ10" s="246" t="s">
        <v>417</v>
      </c>
      <c r="CR10" s="246" t="s">
        <v>16</v>
      </c>
      <c r="CS10" s="246" t="s">
        <v>416</v>
      </c>
      <c r="CT10" s="246" t="s">
        <v>417</v>
      </c>
      <c r="CU10" s="246" t="s">
        <v>16</v>
      </c>
      <c r="CV10" s="246" t="s">
        <v>416</v>
      </c>
      <c r="CW10" s="246" t="s">
        <v>417</v>
      </c>
      <c r="CX10" s="246" t="s">
        <v>16</v>
      </c>
      <c r="CY10" s="246" t="s">
        <v>416</v>
      </c>
      <c r="CZ10" s="246" t="s">
        <v>417</v>
      </c>
      <c r="DA10" s="246" t="s">
        <v>16</v>
      </c>
      <c r="DB10" s="246" t="s">
        <v>416</v>
      </c>
      <c r="DC10" s="246" t="s">
        <v>417</v>
      </c>
      <c r="DD10" s="246" t="s">
        <v>16</v>
      </c>
      <c r="DE10" s="246" t="s">
        <v>416</v>
      </c>
      <c r="DF10" s="246" t="s">
        <v>417</v>
      </c>
      <c r="DG10" s="261" t="s">
        <v>418</v>
      </c>
      <c r="DH10" s="261" t="s">
        <v>419</v>
      </c>
      <c r="DI10" s="261" t="s">
        <v>420</v>
      </c>
      <c r="DJ10" s="261" t="s">
        <v>421</v>
      </c>
      <c r="DK10" s="261" t="s">
        <v>422</v>
      </c>
      <c r="DL10" s="261" t="s">
        <v>423</v>
      </c>
      <c r="DM10" s="275" t="s">
        <v>424</v>
      </c>
      <c r="DN10" s="275" t="s">
        <v>425</v>
      </c>
      <c r="DO10" s="275" t="s">
        <v>426</v>
      </c>
      <c r="DP10" s="261" t="s">
        <v>427</v>
      </c>
      <c r="DQ10" s="261" t="s">
        <v>428</v>
      </c>
      <c r="DR10" s="261" t="s">
        <v>429</v>
      </c>
      <c r="DS10" s="261" t="s">
        <v>430</v>
      </c>
      <c r="DT10" s="261" t="s">
        <v>431</v>
      </c>
      <c r="DU10" s="261" t="s">
        <v>432</v>
      </c>
      <c r="DV10" s="275" t="s">
        <v>433</v>
      </c>
      <c r="DW10" s="275" t="s">
        <v>434</v>
      </c>
      <c r="DX10" s="275" t="s">
        <v>435</v>
      </c>
      <c r="DY10" s="261" t="s">
        <v>436</v>
      </c>
      <c r="DZ10" s="261" t="s">
        <v>437</v>
      </c>
      <c r="EA10" s="261" t="s">
        <v>438</v>
      </c>
      <c r="EB10" s="261" t="s">
        <v>439</v>
      </c>
      <c r="EC10" s="261" t="s">
        <v>440</v>
      </c>
      <c r="ED10" s="261" t="s">
        <v>441</v>
      </c>
      <c r="EE10" s="275" t="s">
        <v>442</v>
      </c>
      <c r="EF10" s="275" t="s">
        <v>443</v>
      </c>
      <c r="EG10" s="275" t="s">
        <v>444</v>
      </c>
      <c r="EH10" s="261" t="s">
        <v>445</v>
      </c>
      <c r="EI10" s="261" t="s">
        <v>446</v>
      </c>
      <c r="EJ10" s="261" t="s">
        <v>447</v>
      </c>
      <c r="EK10" s="261" t="s">
        <v>448</v>
      </c>
      <c r="EL10" s="261" t="s">
        <v>449</v>
      </c>
      <c r="EM10" s="261" t="s">
        <v>450</v>
      </c>
      <c r="EN10" s="275" t="s">
        <v>451</v>
      </c>
      <c r="EO10" s="275" t="s">
        <v>452</v>
      </c>
      <c r="EP10" s="275" t="s">
        <v>453</v>
      </c>
      <c r="EQ10" s="261" t="s">
        <v>454</v>
      </c>
      <c r="ER10" s="261" t="s">
        <v>455</v>
      </c>
      <c r="ES10" s="261" t="s">
        <v>456</v>
      </c>
      <c r="ET10" s="261" t="s">
        <v>457</v>
      </c>
      <c r="EU10" s="261" t="s">
        <v>458</v>
      </c>
      <c r="EV10" s="261" t="s">
        <v>459</v>
      </c>
      <c r="EW10" s="275" t="s">
        <v>460</v>
      </c>
      <c r="EX10" s="275" t="s">
        <v>461</v>
      </c>
      <c r="EY10" s="275" t="s">
        <v>462</v>
      </c>
      <c r="EZ10" s="261" t="s">
        <v>463</v>
      </c>
      <c r="FA10" s="261" t="s">
        <v>464</v>
      </c>
      <c r="FB10" s="261" t="s">
        <v>465</v>
      </c>
      <c r="FC10" s="261" t="s">
        <v>466</v>
      </c>
      <c r="FD10" s="261" t="s">
        <v>467</v>
      </c>
      <c r="FE10" s="261" t="s">
        <v>468</v>
      </c>
      <c r="FF10" s="275" t="s">
        <v>469</v>
      </c>
      <c r="FG10" s="275" t="s">
        <v>470</v>
      </c>
      <c r="FH10" s="275" t="s">
        <v>471</v>
      </c>
      <c r="FI10" s="261" t="s">
        <v>472</v>
      </c>
      <c r="FJ10" s="261" t="s">
        <v>474</v>
      </c>
      <c r="FK10" s="261" t="s">
        <v>476</v>
      </c>
      <c r="FL10" s="261" t="s">
        <v>473</v>
      </c>
      <c r="FM10" s="261" t="s">
        <v>475</v>
      </c>
      <c r="FN10" s="261" t="s">
        <v>477</v>
      </c>
      <c r="FO10" s="261" t="s">
        <v>478</v>
      </c>
      <c r="FP10" s="261" t="s">
        <v>479</v>
      </c>
      <c r="FQ10" s="261" t="s">
        <v>480</v>
      </c>
      <c r="FR10" s="261" t="s">
        <v>481</v>
      </c>
      <c r="FS10" s="261" t="s">
        <v>482</v>
      </c>
      <c r="FT10" s="261" t="s">
        <v>483</v>
      </c>
      <c r="FU10" s="275" t="s">
        <v>484</v>
      </c>
      <c r="FV10" s="275" t="s">
        <v>485</v>
      </c>
      <c r="FW10" s="275" t="s">
        <v>486</v>
      </c>
      <c r="FX10" s="275" t="s">
        <v>487</v>
      </c>
      <c r="FY10" s="275" t="s">
        <v>488</v>
      </c>
      <c r="FZ10" s="275" t="s">
        <v>489</v>
      </c>
      <c r="GA10" s="275" t="s">
        <v>490</v>
      </c>
      <c r="GB10" s="275" t="s">
        <v>491</v>
      </c>
      <c r="GC10" s="275" t="s">
        <v>492</v>
      </c>
      <c r="GD10" s="261" t="s">
        <v>493</v>
      </c>
      <c r="GE10" s="261" t="s">
        <v>494</v>
      </c>
      <c r="GF10" s="261" t="s">
        <v>495</v>
      </c>
      <c r="GG10" s="261" t="s">
        <v>496</v>
      </c>
      <c r="GH10" s="261" t="s">
        <v>498</v>
      </c>
      <c r="GI10" s="261" t="s">
        <v>501</v>
      </c>
      <c r="GJ10" s="261" t="s">
        <v>497</v>
      </c>
      <c r="GK10" s="261" t="s">
        <v>499</v>
      </c>
      <c r="GL10" s="239" t="s">
        <v>500</v>
      </c>
    </row>
    <row r="11" spans="1:194" s="43" customFormat="1" ht="15" customHeight="1" x14ac:dyDescent="0.55000000000000004">
      <c r="A11" s="299">
        <v>5</v>
      </c>
      <c r="B11" s="218" t="s">
        <v>21</v>
      </c>
      <c r="C11" s="299">
        <v>44382</v>
      </c>
      <c r="D11" s="299">
        <v>34548</v>
      </c>
      <c r="E11" s="192">
        <f>D11/C11</f>
        <v>0.77842368527781536</v>
      </c>
      <c r="F11" s="299">
        <v>22934</v>
      </c>
      <c r="G11" s="299">
        <v>18527</v>
      </c>
      <c r="H11" s="192">
        <f>IF(F11=0,"N/A",G11/F11)</f>
        <v>0.80783988837533793</v>
      </c>
      <c r="I11" s="299">
        <v>4983</v>
      </c>
      <c r="J11" s="299">
        <v>2014</v>
      </c>
      <c r="K11" s="192">
        <f>IF(I11=0,"N/A",J11/I11)</f>
        <v>0.40417419225366247</v>
      </c>
      <c r="L11" s="299">
        <v>271</v>
      </c>
      <c r="M11" s="299">
        <v>303</v>
      </c>
      <c r="N11" s="187">
        <f>IF(L11=0,"N/A",M11/L11)</f>
        <v>1.1180811808118081</v>
      </c>
      <c r="O11" s="299">
        <v>0</v>
      </c>
      <c r="P11" s="299">
        <v>0</v>
      </c>
      <c r="Q11" s="187" t="str">
        <f>IF(O11=0,"N/A",P11/O11)</f>
        <v>N/A</v>
      </c>
      <c r="R11" s="299">
        <v>72570</v>
      </c>
      <c r="S11" s="299">
        <v>55392</v>
      </c>
      <c r="T11" s="350">
        <f>IF(R11=0,"N/A",S11/R11)</f>
        <v>0.76329061595700698</v>
      </c>
      <c r="U11" s="299">
        <v>72570</v>
      </c>
      <c r="V11" s="299">
        <v>55392</v>
      </c>
      <c r="W11" s="350">
        <f>V11/U11</f>
        <v>0.76329061595700698</v>
      </c>
      <c r="X11" s="299">
        <v>3653</v>
      </c>
      <c r="Y11" s="299">
        <v>2310</v>
      </c>
      <c r="Z11" s="192">
        <f>IF(X11=0,"N/A",Y11/X11)</f>
        <v>0.63235696687653986</v>
      </c>
      <c r="AA11" s="299">
        <v>274</v>
      </c>
      <c r="AB11" s="299">
        <v>381</v>
      </c>
      <c r="AC11" s="187">
        <f>IF(AA11=0,"N/A",AB11/AA11)</f>
        <v>1.3905109489051095</v>
      </c>
      <c r="AD11" s="299">
        <v>101</v>
      </c>
      <c r="AE11" s="299">
        <v>99</v>
      </c>
      <c r="AF11" s="187">
        <f>IF(AD11=0,"N/A",AE11/AD11)</f>
        <v>0.98019801980198018</v>
      </c>
      <c r="AG11" s="299">
        <v>4028</v>
      </c>
      <c r="AH11" s="299">
        <v>2790</v>
      </c>
      <c r="AI11" s="187">
        <f>IF(AG11=0,"N/A",AH11/AG11)</f>
        <v>0.69265143992055611</v>
      </c>
      <c r="AJ11" s="299">
        <v>633</v>
      </c>
      <c r="AK11" s="299">
        <v>492</v>
      </c>
      <c r="AL11" s="192">
        <f>IF(AJ11=0,"N/A",AK11/AJ11)</f>
        <v>0.77725118483412325</v>
      </c>
      <c r="AM11" s="299">
        <v>136</v>
      </c>
      <c r="AN11" s="299">
        <v>109</v>
      </c>
      <c r="AO11" s="187">
        <f>IF(AM11=0,"N/A",AN11/AM11)</f>
        <v>0.80147058823529416</v>
      </c>
      <c r="AP11" s="299">
        <v>161</v>
      </c>
      <c r="AQ11" s="299">
        <v>134</v>
      </c>
      <c r="AR11" s="187">
        <f>IF(AP11=0,"N/A",AQ11/AP11)</f>
        <v>0.83229813664596275</v>
      </c>
      <c r="AS11" s="299">
        <v>930</v>
      </c>
      <c r="AT11" s="299">
        <v>735</v>
      </c>
      <c r="AU11" s="350">
        <f>IF(AS11=0,"N/A",AT11/AS11)</f>
        <v>0.79032258064516125</v>
      </c>
      <c r="AV11" s="299">
        <v>32065</v>
      </c>
      <c r="AW11" s="299">
        <v>22119</v>
      </c>
      <c r="AX11" s="192">
        <f>IF(AV11=0,"N/A",AW11/AV11)</f>
        <v>0.68981755808513956</v>
      </c>
      <c r="AY11" s="299">
        <v>9548</v>
      </c>
      <c r="AZ11" s="299">
        <v>6648</v>
      </c>
      <c r="BA11" s="192">
        <f>IF(AY11=0,"N/A",AZ11/AY11)</f>
        <v>0.6962714704650188</v>
      </c>
      <c r="BB11" s="299">
        <v>3177</v>
      </c>
      <c r="BC11" s="299">
        <v>2827</v>
      </c>
      <c r="BD11" s="187">
        <f>IF(BB11=0,"N/A",BC11/BB11)</f>
        <v>0.88983317595215616</v>
      </c>
      <c r="BE11" s="299">
        <v>165</v>
      </c>
      <c r="BF11" s="299">
        <v>161</v>
      </c>
      <c r="BG11" s="187">
        <f>IF(BE11=0,"N/A",BF11/BE11)</f>
        <v>0.97575757575757571</v>
      </c>
      <c r="BH11" s="299">
        <v>49794</v>
      </c>
      <c r="BI11" s="299">
        <v>49662</v>
      </c>
      <c r="BJ11" s="192">
        <f>BI11/BH11</f>
        <v>0.99734907820219298</v>
      </c>
      <c r="BK11" s="299">
        <v>94749</v>
      </c>
      <c r="BL11" s="299">
        <v>81417</v>
      </c>
      <c r="BM11" s="192">
        <f>BL11/BK11</f>
        <v>0.85929139093816298</v>
      </c>
      <c r="BN11" s="299">
        <v>30</v>
      </c>
      <c r="BO11" s="299">
        <v>21</v>
      </c>
      <c r="BP11" s="192">
        <f>IF(BN11=0,"N/A",BO11/BN11)</f>
        <v>0.7</v>
      </c>
      <c r="BQ11" s="299">
        <v>99737</v>
      </c>
      <c r="BR11" s="299">
        <v>84963</v>
      </c>
      <c r="BS11" s="192">
        <f>BR11/BQ11</f>
        <v>0.85187041920250262</v>
      </c>
      <c r="BT11" s="299">
        <v>172307</v>
      </c>
      <c r="BU11" s="299">
        <v>140355</v>
      </c>
      <c r="BV11" s="192">
        <f>BU11/BT11</f>
        <v>0.81456354065708303</v>
      </c>
      <c r="BW11" s="299">
        <v>235360</v>
      </c>
      <c r="BX11" s="299">
        <v>92570</v>
      </c>
      <c r="BY11" s="335">
        <f>BX11/BW11</f>
        <v>0.39331237253569001</v>
      </c>
      <c r="BZ11" s="299">
        <v>260190</v>
      </c>
      <c r="CA11" s="299">
        <v>113746</v>
      </c>
      <c r="CB11" s="192">
        <f>CA11/BZ11</f>
        <v>0.43716514854529381</v>
      </c>
      <c r="CC11" s="299">
        <v>86160</v>
      </c>
      <c r="CD11" s="299">
        <v>38400</v>
      </c>
      <c r="CE11" s="192">
        <f>IF(CC11=0,"N/A",CD11/CC11)</f>
        <v>0.44568245125348188</v>
      </c>
      <c r="CF11" s="299">
        <v>12770</v>
      </c>
      <c r="CG11" s="299">
        <v>3848</v>
      </c>
      <c r="CH11" s="192">
        <f>IF(CF11=0,"N/A",CG11/CF11)</f>
        <v>0.30133124510571652</v>
      </c>
      <c r="CI11" s="299">
        <v>98930</v>
      </c>
      <c r="CJ11" s="299">
        <v>42248</v>
      </c>
      <c r="CK11" s="192">
        <f>CJ11/CI11</f>
        <v>0.42704942888911351</v>
      </c>
      <c r="CL11" s="299">
        <v>79635</v>
      </c>
      <c r="CM11" s="299">
        <v>44164</v>
      </c>
      <c r="CN11" s="335">
        <f>CM11/CL11</f>
        <v>0.55458027249325048</v>
      </c>
      <c r="CO11" s="299">
        <v>7040</v>
      </c>
      <c r="CP11" s="299">
        <v>5326</v>
      </c>
      <c r="CQ11" s="335">
        <f>IF(CO11=0,"N/A",CP11/CO11)</f>
        <v>0.75653409090909096</v>
      </c>
      <c r="CR11" s="299">
        <v>681155</v>
      </c>
      <c r="CS11" s="299">
        <v>298054</v>
      </c>
      <c r="CT11" s="335">
        <f>CS11/CR11</f>
        <v>0.4375714778574627</v>
      </c>
      <c r="CU11" s="299">
        <v>853462</v>
      </c>
      <c r="CV11" s="299">
        <v>438409</v>
      </c>
      <c r="CW11" s="335">
        <f>CV11/CU11</f>
        <v>0.51368309309611915</v>
      </c>
      <c r="CX11" s="299">
        <v>83493</v>
      </c>
      <c r="CY11" s="299">
        <v>47784</v>
      </c>
      <c r="CZ11" s="187">
        <f>CY11/CX11</f>
        <v>0.57231145125938698</v>
      </c>
      <c r="DA11" s="299">
        <v>7467</v>
      </c>
      <c r="DB11" s="299">
        <v>5720</v>
      </c>
      <c r="DC11" s="187">
        <f>IF(DA11=0,"N/A",DB11/DA11)</f>
        <v>0.76603723048078209</v>
      </c>
      <c r="DD11" s="299">
        <v>354002</v>
      </c>
      <c r="DE11" s="299">
        <v>156145</v>
      </c>
      <c r="DF11" s="335">
        <f>IF(DD11=0,"N/A",DE11/DD11)</f>
        <v>0.44108507861537505</v>
      </c>
      <c r="DG11" s="276">
        <v>0.84</v>
      </c>
      <c r="DH11" s="276">
        <v>0.94984358041243699</v>
      </c>
      <c r="DI11" s="276">
        <f>DH11/DG11</f>
        <v>1.1307661671576632</v>
      </c>
      <c r="DJ11" s="276">
        <v>0.7</v>
      </c>
      <c r="DK11" s="276">
        <v>0.81332731648616097</v>
      </c>
      <c r="DL11" s="276">
        <f>IF(DJ11=" ","N/A",DK11/DJ11)</f>
        <v>1.1618961664088014</v>
      </c>
      <c r="DM11" s="276">
        <v>0.77</v>
      </c>
      <c r="DN11" s="276">
        <v>0.93916175276296698</v>
      </c>
      <c r="DO11" s="276">
        <f>DN11/DM11</f>
        <v>1.2196905880038531</v>
      </c>
      <c r="DP11" s="276">
        <v>0.84</v>
      </c>
      <c r="DQ11" s="276">
        <v>0.92933676929336795</v>
      </c>
      <c r="DR11" s="276">
        <f>DQ11/DP11</f>
        <v>1.1063532967778191</v>
      </c>
      <c r="DS11" s="276">
        <v>0.74</v>
      </c>
      <c r="DT11" s="276">
        <v>0.84784368759108297</v>
      </c>
      <c r="DU11" s="276">
        <f>IF(DS11=" ","N/A",DT11/DS11)</f>
        <v>1.145734712960923</v>
      </c>
      <c r="DV11" s="276">
        <v>0.79</v>
      </c>
      <c r="DW11" s="276">
        <v>0.90207972270364001</v>
      </c>
      <c r="DX11" s="276">
        <f>DW11/DV11</f>
        <v>1.1418730667134682</v>
      </c>
      <c r="DY11" s="276">
        <v>0.84</v>
      </c>
      <c r="DZ11" s="276">
        <v>0.943280083347803</v>
      </c>
      <c r="EA11" s="276">
        <f>DZ11/DY11</f>
        <v>1.1229524801759561</v>
      </c>
      <c r="EB11" s="276">
        <v>0.72</v>
      </c>
      <c r="EC11" s="276">
        <v>0.83872889771598802</v>
      </c>
      <c r="ED11" s="276">
        <f>IF(EB11=" ","N/A",EC11/EB11)</f>
        <v>1.1649012468277611</v>
      </c>
      <c r="EE11" s="276">
        <v>0.78</v>
      </c>
      <c r="EF11" s="276">
        <v>0.92452709201667205</v>
      </c>
      <c r="EG11" s="276">
        <f>EF11/EE11</f>
        <v>1.185291143611118</v>
      </c>
      <c r="EH11" s="276">
        <v>0.86</v>
      </c>
      <c r="EI11" s="276">
        <v>0.90783677671111496</v>
      </c>
      <c r="EJ11" s="276">
        <f>EI11/EH11</f>
        <v>1.0556241589664128</v>
      </c>
      <c r="EK11" s="276">
        <v>0.27</v>
      </c>
      <c r="EL11" s="276">
        <v>0.37303199205924997</v>
      </c>
      <c r="EM11" s="276">
        <f>EL11/EK11</f>
        <v>1.3815999705898145</v>
      </c>
      <c r="EN11" s="276">
        <v>0.56499999999999995</v>
      </c>
      <c r="EO11" s="276">
        <v>0.67283445281727505</v>
      </c>
      <c r="EP11" s="276">
        <f>EO11/EN11</f>
        <v>1.1908574386146462</v>
      </c>
      <c r="EQ11" s="276">
        <v>0.85</v>
      </c>
      <c r="ER11" s="276">
        <v>0.92229969106935294</v>
      </c>
      <c r="ES11" s="276">
        <f>ER11/EQ11</f>
        <v>1.0850584600815918</v>
      </c>
      <c r="ET11" s="276">
        <v>0.495</v>
      </c>
      <c r="EU11" s="276">
        <v>0.44811553363860501</v>
      </c>
      <c r="EV11" s="276">
        <f>EU11/ET11</f>
        <v>0.90528390634061617</v>
      </c>
      <c r="EW11" s="276">
        <v>0.67249999999999999</v>
      </c>
      <c r="EX11" s="276">
        <v>0.75341290895031798</v>
      </c>
      <c r="EY11" s="276">
        <f>EX11/EW11</f>
        <v>1.1203165932346737</v>
      </c>
      <c r="EZ11" s="276">
        <v>0.81</v>
      </c>
      <c r="FA11" s="276">
        <v>0.81444906444906495</v>
      </c>
      <c r="FB11" s="276">
        <f>IF(EZ11=" ","N/A",FA11/EZ11)</f>
        <v>1.0054926721593394</v>
      </c>
      <c r="FC11" s="276">
        <v>0.33</v>
      </c>
      <c r="FD11" s="276">
        <v>0.50124999999999997</v>
      </c>
      <c r="FE11" s="276">
        <f>IF(FC11=" ","N/A",FD11/FC11)</f>
        <v>1.5189393939393938</v>
      </c>
      <c r="FF11" s="276">
        <v>0.57000000000000006</v>
      </c>
      <c r="FG11" s="276">
        <v>0.52977655747017605</v>
      </c>
      <c r="FH11" s="276">
        <f>FG11/FF11</f>
        <v>0.92943255696522098</v>
      </c>
      <c r="FI11" s="276">
        <v>0.88</v>
      </c>
      <c r="FJ11" s="276">
        <v>0.94347480328143296</v>
      </c>
      <c r="FK11" s="276">
        <f>FJ11/FI11</f>
        <v>1.0721304582743556</v>
      </c>
      <c r="FL11" s="276">
        <v>0.61009999999999998</v>
      </c>
      <c r="FM11" s="276">
        <v>0.90874125874125899</v>
      </c>
      <c r="FN11" s="276">
        <f>FM11/FL11</f>
        <v>1.4894955888235684</v>
      </c>
      <c r="FO11" s="232">
        <v>40679</v>
      </c>
      <c r="FP11" s="232">
        <v>4714</v>
      </c>
      <c r="FQ11" s="91">
        <f>FP11/FO11</f>
        <v>0.11588288797659727</v>
      </c>
      <c r="FR11" s="232">
        <v>12854</v>
      </c>
      <c r="FS11" s="232">
        <v>4315</v>
      </c>
      <c r="FT11" s="91">
        <f>FS11/FR11</f>
        <v>0.33569316944141903</v>
      </c>
      <c r="FU11" s="232">
        <v>53533</v>
      </c>
      <c r="FV11" s="232">
        <v>9029</v>
      </c>
      <c r="FW11" s="91">
        <f>FV11/FU11</f>
        <v>0.16866232043786075</v>
      </c>
      <c r="FX11" s="232">
        <v>333891</v>
      </c>
      <c r="FY11" s="232">
        <v>115002</v>
      </c>
      <c r="FZ11" s="91">
        <f>FY11/FX11</f>
        <v>0.34442976899646893</v>
      </c>
      <c r="GA11" s="232">
        <v>387424</v>
      </c>
      <c r="GB11" s="232">
        <v>124031</v>
      </c>
      <c r="GC11" s="91">
        <f>GB11/GA11</f>
        <v>0.32014278929544893</v>
      </c>
      <c r="GD11" s="232">
        <v>19193</v>
      </c>
      <c r="GE11" s="232">
        <v>74</v>
      </c>
      <c r="GF11" s="276">
        <f>GE11/GD11</f>
        <v>3.8555723440837804E-3</v>
      </c>
      <c r="GG11" s="232">
        <v>64933</v>
      </c>
      <c r="GH11" s="232">
        <v>18198</v>
      </c>
      <c r="GI11" s="276">
        <f>GH11/GG11</f>
        <v>0.2802581122079682</v>
      </c>
      <c r="GJ11" s="232">
        <v>4295</v>
      </c>
      <c r="GK11" s="232">
        <v>2914</v>
      </c>
      <c r="GL11" s="276">
        <f>IF(GJ11=0,"N/A",GK11/GJ11)</f>
        <v>0.67846332945285215</v>
      </c>
    </row>
    <row r="12" spans="1:194" s="43" customFormat="1" ht="15" customHeight="1" x14ac:dyDescent="0.55000000000000004">
      <c r="A12" s="8">
        <v>8</v>
      </c>
      <c r="B12" s="9" t="s">
        <v>38</v>
      </c>
      <c r="C12" s="8">
        <v>18063</v>
      </c>
      <c r="D12" s="8">
        <v>15102</v>
      </c>
      <c r="E12" s="192">
        <f t="shared" ref="E12:E43" si="0">D12/C12</f>
        <v>0.83607374190333827</v>
      </c>
      <c r="F12" s="8">
        <v>11841</v>
      </c>
      <c r="G12" s="8">
        <v>11468</v>
      </c>
      <c r="H12" s="192">
        <f t="shared" ref="H12:H44" si="1">IF(F12=0,"N/A",G12/F12)</f>
        <v>0.96849928215522341</v>
      </c>
      <c r="I12" s="8">
        <v>0</v>
      </c>
      <c r="J12" s="8">
        <v>43</v>
      </c>
      <c r="K12" s="192" t="str">
        <f t="shared" ref="K12:K44" si="2">IF(I12=0,"N/A",J12/I12)</f>
        <v>N/A</v>
      </c>
      <c r="L12" s="8">
        <v>54</v>
      </c>
      <c r="M12" s="8">
        <v>54</v>
      </c>
      <c r="N12" s="187">
        <f t="shared" ref="N12:N44" si="3">IF(L12=0,"N/A",M12/L12)</f>
        <v>1</v>
      </c>
      <c r="O12" s="8">
        <v>24</v>
      </c>
      <c r="P12" s="8">
        <v>24</v>
      </c>
      <c r="Q12" s="187">
        <f t="shared" ref="Q12:Q44" si="4">IF(O12=0,"N/A",P12/O12)</f>
        <v>1</v>
      </c>
      <c r="R12" s="8">
        <v>29982</v>
      </c>
      <c r="S12" s="8">
        <v>26691</v>
      </c>
      <c r="T12" s="350">
        <f t="shared" ref="T12:T44" si="5">IF(R12=0,"N/A",S12/R12)</f>
        <v>0.89023414048429061</v>
      </c>
      <c r="U12" s="8">
        <v>29982</v>
      </c>
      <c r="V12" s="8">
        <v>26691</v>
      </c>
      <c r="W12" s="350">
        <f t="shared" ref="W12:W43" si="6">V12/U12</f>
        <v>0.89023414048429061</v>
      </c>
      <c r="X12" s="8">
        <v>869</v>
      </c>
      <c r="Y12" s="8">
        <v>462</v>
      </c>
      <c r="Z12" s="192">
        <f t="shared" ref="Z12:Z44" si="7">IF(X12=0,"N/A",Y12/X12)</f>
        <v>0.53164556962025311</v>
      </c>
      <c r="AA12" s="8">
        <v>39</v>
      </c>
      <c r="AB12" s="8">
        <v>73</v>
      </c>
      <c r="AC12" s="187">
        <f t="shared" ref="AC12:AC44" si="8">IF(AA12=0,"N/A",AB12/AA12)</f>
        <v>1.8717948717948718</v>
      </c>
      <c r="AD12" s="8">
        <v>222</v>
      </c>
      <c r="AE12" s="8">
        <v>270</v>
      </c>
      <c r="AF12" s="187">
        <f t="shared" ref="AF12:AF44" si="9">IF(AD12=0,"N/A",AE12/AD12)</f>
        <v>1.2162162162162162</v>
      </c>
      <c r="AG12" s="8">
        <v>1130</v>
      </c>
      <c r="AH12" s="8">
        <v>805</v>
      </c>
      <c r="AI12" s="187">
        <f t="shared" ref="AI12:AI44" si="10">IF(AG12=0,"N/A",AH12/AG12)</f>
        <v>0.71238938053097345</v>
      </c>
      <c r="AJ12" s="8">
        <v>403</v>
      </c>
      <c r="AK12" s="8">
        <v>256</v>
      </c>
      <c r="AL12" s="192">
        <f t="shared" ref="AL12:AL44" si="11">IF(AJ12=0,"N/A",AK12/AJ12)</f>
        <v>0.63523573200992556</v>
      </c>
      <c r="AM12" s="8">
        <v>15</v>
      </c>
      <c r="AN12" s="8">
        <v>0</v>
      </c>
      <c r="AO12" s="187">
        <f t="shared" ref="AO12:AO43" si="12">IF(AM12=0,"N/A",AN12/AM12)</f>
        <v>0</v>
      </c>
      <c r="AP12" s="8">
        <v>82</v>
      </c>
      <c r="AQ12" s="8">
        <v>131</v>
      </c>
      <c r="AR12" s="187">
        <f t="shared" ref="AR12:AR44" si="13">IF(AP12=0,"N/A",AQ12/AP12)</f>
        <v>1.5975609756097562</v>
      </c>
      <c r="AS12" s="8">
        <v>500</v>
      </c>
      <c r="AT12" s="8">
        <v>387</v>
      </c>
      <c r="AU12" s="350">
        <f t="shared" ref="AU12:AU44" si="14">IF(AS12=0,"N/A",AT12/AS12)</f>
        <v>0.77400000000000002</v>
      </c>
      <c r="AV12" s="8">
        <v>21745</v>
      </c>
      <c r="AW12" s="8">
        <v>17585</v>
      </c>
      <c r="AX12" s="192">
        <f t="shared" ref="AX12:AX44" si="15">IF(AV12=0,"N/A",AW12/AV12)</f>
        <v>0.80869165325362147</v>
      </c>
      <c r="AY12" s="8">
        <v>2398</v>
      </c>
      <c r="AZ12" s="8">
        <v>2072</v>
      </c>
      <c r="BA12" s="192">
        <f t="shared" ref="BA12:BA44" si="16">IF(AY12=0,"N/A",AZ12/AY12)</f>
        <v>0.8640533778148457</v>
      </c>
      <c r="BB12" s="8">
        <v>194</v>
      </c>
      <c r="BC12" s="8">
        <v>166</v>
      </c>
      <c r="BD12" s="187">
        <f t="shared" ref="BD12:BD44" si="17">IF(BB12=0,"N/A",BC12/BB12)</f>
        <v>0.85567010309278346</v>
      </c>
      <c r="BE12" s="8">
        <v>219</v>
      </c>
      <c r="BF12" s="8">
        <v>191</v>
      </c>
      <c r="BG12" s="187">
        <f t="shared" ref="BG12:BG44" si="18">IF(BE12=0,"N/A",BF12/BE12)</f>
        <v>0.87214611872146119</v>
      </c>
      <c r="BH12" s="8">
        <v>28245</v>
      </c>
      <c r="BI12" s="8">
        <v>29424</v>
      </c>
      <c r="BJ12" s="192">
        <f t="shared" ref="BJ12:BJ43" si="19">BI12/BH12</f>
        <v>1.041741901221455</v>
      </c>
      <c r="BK12" s="8">
        <v>52801</v>
      </c>
      <c r="BL12" s="8">
        <v>49438</v>
      </c>
      <c r="BM12" s="192">
        <f t="shared" ref="BM12:BM43" si="20">BL12/BK12</f>
        <v>0.93630802446923356</v>
      </c>
      <c r="BN12" s="8">
        <v>290</v>
      </c>
      <c r="BO12" s="8">
        <v>61</v>
      </c>
      <c r="BP12" s="192">
        <f t="shared" ref="BP12:BP44" si="21">IF(BN12=0,"N/A",BO12/BN12)</f>
        <v>0.2103448275862069</v>
      </c>
      <c r="BQ12" s="8">
        <v>54721</v>
      </c>
      <c r="BR12" s="8">
        <v>50691</v>
      </c>
      <c r="BS12" s="192">
        <f t="shared" ref="BS12:BS43" si="22">BR12/BQ12</f>
        <v>0.92635368505692517</v>
      </c>
      <c r="BT12" s="8">
        <v>84703</v>
      </c>
      <c r="BU12" s="8">
        <v>77382</v>
      </c>
      <c r="BV12" s="192">
        <f t="shared" ref="BV12:BV43" si="23">BU12/BT12</f>
        <v>0.91356858670885333</v>
      </c>
      <c r="BW12" s="8">
        <v>224080</v>
      </c>
      <c r="BX12" s="8">
        <v>94736</v>
      </c>
      <c r="BY12" s="335">
        <f t="shared" ref="BY12:BY43" si="24">BX12/BW12</f>
        <v>0.42277757943591576</v>
      </c>
      <c r="BZ12" s="8">
        <v>190650</v>
      </c>
      <c r="CA12" s="8">
        <v>63820</v>
      </c>
      <c r="CB12" s="335">
        <f t="shared" ref="CB12:CB43" si="25">CA12/BZ12</f>
        <v>0.33474954104379756</v>
      </c>
      <c r="CC12" s="8">
        <v>80640</v>
      </c>
      <c r="CD12" s="8">
        <v>36640</v>
      </c>
      <c r="CE12" s="335">
        <f t="shared" ref="CE12:CE44" si="26">IF(CC12=0,"N/A",CD12/CC12)</f>
        <v>0.45436507936507936</v>
      </c>
      <c r="CF12" s="8">
        <v>12000</v>
      </c>
      <c r="CG12" s="8">
        <v>6367</v>
      </c>
      <c r="CH12" s="192">
        <f t="shared" ref="CH12:CH44" si="27">IF(CF12=0,"N/A",CG12/CF12)</f>
        <v>0.5305833333333333</v>
      </c>
      <c r="CI12" s="8">
        <v>92640</v>
      </c>
      <c r="CJ12" s="8">
        <v>43007</v>
      </c>
      <c r="CK12" s="192">
        <f t="shared" ref="CK12:CK43" si="28">CJ12/CI12</f>
        <v>0.46423791018998273</v>
      </c>
      <c r="CL12" s="8">
        <v>9015</v>
      </c>
      <c r="CM12" s="8">
        <v>5493</v>
      </c>
      <c r="CN12" s="335">
        <f t="shared" ref="CN12:CN43" si="29">CM12/CL12</f>
        <v>0.60931780366056576</v>
      </c>
      <c r="CO12" s="8">
        <v>3550</v>
      </c>
      <c r="CP12" s="8">
        <v>5305</v>
      </c>
      <c r="CQ12" s="335">
        <f t="shared" ref="CQ12:CQ44" si="30">IF(CO12=0,"N/A",CP12/CO12)</f>
        <v>1.4943661971830986</v>
      </c>
      <c r="CR12" s="8">
        <v>519935</v>
      </c>
      <c r="CS12" s="8">
        <v>212361</v>
      </c>
      <c r="CT12" s="335">
        <f t="shared" ref="CT12:CT43" si="31">CS12/CR12</f>
        <v>0.40843759316068357</v>
      </c>
      <c r="CU12" s="8">
        <v>604638</v>
      </c>
      <c r="CV12" s="8">
        <v>289743</v>
      </c>
      <c r="CW12" s="335">
        <f t="shared" ref="CW12:CW43" si="32">CV12/CU12</f>
        <v>0.47920077798616695</v>
      </c>
      <c r="CX12" s="8">
        <v>9317</v>
      </c>
      <c r="CY12" s="8">
        <v>5786</v>
      </c>
      <c r="CZ12" s="187">
        <f t="shared" ref="CZ12:CZ43" si="33">CY12/CX12</f>
        <v>0.62101534828807559</v>
      </c>
      <c r="DA12" s="8">
        <v>4097</v>
      </c>
      <c r="DB12" s="8">
        <v>5921</v>
      </c>
      <c r="DC12" s="187">
        <f t="shared" ref="DC12:DC44" si="34">IF(DA12=0,"N/A",DB12/DA12)</f>
        <v>1.4452038076641445</v>
      </c>
      <c r="DD12" s="8">
        <v>318959</v>
      </c>
      <c r="DE12" s="8">
        <v>144916</v>
      </c>
      <c r="DF12" s="335">
        <f t="shared" ref="DF12:DF44" si="35">IF(DD12=0,"N/A",DE12/DD12)</f>
        <v>0.45434052652535278</v>
      </c>
      <c r="DG12" s="53">
        <v>0.94</v>
      </c>
      <c r="DH12" s="53">
        <v>0.97737510026944197</v>
      </c>
      <c r="DI12" s="53">
        <f t="shared" ref="DI12:DI43" si="36">DH12/DG12</f>
        <v>1.0397607449674915</v>
      </c>
      <c r="DJ12" s="53">
        <v>0.81</v>
      </c>
      <c r="DK12" s="53">
        <v>0.93581081081081097</v>
      </c>
      <c r="DL12" s="53">
        <f t="shared" ref="DL12:DL44" si="37">IF(DJ12=" ","N/A",DK12/DJ12)</f>
        <v>1.1553219886553221</v>
      </c>
      <c r="DM12" s="53">
        <v>0.875</v>
      </c>
      <c r="DN12" s="53">
        <v>0.97567615553056797</v>
      </c>
      <c r="DO12" s="53">
        <f t="shared" ref="DO12:DO43" si="38">DN12/DM12</f>
        <v>1.1150584634635063</v>
      </c>
      <c r="DP12" s="53">
        <v>0.9</v>
      </c>
      <c r="DQ12" s="53">
        <v>0.95539643959797704</v>
      </c>
      <c r="DR12" s="53">
        <f t="shared" ref="DR12:DR43" si="39">DQ12/DP12</f>
        <v>1.0615515995533078</v>
      </c>
      <c r="DS12" s="53">
        <v>0.87</v>
      </c>
      <c r="DT12" s="53">
        <v>0.91227764213463602</v>
      </c>
      <c r="DU12" s="53">
        <f t="shared" ref="DU12:DU44" si="40">IF(DS12=" ","N/A",DT12/DS12)</f>
        <v>1.0485949909593517</v>
      </c>
      <c r="DV12" s="53">
        <v>0.88500000000000001</v>
      </c>
      <c r="DW12" s="53">
        <v>0.93687010602824905</v>
      </c>
      <c r="DX12" s="53">
        <f t="shared" ref="DX12:DX43" si="41">DW12/DV12</f>
        <v>1.0586102892974565</v>
      </c>
      <c r="DY12" s="53">
        <v>0.91999999999999993</v>
      </c>
      <c r="DZ12" s="53">
        <v>0.97213433163121399</v>
      </c>
      <c r="EA12" s="53">
        <f t="shared" ref="EA12:EA43" si="42">DZ12/DY12</f>
        <v>1.0566677517730587</v>
      </c>
      <c r="EB12" s="53">
        <v>0.84000000000000008</v>
      </c>
      <c r="EC12" s="53">
        <v>0.91587887740029506</v>
      </c>
      <c r="ED12" s="53">
        <f t="shared" ref="ED12:ED44" si="43">IF(EB12=" ","N/A",EC12/EB12)</f>
        <v>1.0903319969051131</v>
      </c>
      <c r="EE12" s="53">
        <v>0.88</v>
      </c>
      <c r="EF12" s="53">
        <v>0.96229097206068603</v>
      </c>
      <c r="EG12" s="53">
        <f t="shared" ref="EG12:EG43" si="44">EF12/EE12</f>
        <v>1.0935124682507795</v>
      </c>
      <c r="EH12" s="53">
        <v>0.89</v>
      </c>
      <c r="EI12" s="53">
        <v>0.91178613323455004</v>
      </c>
      <c r="EJ12" s="53">
        <f t="shared" ref="EJ12:EJ43" si="45">EI12/EH12</f>
        <v>1.0244788013871349</v>
      </c>
      <c r="EK12" s="53">
        <v>0.3</v>
      </c>
      <c r="EL12" s="53">
        <v>0.36454146876141802</v>
      </c>
      <c r="EM12" s="53">
        <f t="shared" ref="EM12:EM43" si="46">EL12/EK12</f>
        <v>1.2151382292047268</v>
      </c>
      <c r="EN12" s="53">
        <v>0.59499999999999997</v>
      </c>
      <c r="EO12" s="53">
        <v>0.57323614034591996</v>
      </c>
      <c r="EP12" s="53">
        <f t="shared" ref="EP12:EP43" si="47">EO12/EN12</f>
        <v>0.96342208461499157</v>
      </c>
      <c r="EQ12" s="53">
        <v>0.90500000000000003</v>
      </c>
      <c r="ER12" s="53">
        <v>0.93838856014417205</v>
      </c>
      <c r="ES12" s="53">
        <f t="shared" ref="ES12:ES43" si="48">ER12/EQ12</f>
        <v>1.0368934366233944</v>
      </c>
      <c r="ET12" s="53">
        <v>0.57000000000000006</v>
      </c>
      <c r="EU12" s="53">
        <v>0.41605481796351002</v>
      </c>
      <c r="EV12" s="53">
        <f t="shared" ref="EV12:EV43" si="49">EU12/ET12</f>
        <v>0.72992073326931572</v>
      </c>
      <c r="EW12" s="53">
        <v>0.73750000000000004</v>
      </c>
      <c r="EX12" s="53">
        <v>0.67714146674811804</v>
      </c>
      <c r="EY12" s="53">
        <f t="shared" ref="EY12:EY43" si="50">EX12/EW12</f>
        <v>0.9181579210143973</v>
      </c>
      <c r="EZ12" s="53">
        <v>0.82</v>
      </c>
      <c r="FA12" s="53">
        <v>0.69734568870739699</v>
      </c>
      <c r="FB12" s="53">
        <f t="shared" ref="FB12:FB44" si="51">IF(EZ12=" ","N/A",FA12/EZ12)</f>
        <v>0.85042157159438658</v>
      </c>
      <c r="FC12" s="53">
        <v>0.28999999999999998</v>
      </c>
      <c r="FD12" s="53">
        <v>0.46170851528384299</v>
      </c>
      <c r="FE12" s="53">
        <f t="shared" ref="FE12:FE44" si="52">IF(FC12=" ","N/A",FD12/FC12)</f>
        <v>1.5920983285649759</v>
      </c>
      <c r="FF12" s="53">
        <v>0.55499999999999994</v>
      </c>
      <c r="FG12" s="53">
        <v>0.49659357778966201</v>
      </c>
      <c r="FH12" s="53">
        <f t="shared" ref="FH12:FH43" si="53">FG12/FF12</f>
        <v>0.89476320322461633</v>
      </c>
      <c r="FI12" s="53">
        <v>0.87</v>
      </c>
      <c r="FJ12" s="53">
        <v>0.94953335637746294</v>
      </c>
      <c r="FK12" s="53">
        <f t="shared" ref="FK12:FK43" si="54">FJ12/FI12</f>
        <v>1.091417651008578</v>
      </c>
      <c r="FL12" s="53">
        <v>0.61009999999999998</v>
      </c>
      <c r="FM12" s="53">
        <v>0.89748353318696195</v>
      </c>
      <c r="FN12" s="53">
        <f t="shared" ref="FN12:FN43" si="55">FM12/FL12</f>
        <v>1.4710433259907589</v>
      </c>
      <c r="FO12" s="60">
        <v>26183</v>
      </c>
      <c r="FP12" s="60">
        <v>3732</v>
      </c>
      <c r="FQ12" s="91">
        <f t="shared" ref="FQ12:FQ43" si="56">FP12/FO12</f>
        <v>0.14253523278463126</v>
      </c>
      <c r="FR12" s="60">
        <v>6949</v>
      </c>
      <c r="FS12" s="60">
        <v>1808</v>
      </c>
      <c r="FT12" s="91">
        <f t="shared" ref="FT12:FT43" si="57">FS12/FR12</f>
        <v>0.26018132105338898</v>
      </c>
      <c r="FU12" s="60">
        <v>33132</v>
      </c>
      <c r="FV12" s="60">
        <v>5540</v>
      </c>
      <c r="FW12" s="91">
        <f t="shared" ref="FW12:FW43" si="58">FV12/FU12</f>
        <v>0.1672099480864421</v>
      </c>
      <c r="FX12" s="60">
        <v>270490</v>
      </c>
      <c r="FY12" s="60">
        <v>60398</v>
      </c>
      <c r="FZ12" s="91">
        <f t="shared" ref="FZ12:FZ43" si="59">FY12/FX12</f>
        <v>0.22329106436467153</v>
      </c>
      <c r="GA12" s="60">
        <v>303622</v>
      </c>
      <c r="GB12" s="60">
        <v>65938</v>
      </c>
      <c r="GC12" s="91">
        <f t="shared" ref="GC12:GC43" si="60">GB12/GA12</f>
        <v>0.21717135121960859</v>
      </c>
      <c r="GD12" s="60">
        <v>12452</v>
      </c>
      <c r="GE12" s="60">
        <v>278</v>
      </c>
      <c r="GF12" s="53">
        <f t="shared" ref="GF12:GF43" si="61">GE12/GD12</f>
        <v>2.2325730806296178E-2</v>
      </c>
      <c r="GG12" s="60">
        <v>7103</v>
      </c>
      <c r="GH12" s="60">
        <v>1714</v>
      </c>
      <c r="GI12" s="53">
        <f t="shared" ref="GI12:GI43" si="62">GH12/GG12</f>
        <v>0.24130649021540193</v>
      </c>
      <c r="GJ12" s="60">
        <v>2166</v>
      </c>
      <c r="GK12" s="60">
        <v>1728</v>
      </c>
      <c r="GL12" s="53">
        <f t="shared" ref="GL12:GL44" si="63">IF(GJ12=0,"N/A",GK12/GJ12)</f>
        <v>0.79778393351800558</v>
      </c>
    </row>
    <row r="13" spans="1:194" s="43" customFormat="1" ht="15" customHeight="1" x14ac:dyDescent="0.55000000000000004">
      <c r="A13" s="8">
        <v>11</v>
      </c>
      <c r="B13" s="9" t="s">
        <v>43</v>
      </c>
      <c r="C13" s="8">
        <v>64737</v>
      </c>
      <c r="D13" s="8">
        <v>48636</v>
      </c>
      <c r="E13" s="192">
        <f t="shared" si="0"/>
        <v>0.75128597247323792</v>
      </c>
      <c r="F13" s="8">
        <v>31879</v>
      </c>
      <c r="G13" s="8">
        <v>25853</v>
      </c>
      <c r="H13" s="192">
        <f t="shared" si="1"/>
        <v>0.81097274067567993</v>
      </c>
      <c r="I13" s="8">
        <v>4438</v>
      </c>
      <c r="J13" s="8">
        <v>2126</v>
      </c>
      <c r="K13" s="192">
        <f t="shared" si="2"/>
        <v>0.47904461469130238</v>
      </c>
      <c r="L13" s="8">
        <v>118</v>
      </c>
      <c r="M13" s="8">
        <v>36</v>
      </c>
      <c r="N13" s="187">
        <f t="shared" si="3"/>
        <v>0.30508474576271188</v>
      </c>
      <c r="O13" s="8">
        <v>0</v>
      </c>
      <c r="P13" s="8">
        <v>0</v>
      </c>
      <c r="Q13" s="187" t="str">
        <f t="shared" si="4"/>
        <v>N/A</v>
      </c>
      <c r="R13" s="8">
        <v>101172</v>
      </c>
      <c r="S13" s="8">
        <v>76651</v>
      </c>
      <c r="T13" s="350">
        <f t="shared" si="5"/>
        <v>0.75763056972284826</v>
      </c>
      <c r="U13" s="8">
        <v>101172</v>
      </c>
      <c r="V13" s="8">
        <v>76651</v>
      </c>
      <c r="W13" s="350">
        <f t="shared" si="6"/>
        <v>0.75763056972284826</v>
      </c>
      <c r="X13" s="8">
        <v>2548</v>
      </c>
      <c r="Y13" s="8">
        <v>1741</v>
      </c>
      <c r="Z13" s="192">
        <f t="shared" si="7"/>
        <v>0.68328100470957609</v>
      </c>
      <c r="AA13" s="8">
        <v>42</v>
      </c>
      <c r="AB13" s="8">
        <v>42</v>
      </c>
      <c r="AC13" s="187">
        <f t="shared" si="8"/>
        <v>1</v>
      </c>
      <c r="AD13" s="8">
        <v>104</v>
      </c>
      <c r="AE13" s="8">
        <v>46</v>
      </c>
      <c r="AF13" s="187">
        <f t="shared" si="9"/>
        <v>0.44230769230769229</v>
      </c>
      <c r="AG13" s="8">
        <v>2694</v>
      </c>
      <c r="AH13" s="8">
        <v>1829</v>
      </c>
      <c r="AI13" s="187">
        <f t="shared" si="10"/>
        <v>0.67891610987379358</v>
      </c>
      <c r="AJ13" s="8">
        <v>743</v>
      </c>
      <c r="AK13" s="8">
        <v>559</v>
      </c>
      <c r="AL13" s="192">
        <f t="shared" si="11"/>
        <v>0.7523553162853297</v>
      </c>
      <c r="AM13" s="8">
        <v>47</v>
      </c>
      <c r="AN13" s="8">
        <v>32</v>
      </c>
      <c r="AO13" s="187">
        <f t="shared" si="12"/>
        <v>0.68085106382978722</v>
      </c>
      <c r="AP13" s="8">
        <v>106</v>
      </c>
      <c r="AQ13" s="8">
        <v>54</v>
      </c>
      <c r="AR13" s="187">
        <f t="shared" si="13"/>
        <v>0.50943396226415094</v>
      </c>
      <c r="AS13" s="8">
        <v>896</v>
      </c>
      <c r="AT13" s="8">
        <v>645</v>
      </c>
      <c r="AU13" s="350">
        <f t="shared" si="14"/>
        <v>0.7198660714285714</v>
      </c>
      <c r="AV13" s="8">
        <v>34528</v>
      </c>
      <c r="AW13" s="8">
        <v>24152</v>
      </c>
      <c r="AX13" s="192">
        <f t="shared" si="15"/>
        <v>0.69949026876737719</v>
      </c>
      <c r="AY13" s="8">
        <v>8509</v>
      </c>
      <c r="AZ13" s="8">
        <v>6444</v>
      </c>
      <c r="BA13" s="192">
        <f t="shared" si="16"/>
        <v>0.75731578328828297</v>
      </c>
      <c r="BB13" s="8">
        <v>564</v>
      </c>
      <c r="BC13" s="8">
        <v>379</v>
      </c>
      <c r="BD13" s="187">
        <f t="shared" si="17"/>
        <v>0.67198581560283688</v>
      </c>
      <c r="BE13" s="8">
        <v>282</v>
      </c>
      <c r="BF13" s="8">
        <v>73</v>
      </c>
      <c r="BG13" s="187">
        <f t="shared" si="18"/>
        <v>0.25886524822695034</v>
      </c>
      <c r="BH13" s="8">
        <v>43609</v>
      </c>
      <c r="BI13" s="8">
        <v>44460</v>
      </c>
      <c r="BJ13" s="192">
        <f t="shared" si="19"/>
        <v>1.0195143204384416</v>
      </c>
      <c r="BK13" s="8">
        <v>87492</v>
      </c>
      <c r="BL13" s="8">
        <v>75508</v>
      </c>
      <c r="BM13" s="192">
        <f t="shared" si="20"/>
        <v>0.86302747679787861</v>
      </c>
      <c r="BN13" s="8">
        <v>425</v>
      </c>
      <c r="BO13" s="8">
        <v>134</v>
      </c>
      <c r="BP13" s="192">
        <f t="shared" si="21"/>
        <v>0.31529411764705884</v>
      </c>
      <c r="BQ13" s="8">
        <v>91507</v>
      </c>
      <c r="BR13" s="8">
        <v>78116</v>
      </c>
      <c r="BS13" s="192">
        <f t="shared" si="22"/>
        <v>0.85366146852153391</v>
      </c>
      <c r="BT13" s="8">
        <v>192679</v>
      </c>
      <c r="BU13" s="8">
        <v>154767</v>
      </c>
      <c r="BV13" s="192">
        <f t="shared" si="23"/>
        <v>0.80323750901758884</v>
      </c>
      <c r="BW13" s="8">
        <v>315760</v>
      </c>
      <c r="BX13" s="8">
        <v>122275</v>
      </c>
      <c r="BY13" s="335">
        <f t="shared" si="24"/>
        <v>0.3872403090955156</v>
      </c>
      <c r="BZ13" s="8">
        <v>294270</v>
      </c>
      <c r="CA13" s="8">
        <v>121407</v>
      </c>
      <c r="CB13" s="335">
        <f t="shared" si="25"/>
        <v>0.41257008869405648</v>
      </c>
      <c r="CC13" s="8">
        <v>89600</v>
      </c>
      <c r="CD13" s="8">
        <v>41601</v>
      </c>
      <c r="CE13" s="335">
        <f t="shared" si="26"/>
        <v>0.464296875</v>
      </c>
      <c r="CF13" s="8">
        <v>18360</v>
      </c>
      <c r="CG13" s="8">
        <v>8930</v>
      </c>
      <c r="CH13" s="192">
        <f t="shared" si="27"/>
        <v>0.48638344226579522</v>
      </c>
      <c r="CI13" s="8">
        <v>107960</v>
      </c>
      <c r="CJ13" s="8">
        <v>50531</v>
      </c>
      <c r="CK13" s="192">
        <f t="shared" si="28"/>
        <v>0.46805298258614303</v>
      </c>
      <c r="CL13" s="8">
        <v>3570</v>
      </c>
      <c r="CM13" s="8">
        <v>1938</v>
      </c>
      <c r="CN13" s="335">
        <f t="shared" si="29"/>
        <v>0.54285714285714282</v>
      </c>
      <c r="CO13" s="8">
        <v>5305</v>
      </c>
      <c r="CP13" s="8">
        <v>5291</v>
      </c>
      <c r="CQ13" s="335">
        <f t="shared" si="30"/>
        <v>0.99736098020735153</v>
      </c>
      <c r="CR13" s="8">
        <v>726865</v>
      </c>
      <c r="CS13" s="8">
        <v>301442</v>
      </c>
      <c r="CT13" s="335">
        <f t="shared" si="31"/>
        <v>0.41471524973688373</v>
      </c>
      <c r="CU13" s="8">
        <v>919544</v>
      </c>
      <c r="CV13" s="8">
        <v>456209</v>
      </c>
      <c r="CW13" s="335">
        <f t="shared" si="32"/>
        <v>0.49612525338646113</v>
      </c>
      <c r="CX13" s="8">
        <v>4341</v>
      </c>
      <c r="CY13" s="8">
        <v>2427</v>
      </c>
      <c r="CZ13" s="187">
        <f t="shared" si="33"/>
        <v>0.55908776779543878</v>
      </c>
      <c r="DA13" s="8">
        <v>5797</v>
      </c>
      <c r="DB13" s="8">
        <v>5464</v>
      </c>
      <c r="DC13" s="187">
        <f t="shared" si="34"/>
        <v>0.94255649473865788</v>
      </c>
      <c r="DD13" s="8">
        <v>445748</v>
      </c>
      <c r="DE13" s="8">
        <v>196173</v>
      </c>
      <c r="DF13" s="335">
        <f t="shared" si="35"/>
        <v>0.44009844127174996</v>
      </c>
      <c r="DG13" s="53">
        <v>0.83</v>
      </c>
      <c r="DH13" s="53">
        <v>0.96124009376046404</v>
      </c>
      <c r="DI13" s="53">
        <f t="shared" si="36"/>
        <v>1.1581205948921254</v>
      </c>
      <c r="DJ13" s="53">
        <v>0.74</v>
      </c>
      <c r="DK13" s="53">
        <v>0.900682805710739</v>
      </c>
      <c r="DL13" s="53">
        <f t="shared" si="37"/>
        <v>1.2171389266361339</v>
      </c>
      <c r="DM13" s="53">
        <v>0.78499999999999992</v>
      </c>
      <c r="DN13" s="53">
        <v>0.95624455937324004</v>
      </c>
      <c r="DO13" s="53">
        <f t="shared" si="38"/>
        <v>1.2181459355073123</v>
      </c>
      <c r="DP13" s="53">
        <v>0.87</v>
      </c>
      <c r="DQ13" s="53">
        <v>0.94637584156856602</v>
      </c>
      <c r="DR13" s="53">
        <f t="shared" si="39"/>
        <v>1.0877883236420298</v>
      </c>
      <c r="DS13" s="53">
        <v>0.79</v>
      </c>
      <c r="DT13" s="53">
        <v>0.87765443082040795</v>
      </c>
      <c r="DU13" s="53">
        <f t="shared" si="40"/>
        <v>1.1109549757220354</v>
      </c>
      <c r="DV13" s="53">
        <v>0.83000000000000007</v>
      </c>
      <c r="DW13" s="53">
        <v>0.92319734902349604</v>
      </c>
      <c r="DX13" s="53">
        <f t="shared" si="41"/>
        <v>1.1122859626789108</v>
      </c>
      <c r="DY13" s="53">
        <v>0.85</v>
      </c>
      <c r="DZ13" s="53">
        <v>0.95507471217440998</v>
      </c>
      <c r="EA13" s="53">
        <f t="shared" si="42"/>
        <v>1.1236173084404824</v>
      </c>
      <c r="EB13" s="53">
        <v>0.76500000000000001</v>
      </c>
      <c r="EC13" s="53">
        <v>0.88224912530575605</v>
      </c>
      <c r="ED13" s="53">
        <f t="shared" si="43"/>
        <v>1.1532668304650406</v>
      </c>
      <c r="EE13" s="53">
        <v>0.8075</v>
      </c>
      <c r="EF13" s="53">
        <v>0.93987736403755295</v>
      </c>
      <c r="EG13" s="53">
        <f t="shared" si="44"/>
        <v>1.1639348161455765</v>
      </c>
      <c r="EH13" s="53">
        <v>0.83</v>
      </c>
      <c r="EI13" s="53">
        <v>0.84102903333672596</v>
      </c>
      <c r="EJ13" s="53">
        <f t="shared" si="45"/>
        <v>1.0132879919719591</v>
      </c>
      <c r="EK13" s="53">
        <v>0.27</v>
      </c>
      <c r="EL13" s="53">
        <v>0.36501989308989702</v>
      </c>
      <c r="EM13" s="53">
        <f t="shared" si="46"/>
        <v>1.3519255299625814</v>
      </c>
      <c r="EN13" s="53">
        <v>0.55000000000000004</v>
      </c>
      <c r="EO13" s="53">
        <v>0.58225131202685698</v>
      </c>
      <c r="EP13" s="53">
        <f t="shared" si="47"/>
        <v>1.05863874913974</v>
      </c>
      <c r="EQ13" s="53">
        <v>0.84</v>
      </c>
      <c r="ER13" s="53">
        <v>0.89474149733113895</v>
      </c>
      <c r="ES13" s="53">
        <f t="shared" si="48"/>
        <v>1.065168449203737</v>
      </c>
      <c r="ET13" s="53">
        <v>0.51750000000000007</v>
      </c>
      <c r="EU13" s="53">
        <v>0.45017408104071399</v>
      </c>
      <c r="EV13" s="53">
        <f t="shared" si="49"/>
        <v>0.8699016058757757</v>
      </c>
      <c r="EW13" s="53">
        <v>0.67874999999999996</v>
      </c>
      <c r="EX13" s="53">
        <v>0.703574458197887</v>
      </c>
      <c r="EY13" s="53">
        <f t="shared" si="50"/>
        <v>1.0365737874002019</v>
      </c>
      <c r="EZ13" s="53">
        <v>0.76</v>
      </c>
      <c r="FA13" s="53">
        <v>0.77771556550951804</v>
      </c>
      <c r="FB13" s="53">
        <f t="shared" si="51"/>
        <v>1.0233099546177868</v>
      </c>
      <c r="FC13" s="53">
        <v>0.28999999999999998</v>
      </c>
      <c r="FD13" s="53">
        <v>0.45977260162015299</v>
      </c>
      <c r="FE13" s="53">
        <f t="shared" si="52"/>
        <v>1.5854227642074241</v>
      </c>
      <c r="FF13" s="53">
        <v>0.52500000000000002</v>
      </c>
      <c r="FG13" s="53">
        <v>0.51596049949535905</v>
      </c>
      <c r="FH13" s="53">
        <f t="shared" si="53"/>
        <v>0.98278190380068386</v>
      </c>
      <c r="FI13" s="53">
        <v>0.9</v>
      </c>
      <c r="FJ13" s="53">
        <v>0.92789451998351902</v>
      </c>
      <c r="FK13" s="53">
        <f t="shared" si="54"/>
        <v>1.0309939110927988</v>
      </c>
      <c r="FL13" s="53">
        <v>0.61009999999999998</v>
      </c>
      <c r="FM13" s="53">
        <v>0.81698389458272302</v>
      </c>
      <c r="FN13" s="53">
        <f t="shared" si="55"/>
        <v>1.3390983356543567</v>
      </c>
      <c r="FO13" s="60">
        <v>39035</v>
      </c>
      <c r="FP13" s="60">
        <v>7000</v>
      </c>
      <c r="FQ13" s="91">
        <f t="shared" si="56"/>
        <v>0.17932624567695657</v>
      </c>
      <c r="FR13" s="60">
        <v>18333</v>
      </c>
      <c r="FS13" s="60">
        <v>6646</v>
      </c>
      <c r="FT13" s="91">
        <f t="shared" si="57"/>
        <v>0.36251568210331098</v>
      </c>
      <c r="FU13" s="60">
        <v>57368</v>
      </c>
      <c r="FV13" s="60">
        <v>13646</v>
      </c>
      <c r="FW13" s="91">
        <f t="shared" si="58"/>
        <v>0.2378678008645935</v>
      </c>
      <c r="FX13" s="60">
        <v>370084</v>
      </c>
      <c r="FY13" s="60">
        <v>118240</v>
      </c>
      <c r="FZ13" s="91">
        <f t="shared" si="59"/>
        <v>0.31949503355994857</v>
      </c>
      <c r="GA13" s="60">
        <v>427452</v>
      </c>
      <c r="GB13" s="60">
        <v>131886</v>
      </c>
      <c r="GC13" s="91">
        <f t="shared" si="60"/>
        <v>0.30853990623508604</v>
      </c>
      <c r="GD13" s="60">
        <v>17433</v>
      </c>
      <c r="GE13" s="60">
        <v>1294</v>
      </c>
      <c r="GF13" s="53">
        <f t="shared" si="61"/>
        <v>7.4227040669993694E-2</v>
      </c>
      <c r="GG13" s="60">
        <v>2907</v>
      </c>
      <c r="GH13" s="60">
        <v>1298</v>
      </c>
      <c r="GI13" s="53">
        <f t="shared" si="62"/>
        <v>0.44650842793257656</v>
      </c>
      <c r="GJ13" s="60">
        <v>3235</v>
      </c>
      <c r="GK13" s="60">
        <v>3153</v>
      </c>
      <c r="GL13" s="53">
        <f t="shared" si="63"/>
        <v>0.97465224111282844</v>
      </c>
    </row>
    <row r="14" spans="1:194" s="43" customFormat="1" ht="15" customHeight="1" x14ac:dyDescent="0.55000000000000004">
      <c r="A14" s="8">
        <v>13</v>
      </c>
      <c r="B14" s="9" t="s">
        <v>59</v>
      </c>
      <c r="C14" s="8">
        <v>13056</v>
      </c>
      <c r="D14" s="8">
        <v>9914</v>
      </c>
      <c r="E14" s="192">
        <f t="shared" si="0"/>
        <v>0.75934436274509809</v>
      </c>
      <c r="F14" s="8">
        <v>4353</v>
      </c>
      <c r="G14" s="8">
        <v>4134</v>
      </c>
      <c r="H14" s="192">
        <f t="shared" si="1"/>
        <v>0.94968986905582353</v>
      </c>
      <c r="I14" s="8">
        <v>250</v>
      </c>
      <c r="J14" s="8">
        <v>113</v>
      </c>
      <c r="K14" s="192">
        <f t="shared" si="2"/>
        <v>0.45200000000000001</v>
      </c>
      <c r="L14" s="8">
        <v>118</v>
      </c>
      <c r="M14" s="8">
        <v>139</v>
      </c>
      <c r="N14" s="187">
        <f t="shared" si="3"/>
        <v>1.1779661016949152</v>
      </c>
      <c r="O14" s="8">
        <v>0</v>
      </c>
      <c r="P14" s="8">
        <v>0</v>
      </c>
      <c r="Q14" s="187" t="str">
        <f t="shared" si="4"/>
        <v>N/A</v>
      </c>
      <c r="R14" s="8">
        <v>17777</v>
      </c>
      <c r="S14" s="8">
        <v>14300</v>
      </c>
      <c r="T14" s="350">
        <f t="shared" si="5"/>
        <v>0.8044101929459414</v>
      </c>
      <c r="U14" s="8">
        <v>17777</v>
      </c>
      <c r="V14" s="8">
        <v>14300</v>
      </c>
      <c r="W14" s="350">
        <f t="shared" si="6"/>
        <v>0.8044101929459414</v>
      </c>
      <c r="X14" s="8">
        <v>527</v>
      </c>
      <c r="Y14" s="8">
        <v>287</v>
      </c>
      <c r="Z14" s="192">
        <f t="shared" si="7"/>
        <v>0.54459203036053128</v>
      </c>
      <c r="AA14" s="8">
        <v>15</v>
      </c>
      <c r="AB14" s="8">
        <v>0</v>
      </c>
      <c r="AC14" s="187">
        <f t="shared" si="8"/>
        <v>0</v>
      </c>
      <c r="AD14" s="8">
        <v>111</v>
      </c>
      <c r="AE14" s="8">
        <v>96</v>
      </c>
      <c r="AF14" s="187">
        <f t="shared" si="9"/>
        <v>0.86486486486486491</v>
      </c>
      <c r="AG14" s="8">
        <v>653</v>
      </c>
      <c r="AH14" s="8">
        <v>383</v>
      </c>
      <c r="AI14" s="187">
        <f t="shared" si="10"/>
        <v>0.58652373660030632</v>
      </c>
      <c r="AJ14" s="8">
        <v>45</v>
      </c>
      <c r="AK14" s="8">
        <v>26</v>
      </c>
      <c r="AL14" s="192">
        <f t="shared" si="11"/>
        <v>0.57777777777777772</v>
      </c>
      <c r="AM14" s="8">
        <v>30</v>
      </c>
      <c r="AN14" s="8">
        <v>15</v>
      </c>
      <c r="AO14" s="187">
        <f t="shared" si="12"/>
        <v>0.5</v>
      </c>
      <c r="AP14" s="8">
        <v>45</v>
      </c>
      <c r="AQ14" s="8">
        <v>14</v>
      </c>
      <c r="AR14" s="187">
        <f t="shared" si="13"/>
        <v>0.31111111111111112</v>
      </c>
      <c r="AS14" s="8">
        <v>120</v>
      </c>
      <c r="AT14" s="8">
        <v>55</v>
      </c>
      <c r="AU14" s="350">
        <f t="shared" si="14"/>
        <v>0.45833333333333331</v>
      </c>
      <c r="AV14" s="8">
        <v>9056</v>
      </c>
      <c r="AW14" s="8">
        <v>6197</v>
      </c>
      <c r="AX14" s="192">
        <f t="shared" si="15"/>
        <v>0.68429770318021199</v>
      </c>
      <c r="AY14" s="8">
        <v>1400</v>
      </c>
      <c r="AZ14" s="8">
        <v>849</v>
      </c>
      <c r="BA14" s="192">
        <f t="shared" si="16"/>
        <v>0.60642857142857143</v>
      </c>
      <c r="BB14" s="8">
        <v>1131</v>
      </c>
      <c r="BC14" s="8">
        <v>697</v>
      </c>
      <c r="BD14" s="187">
        <f t="shared" si="17"/>
        <v>0.61626878868258184</v>
      </c>
      <c r="BE14" s="8">
        <v>60</v>
      </c>
      <c r="BF14" s="8">
        <v>0</v>
      </c>
      <c r="BG14" s="187">
        <f t="shared" si="18"/>
        <v>0</v>
      </c>
      <c r="BH14" s="8">
        <v>22871</v>
      </c>
      <c r="BI14" s="8">
        <v>23930</v>
      </c>
      <c r="BJ14" s="192">
        <f t="shared" si="19"/>
        <v>1.0463031786979144</v>
      </c>
      <c r="BK14" s="8">
        <v>34518</v>
      </c>
      <c r="BL14" s="8">
        <v>31673</v>
      </c>
      <c r="BM14" s="192">
        <f t="shared" si="20"/>
        <v>0.9175792340228287</v>
      </c>
      <c r="BN14" s="8">
        <v>50</v>
      </c>
      <c r="BO14" s="8">
        <v>25</v>
      </c>
      <c r="BP14" s="192">
        <f t="shared" si="21"/>
        <v>0.5</v>
      </c>
      <c r="BQ14" s="8">
        <v>35341</v>
      </c>
      <c r="BR14" s="8">
        <v>32136</v>
      </c>
      <c r="BS14" s="192">
        <f t="shared" si="22"/>
        <v>0.90931213038680281</v>
      </c>
      <c r="BT14" s="8">
        <v>53118</v>
      </c>
      <c r="BU14" s="8">
        <v>46436</v>
      </c>
      <c r="BV14" s="192">
        <f t="shared" si="23"/>
        <v>0.87420460107684772</v>
      </c>
      <c r="BW14" s="8">
        <v>130400</v>
      </c>
      <c r="BX14" s="8">
        <v>54560</v>
      </c>
      <c r="BY14" s="335">
        <f t="shared" si="24"/>
        <v>0.41840490797546015</v>
      </c>
      <c r="BZ14" s="8">
        <v>272725</v>
      </c>
      <c r="CA14" s="8">
        <v>118313</v>
      </c>
      <c r="CB14" s="335">
        <f t="shared" si="25"/>
        <v>0.433817948482904</v>
      </c>
      <c r="CC14" s="8">
        <v>34560</v>
      </c>
      <c r="CD14" s="8">
        <v>17759</v>
      </c>
      <c r="CE14" s="335">
        <f t="shared" si="26"/>
        <v>0.51385995370370374</v>
      </c>
      <c r="CF14" s="8">
        <v>2635</v>
      </c>
      <c r="CG14" s="8">
        <v>1062</v>
      </c>
      <c r="CH14" s="192">
        <f t="shared" si="27"/>
        <v>0.40303605313092977</v>
      </c>
      <c r="CI14" s="8">
        <v>37195</v>
      </c>
      <c r="CJ14" s="8">
        <v>18821</v>
      </c>
      <c r="CK14" s="192">
        <f t="shared" si="28"/>
        <v>0.5060088721602366</v>
      </c>
      <c r="CL14" s="8">
        <v>29310</v>
      </c>
      <c r="CM14" s="8">
        <v>16683</v>
      </c>
      <c r="CN14" s="335">
        <f t="shared" si="29"/>
        <v>0.56919140225179121</v>
      </c>
      <c r="CO14" s="8">
        <v>8550</v>
      </c>
      <c r="CP14" s="8">
        <v>5838</v>
      </c>
      <c r="CQ14" s="335">
        <f t="shared" si="30"/>
        <v>0.68280701754385964</v>
      </c>
      <c r="CR14" s="8">
        <v>478180</v>
      </c>
      <c r="CS14" s="8">
        <v>214215</v>
      </c>
      <c r="CT14" s="335">
        <f t="shared" si="31"/>
        <v>0.4479798402275294</v>
      </c>
      <c r="CU14" s="8">
        <v>531298</v>
      </c>
      <c r="CV14" s="8">
        <v>260651</v>
      </c>
      <c r="CW14" s="335">
        <f t="shared" si="32"/>
        <v>0.49059284996367386</v>
      </c>
      <c r="CX14" s="8">
        <v>30604</v>
      </c>
      <c r="CY14" s="8">
        <v>17534</v>
      </c>
      <c r="CZ14" s="187">
        <f t="shared" si="33"/>
        <v>0.57293164292249377</v>
      </c>
      <c r="DA14" s="8">
        <v>8766</v>
      </c>
      <c r="DB14" s="8">
        <v>5948</v>
      </c>
      <c r="DC14" s="187">
        <f t="shared" si="34"/>
        <v>0.67853068674423911</v>
      </c>
      <c r="DD14" s="8">
        <v>170713</v>
      </c>
      <c r="DE14" s="8">
        <v>77302</v>
      </c>
      <c r="DF14" s="335">
        <f t="shared" si="35"/>
        <v>0.4528184731098393</v>
      </c>
      <c r="DG14" s="53">
        <v>0.9</v>
      </c>
      <c r="DH14" s="53">
        <v>0.98011953846645605</v>
      </c>
      <c r="DI14" s="53">
        <f t="shared" si="36"/>
        <v>1.0890217094071735</v>
      </c>
      <c r="DJ14" s="53">
        <v>0.79</v>
      </c>
      <c r="DK14" s="53">
        <v>0.91401648998822105</v>
      </c>
      <c r="DL14" s="53">
        <f t="shared" si="37"/>
        <v>1.1569828987192672</v>
      </c>
      <c r="DM14" s="53">
        <v>0.84499999999999997</v>
      </c>
      <c r="DN14" s="53">
        <v>0.97837316405277597</v>
      </c>
      <c r="DO14" s="53">
        <f t="shared" si="38"/>
        <v>1.1578380639677823</v>
      </c>
      <c r="DP14" s="53">
        <v>0.88</v>
      </c>
      <c r="DQ14" s="53">
        <v>0.95071807987408996</v>
      </c>
      <c r="DR14" s="53">
        <f t="shared" si="39"/>
        <v>1.080361454402375</v>
      </c>
      <c r="DS14" s="53">
        <v>0.89</v>
      </c>
      <c r="DT14" s="53">
        <v>0.92960812772133505</v>
      </c>
      <c r="DU14" s="53">
        <f t="shared" si="40"/>
        <v>1.044503514293635</v>
      </c>
      <c r="DV14" s="53">
        <v>0.88500000000000001</v>
      </c>
      <c r="DW14" s="53">
        <v>0.94461538461538497</v>
      </c>
      <c r="DX14" s="53">
        <f t="shared" si="41"/>
        <v>1.0673620165145592</v>
      </c>
      <c r="DY14" s="53">
        <v>0.89</v>
      </c>
      <c r="DZ14" s="53">
        <v>0.97290907775070601</v>
      </c>
      <c r="EA14" s="53">
        <f t="shared" si="42"/>
        <v>1.0931562671356247</v>
      </c>
      <c r="EB14" s="53">
        <v>0.84000000000000008</v>
      </c>
      <c r="EC14" s="53">
        <v>0.92695163556090698</v>
      </c>
      <c r="ED14" s="53">
        <f t="shared" si="43"/>
        <v>1.1035138518582226</v>
      </c>
      <c r="EE14" s="53">
        <v>0.86499999999999999</v>
      </c>
      <c r="EF14" s="53">
        <v>0.96797743130329905</v>
      </c>
      <c r="EG14" s="53">
        <f t="shared" si="44"/>
        <v>1.1190490535298254</v>
      </c>
      <c r="EH14" s="53">
        <v>0.88</v>
      </c>
      <c r="EI14" s="53">
        <v>0.90094858206009998</v>
      </c>
      <c r="EJ14" s="53">
        <f t="shared" si="45"/>
        <v>1.0238052068864771</v>
      </c>
      <c r="EK14" s="53">
        <v>0.26</v>
      </c>
      <c r="EL14" s="53">
        <v>0.35655913383758098</v>
      </c>
      <c r="EM14" s="53">
        <f t="shared" si="46"/>
        <v>1.371381283990696</v>
      </c>
      <c r="EN14" s="53">
        <v>0.57000000000000006</v>
      </c>
      <c r="EO14" s="53">
        <v>0.71716266367901405</v>
      </c>
      <c r="EP14" s="53">
        <f t="shared" si="47"/>
        <v>1.2581801117175684</v>
      </c>
      <c r="EQ14" s="53">
        <v>0.88500000000000001</v>
      </c>
      <c r="ER14" s="53">
        <v>0.91721798319052705</v>
      </c>
      <c r="ES14" s="53">
        <f t="shared" si="48"/>
        <v>1.0364045007802565</v>
      </c>
      <c r="ET14" s="53">
        <v>0.55000000000000004</v>
      </c>
      <c r="EU14" s="53">
        <v>0.39332746888825598</v>
      </c>
      <c r="EV14" s="53">
        <f t="shared" si="49"/>
        <v>0.71514085252410176</v>
      </c>
      <c r="EW14" s="53">
        <v>0.71750000000000003</v>
      </c>
      <c r="EX14" s="53">
        <v>0.76184630022520505</v>
      </c>
      <c r="EY14" s="53">
        <f t="shared" si="50"/>
        <v>1.061806690209345</v>
      </c>
      <c r="EZ14" s="53">
        <v>0.86</v>
      </c>
      <c r="FA14" s="53">
        <v>0.81261770244821097</v>
      </c>
      <c r="FB14" s="53">
        <f t="shared" si="51"/>
        <v>0.94490430517233837</v>
      </c>
      <c r="FC14" s="53">
        <v>0.33</v>
      </c>
      <c r="FD14" s="53">
        <v>0.48842840250014102</v>
      </c>
      <c r="FE14" s="53">
        <f t="shared" si="52"/>
        <v>1.4800860681822454</v>
      </c>
      <c r="FF14" s="53">
        <v>0.59499999999999997</v>
      </c>
      <c r="FG14" s="53">
        <v>0.50672121566335504</v>
      </c>
      <c r="FH14" s="53">
        <f t="shared" si="53"/>
        <v>0.85163229523252948</v>
      </c>
      <c r="FI14" s="53">
        <v>0.91</v>
      </c>
      <c r="FJ14" s="53">
        <v>0.94599064674347</v>
      </c>
      <c r="FK14" s="53">
        <f t="shared" si="54"/>
        <v>1.0395501612565603</v>
      </c>
      <c r="FL14" s="53">
        <v>0.61009999999999998</v>
      </c>
      <c r="FM14" s="53">
        <v>0.84767989240080699</v>
      </c>
      <c r="FN14" s="53">
        <f t="shared" si="55"/>
        <v>1.3894113955102558</v>
      </c>
      <c r="FO14" s="60">
        <v>15437</v>
      </c>
      <c r="FP14" s="60">
        <v>1247</v>
      </c>
      <c r="FQ14" s="91">
        <f t="shared" si="56"/>
        <v>8.0779944289693595E-2</v>
      </c>
      <c r="FR14" s="60">
        <v>5459</v>
      </c>
      <c r="FS14" s="60">
        <v>1206</v>
      </c>
      <c r="FT14" s="91">
        <f t="shared" si="57"/>
        <v>0.22091958234108811</v>
      </c>
      <c r="FU14" s="60">
        <v>20896</v>
      </c>
      <c r="FV14" s="60">
        <v>2453</v>
      </c>
      <c r="FW14" s="91">
        <f t="shared" si="58"/>
        <v>0.11739088820826953</v>
      </c>
      <c r="FX14" s="60">
        <v>289635</v>
      </c>
      <c r="FY14" s="60">
        <v>104876</v>
      </c>
      <c r="FZ14" s="91">
        <f t="shared" si="59"/>
        <v>0.36209712224006074</v>
      </c>
      <c r="GA14" s="60">
        <v>310531</v>
      </c>
      <c r="GB14" s="60">
        <v>107329</v>
      </c>
      <c r="GC14" s="91">
        <f t="shared" si="60"/>
        <v>0.34563054896290546</v>
      </c>
      <c r="GD14" s="60">
        <v>9781</v>
      </c>
      <c r="GE14" s="60">
        <v>18</v>
      </c>
      <c r="GF14" s="53">
        <f t="shared" si="61"/>
        <v>1.8403026275431961E-3</v>
      </c>
      <c r="GG14" s="60">
        <v>24236</v>
      </c>
      <c r="GH14" s="60">
        <v>9473</v>
      </c>
      <c r="GI14" s="53">
        <f t="shared" si="62"/>
        <v>0.39086482917973264</v>
      </c>
      <c r="GJ14" s="60">
        <v>5216</v>
      </c>
      <c r="GK14" s="60">
        <v>3394</v>
      </c>
      <c r="GL14" s="53">
        <f t="shared" si="63"/>
        <v>0.65069018404907975</v>
      </c>
    </row>
    <row r="15" spans="1:194" s="43" customFormat="1" ht="15" customHeight="1" x14ac:dyDescent="0.55000000000000004">
      <c r="A15" s="8">
        <v>15</v>
      </c>
      <c r="B15" s="9" t="s">
        <v>63</v>
      </c>
      <c r="C15" s="8">
        <v>8835</v>
      </c>
      <c r="D15" s="8">
        <v>6420</v>
      </c>
      <c r="E15" s="192">
        <f t="shared" si="0"/>
        <v>0.72665534804753817</v>
      </c>
      <c r="F15" s="8">
        <v>3192</v>
      </c>
      <c r="G15" s="8">
        <v>2458</v>
      </c>
      <c r="H15" s="192">
        <f t="shared" si="1"/>
        <v>0.77005012531328321</v>
      </c>
      <c r="I15" s="8">
        <v>710</v>
      </c>
      <c r="J15" s="8">
        <v>215</v>
      </c>
      <c r="K15" s="192">
        <f t="shared" si="2"/>
        <v>0.30281690140845069</v>
      </c>
      <c r="L15" s="8">
        <v>154</v>
      </c>
      <c r="M15" s="8">
        <v>168</v>
      </c>
      <c r="N15" s="187">
        <f t="shared" si="3"/>
        <v>1.0909090909090908</v>
      </c>
      <c r="O15" s="8">
        <v>0</v>
      </c>
      <c r="P15" s="8">
        <v>0</v>
      </c>
      <c r="Q15" s="187" t="str">
        <f t="shared" si="4"/>
        <v>N/A</v>
      </c>
      <c r="R15" s="8">
        <v>12891</v>
      </c>
      <c r="S15" s="8">
        <v>9261</v>
      </c>
      <c r="T15" s="350">
        <f t="shared" si="5"/>
        <v>0.71840819176169424</v>
      </c>
      <c r="U15" s="8">
        <v>12891</v>
      </c>
      <c r="V15" s="8">
        <v>9261</v>
      </c>
      <c r="W15" s="350">
        <f t="shared" si="6"/>
        <v>0.71840819176169424</v>
      </c>
      <c r="X15" s="8">
        <v>879</v>
      </c>
      <c r="Y15" s="8">
        <v>433</v>
      </c>
      <c r="Z15" s="192">
        <f t="shared" si="7"/>
        <v>0.49260523321956767</v>
      </c>
      <c r="AA15" s="8">
        <v>187</v>
      </c>
      <c r="AB15" s="8">
        <v>144</v>
      </c>
      <c r="AC15" s="187">
        <f t="shared" si="8"/>
        <v>0.77005347593582885</v>
      </c>
      <c r="AD15" s="8">
        <v>0</v>
      </c>
      <c r="AE15" s="8">
        <v>0</v>
      </c>
      <c r="AF15" s="187" t="str">
        <f t="shared" si="9"/>
        <v>N/A</v>
      </c>
      <c r="AG15" s="8">
        <v>1066</v>
      </c>
      <c r="AH15" s="8">
        <v>577</v>
      </c>
      <c r="AI15" s="187">
        <f t="shared" si="10"/>
        <v>0.5412757973733584</v>
      </c>
      <c r="AJ15" s="8">
        <v>226</v>
      </c>
      <c r="AK15" s="8">
        <v>149</v>
      </c>
      <c r="AL15" s="192">
        <f t="shared" si="11"/>
        <v>0.65929203539823011</v>
      </c>
      <c r="AM15" s="8">
        <v>15</v>
      </c>
      <c r="AN15" s="8">
        <v>27</v>
      </c>
      <c r="AO15" s="187">
        <f t="shared" si="12"/>
        <v>1.8</v>
      </c>
      <c r="AP15" s="8">
        <v>0</v>
      </c>
      <c r="AQ15" s="8">
        <v>0</v>
      </c>
      <c r="AR15" s="187" t="str">
        <f t="shared" si="13"/>
        <v>N/A</v>
      </c>
      <c r="AS15" s="8">
        <v>241</v>
      </c>
      <c r="AT15" s="8">
        <v>176</v>
      </c>
      <c r="AU15" s="350">
        <f t="shared" si="14"/>
        <v>0.73029045643153523</v>
      </c>
      <c r="AV15" s="8">
        <v>5571</v>
      </c>
      <c r="AW15" s="8">
        <v>3710</v>
      </c>
      <c r="AX15" s="192">
        <f t="shared" si="15"/>
        <v>0.66594866271764497</v>
      </c>
      <c r="AY15" s="8">
        <v>1543</v>
      </c>
      <c r="AZ15" s="8">
        <v>1124</v>
      </c>
      <c r="BA15" s="192">
        <f t="shared" si="16"/>
        <v>0.72845106934543102</v>
      </c>
      <c r="BB15" s="8">
        <v>1086</v>
      </c>
      <c r="BC15" s="8">
        <v>856</v>
      </c>
      <c r="BD15" s="187">
        <f t="shared" si="17"/>
        <v>0.7882136279926335</v>
      </c>
      <c r="BE15" s="8">
        <v>0</v>
      </c>
      <c r="BF15" s="8">
        <v>0</v>
      </c>
      <c r="BG15" s="187" t="str">
        <f t="shared" si="18"/>
        <v>N/A</v>
      </c>
      <c r="BH15" s="8">
        <v>18832</v>
      </c>
      <c r="BI15" s="8">
        <v>17880</v>
      </c>
      <c r="BJ15" s="192">
        <f t="shared" si="19"/>
        <v>0.94944774851316904</v>
      </c>
      <c r="BK15" s="8">
        <v>27032</v>
      </c>
      <c r="BL15" s="8">
        <v>23570</v>
      </c>
      <c r="BM15" s="192">
        <f t="shared" si="20"/>
        <v>0.87192956496004737</v>
      </c>
      <c r="BN15" s="8">
        <v>0</v>
      </c>
      <c r="BO15" s="8">
        <v>0</v>
      </c>
      <c r="BP15" s="192" t="str">
        <f t="shared" si="21"/>
        <v>N/A</v>
      </c>
      <c r="BQ15" s="8">
        <v>28339</v>
      </c>
      <c r="BR15" s="8">
        <v>24323</v>
      </c>
      <c r="BS15" s="192">
        <f t="shared" si="22"/>
        <v>0.85828716609619249</v>
      </c>
      <c r="BT15" s="8">
        <v>41230</v>
      </c>
      <c r="BU15" s="8">
        <v>33584</v>
      </c>
      <c r="BV15" s="192">
        <f t="shared" si="23"/>
        <v>0.81455251030802811</v>
      </c>
      <c r="BW15" s="8">
        <v>75200</v>
      </c>
      <c r="BX15" s="8">
        <v>31889</v>
      </c>
      <c r="BY15" s="335">
        <f t="shared" si="24"/>
        <v>0.42405585106382981</v>
      </c>
      <c r="BZ15" s="8">
        <v>63315</v>
      </c>
      <c r="CA15" s="8">
        <v>32043</v>
      </c>
      <c r="CB15" s="335">
        <f t="shared" si="25"/>
        <v>0.5060886045960673</v>
      </c>
      <c r="CC15" s="8">
        <v>21760</v>
      </c>
      <c r="CD15" s="8">
        <v>10320</v>
      </c>
      <c r="CE15" s="335">
        <f t="shared" si="26"/>
        <v>0.47426470588235292</v>
      </c>
      <c r="CF15" s="8">
        <v>3420</v>
      </c>
      <c r="CG15" s="8">
        <v>1359</v>
      </c>
      <c r="CH15" s="192">
        <f t="shared" si="27"/>
        <v>0.39736842105263159</v>
      </c>
      <c r="CI15" s="8">
        <v>25180</v>
      </c>
      <c r="CJ15" s="8">
        <v>11679</v>
      </c>
      <c r="CK15" s="192">
        <f t="shared" si="28"/>
        <v>0.46382049245432883</v>
      </c>
      <c r="CL15" s="8">
        <v>29970</v>
      </c>
      <c r="CM15" s="8">
        <v>17802</v>
      </c>
      <c r="CN15" s="335">
        <f t="shared" si="29"/>
        <v>0.593993993993994</v>
      </c>
      <c r="CO15" s="8">
        <v>1760</v>
      </c>
      <c r="CP15" s="8">
        <v>770</v>
      </c>
      <c r="CQ15" s="335">
        <f t="shared" si="30"/>
        <v>0.4375</v>
      </c>
      <c r="CR15" s="8">
        <v>195425</v>
      </c>
      <c r="CS15" s="8">
        <v>94183</v>
      </c>
      <c r="CT15" s="335">
        <f t="shared" si="31"/>
        <v>0.48193936292695405</v>
      </c>
      <c r="CU15" s="8">
        <v>236655</v>
      </c>
      <c r="CV15" s="8">
        <v>127767</v>
      </c>
      <c r="CW15" s="335">
        <f t="shared" si="32"/>
        <v>0.53988717753692084</v>
      </c>
      <c r="CX15" s="8">
        <v>31412</v>
      </c>
      <c r="CY15" s="8">
        <v>18997</v>
      </c>
      <c r="CZ15" s="187">
        <f t="shared" si="33"/>
        <v>0.60476887813574431</v>
      </c>
      <c r="DA15" s="8">
        <v>1760</v>
      </c>
      <c r="DB15" s="8">
        <v>770</v>
      </c>
      <c r="DC15" s="187">
        <f t="shared" si="34"/>
        <v>0.4375</v>
      </c>
      <c r="DD15" s="8">
        <v>101695</v>
      </c>
      <c r="DE15" s="8">
        <v>45791</v>
      </c>
      <c r="DF15" s="335">
        <f t="shared" si="35"/>
        <v>0.45027779143517382</v>
      </c>
      <c r="DG15" s="53">
        <v>0.94</v>
      </c>
      <c r="DH15" s="53">
        <v>0.967757230915126</v>
      </c>
      <c r="DI15" s="53">
        <f t="shared" si="36"/>
        <v>1.0295289690586447</v>
      </c>
      <c r="DJ15" s="53">
        <v>0.83</v>
      </c>
      <c r="DK15" s="53">
        <v>0.97064056939501797</v>
      </c>
      <c r="DL15" s="53">
        <f t="shared" si="37"/>
        <v>1.1694464691506241</v>
      </c>
      <c r="DM15" s="53">
        <v>0.88500000000000001</v>
      </c>
      <c r="DN15" s="53">
        <v>0.96789047403691997</v>
      </c>
      <c r="DO15" s="53">
        <f t="shared" si="38"/>
        <v>1.0936615525840903</v>
      </c>
      <c r="DP15" s="53">
        <v>0.88</v>
      </c>
      <c r="DQ15" s="53">
        <v>0.96575040423342595</v>
      </c>
      <c r="DR15" s="53">
        <f t="shared" si="39"/>
        <v>1.0974436411743476</v>
      </c>
      <c r="DS15" s="53">
        <v>0.86</v>
      </c>
      <c r="DT15" s="53">
        <v>0.88771358828315705</v>
      </c>
      <c r="DU15" s="53">
        <f t="shared" si="40"/>
        <v>1.0322251026548337</v>
      </c>
      <c r="DV15" s="53">
        <v>0.87</v>
      </c>
      <c r="DW15" s="53">
        <v>0.94503833279343497</v>
      </c>
      <c r="DX15" s="53">
        <f t="shared" si="41"/>
        <v>1.0862509572338332</v>
      </c>
      <c r="DY15" s="53">
        <v>0.90999999999999992</v>
      </c>
      <c r="DZ15" s="53">
        <v>0.96730217985467604</v>
      </c>
      <c r="EA15" s="53">
        <f t="shared" si="42"/>
        <v>1.0629694284117319</v>
      </c>
      <c r="EB15" s="53">
        <v>0.84499999999999997</v>
      </c>
      <c r="EC15" s="53">
        <v>0.91373534338358497</v>
      </c>
      <c r="ED15" s="53">
        <f t="shared" si="43"/>
        <v>1.0813436016373787</v>
      </c>
      <c r="EE15" s="53">
        <v>0.87749999999999995</v>
      </c>
      <c r="EF15" s="53">
        <v>0.96158885183420695</v>
      </c>
      <c r="EG15" s="53">
        <f t="shared" si="44"/>
        <v>1.0958277513780137</v>
      </c>
      <c r="EH15" s="53">
        <v>0.82</v>
      </c>
      <c r="EI15" s="53">
        <v>0.884230576826875</v>
      </c>
      <c r="EJ15" s="53">
        <f t="shared" si="45"/>
        <v>1.0783299717400916</v>
      </c>
      <c r="EK15" s="53">
        <v>0.25</v>
      </c>
      <c r="EL15" s="53">
        <v>0.36653320381909099</v>
      </c>
      <c r="EM15" s="53">
        <f t="shared" si="46"/>
        <v>1.466132815276364</v>
      </c>
      <c r="EN15" s="53">
        <v>0.53499999999999992</v>
      </c>
      <c r="EO15" s="53">
        <v>0.65221961500483105</v>
      </c>
      <c r="EP15" s="53">
        <f t="shared" si="47"/>
        <v>1.2191020841211797</v>
      </c>
      <c r="EQ15" s="53">
        <v>0.86499999999999999</v>
      </c>
      <c r="ER15" s="53">
        <v>0.91463355128330204</v>
      </c>
      <c r="ES15" s="53">
        <f t="shared" si="48"/>
        <v>1.0573798280731816</v>
      </c>
      <c r="ET15" s="53">
        <v>0.54749999999999999</v>
      </c>
      <c r="EU15" s="53">
        <v>0.40933807953528001</v>
      </c>
      <c r="EV15" s="53">
        <f t="shared" si="49"/>
        <v>0.74764946033841095</v>
      </c>
      <c r="EW15" s="53">
        <v>0.70625000000000004</v>
      </c>
      <c r="EX15" s="53">
        <v>0.73353839410802502</v>
      </c>
      <c r="EY15" s="53">
        <f t="shared" si="50"/>
        <v>1.0386384341352566</v>
      </c>
      <c r="EZ15" s="53">
        <v>0.77</v>
      </c>
      <c r="FA15" s="53">
        <v>0.86019131714496</v>
      </c>
      <c r="FB15" s="53">
        <f t="shared" si="51"/>
        <v>1.1171315807077402</v>
      </c>
      <c r="FC15" s="53">
        <v>0.32</v>
      </c>
      <c r="FD15" s="53">
        <v>0.51027131782945701</v>
      </c>
      <c r="FE15" s="53">
        <f t="shared" si="52"/>
        <v>1.5945978682170532</v>
      </c>
      <c r="FF15" s="53">
        <v>0.54500000000000004</v>
      </c>
      <c r="FG15" s="53">
        <v>0.55098895453377805</v>
      </c>
      <c r="FH15" s="53">
        <f t="shared" si="53"/>
        <v>1.0109889074014276</v>
      </c>
      <c r="FI15" s="53">
        <v>0.79</v>
      </c>
      <c r="FJ15" s="53">
        <v>0.87987576985839899</v>
      </c>
      <c r="FK15" s="53">
        <f t="shared" si="54"/>
        <v>1.1137667972891125</v>
      </c>
      <c r="FL15" s="53">
        <v>0.61009999999999998</v>
      </c>
      <c r="FM15" s="53">
        <v>0.871428571428571</v>
      </c>
      <c r="FN15" s="53">
        <f t="shared" si="55"/>
        <v>1.4283372749198018</v>
      </c>
      <c r="FO15" s="60">
        <v>12414</v>
      </c>
      <c r="FP15" s="60">
        <v>737</v>
      </c>
      <c r="FQ15" s="91">
        <f t="shared" si="56"/>
        <v>5.9368454970194939E-2</v>
      </c>
      <c r="FR15" s="60">
        <v>2429</v>
      </c>
      <c r="FS15" s="60">
        <v>804</v>
      </c>
      <c r="FT15" s="91">
        <f t="shared" si="57"/>
        <v>0.33100041169205435</v>
      </c>
      <c r="FU15" s="60">
        <v>14843</v>
      </c>
      <c r="FV15" s="60">
        <v>1541</v>
      </c>
      <c r="FW15" s="91">
        <f t="shared" si="58"/>
        <v>0.10381998248332547</v>
      </c>
      <c r="FX15" s="60">
        <v>80295</v>
      </c>
      <c r="FY15" s="60">
        <v>39014</v>
      </c>
      <c r="FZ15" s="91">
        <f t="shared" si="59"/>
        <v>0.48588330531166324</v>
      </c>
      <c r="GA15" s="60">
        <v>95138</v>
      </c>
      <c r="GB15" s="60">
        <v>40555</v>
      </c>
      <c r="GC15" s="91">
        <f t="shared" si="60"/>
        <v>0.42627551556686077</v>
      </c>
      <c r="GD15" s="60">
        <v>7646</v>
      </c>
      <c r="GE15" s="60">
        <v>1</v>
      </c>
      <c r="GF15" s="53">
        <f t="shared" si="61"/>
        <v>1.3078733978550875E-4</v>
      </c>
      <c r="GG15" s="60">
        <v>21840</v>
      </c>
      <c r="GH15" s="60">
        <v>9082</v>
      </c>
      <c r="GI15" s="53">
        <f t="shared" si="62"/>
        <v>0.41584249084249086</v>
      </c>
      <c r="GJ15" s="60">
        <v>1075</v>
      </c>
      <c r="GK15" s="60">
        <v>543</v>
      </c>
      <c r="GL15" s="53">
        <f t="shared" si="63"/>
        <v>0.50511627906976742</v>
      </c>
    </row>
    <row r="16" spans="1:194" s="43" customFormat="1" ht="15" customHeight="1" x14ac:dyDescent="0.55000000000000004">
      <c r="A16" s="8">
        <v>17</v>
      </c>
      <c r="B16" s="9" t="s">
        <v>69</v>
      </c>
      <c r="C16" s="8">
        <v>4375</v>
      </c>
      <c r="D16" s="8">
        <v>2801</v>
      </c>
      <c r="E16" s="192">
        <f t="shared" si="0"/>
        <v>0.64022857142857148</v>
      </c>
      <c r="F16" s="8">
        <v>3318</v>
      </c>
      <c r="G16" s="8">
        <v>2491</v>
      </c>
      <c r="H16" s="192">
        <f t="shared" si="1"/>
        <v>0.75075346594333936</v>
      </c>
      <c r="I16" s="8">
        <v>510</v>
      </c>
      <c r="J16" s="8">
        <v>182</v>
      </c>
      <c r="K16" s="192">
        <f t="shared" si="2"/>
        <v>0.35686274509803922</v>
      </c>
      <c r="L16" s="8">
        <v>45</v>
      </c>
      <c r="M16" s="8">
        <v>45</v>
      </c>
      <c r="N16" s="187">
        <f t="shared" si="3"/>
        <v>1</v>
      </c>
      <c r="O16" s="8">
        <v>0</v>
      </c>
      <c r="P16" s="8">
        <v>0</v>
      </c>
      <c r="Q16" s="187" t="str">
        <f t="shared" si="4"/>
        <v>N/A</v>
      </c>
      <c r="R16" s="8">
        <v>8248</v>
      </c>
      <c r="S16" s="8">
        <v>5519</v>
      </c>
      <c r="T16" s="350">
        <f t="shared" si="5"/>
        <v>0.66913191076624634</v>
      </c>
      <c r="U16" s="8">
        <v>8248</v>
      </c>
      <c r="V16" s="8">
        <v>5519</v>
      </c>
      <c r="W16" s="350">
        <f t="shared" si="6"/>
        <v>0.66913191076624634</v>
      </c>
      <c r="X16" s="8">
        <v>358</v>
      </c>
      <c r="Y16" s="8">
        <v>169</v>
      </c>
      <c r="Z16" s="192">
        <f t="shared" si="7"/>
        <v>0.47206703910614523</v>
      </c>
      <c r="AA16" s="8">
        <v>17</v>
      </c>
      <c r="AB16" s="8">
        <v>0</v>
      </c>
      <c r="AC16" s="187">
        <f t="shared" si="8"/>
        <v>0</v>
      </c>
      <c r="AD16" s="8">
        <v>110</v>
      </c>
      <c r="AE16" s="8">
        <v>30</v>
      </c>
      <c r="AF16" s="187">
        <f t="shared" si="9"/>
        <v>0.27272727272727271</v>
      </c>
      <c r="AG16" s="8">
        <v>485</v>
      </c>
      <c r="AH16" s="8">
        <v>199</v>
      </c>
      <c r="AI16" s="187">
        <f t="shared" si="10"/>
        <v>0.41030927835051545</v>
      </c>
      <c r="AJ16" s="8">
        <v>202</v>
      </c>
      <c r="AK16" s="8">
        <v>37</v>
      </c>
      <c r="AL16" s="192">
        <f t="shared" si="11"/>
        <v>0.18316831683168316</v>
      </c>
      <c r="AM16" s="8">
        <v>26</v>
      </c>
      <c r="AN16" s="8">
        <v>26</v>
      </c>
      <c r="AO16" s="187">
        <f t="shared" si="12"/>
        <v>1</v>
      </c>
      <c r="AP16" s="8">
        <v>45</v>
      </c>
      <c r="AQ16" s="8">
        <v>15</v>
      </c>
      <c r="AR16" s="187">
        <f t="shared" si="13"/>
        <v>0.33333333333333331</v>
      </c>
      <c r="AS16" s="8">
        <v>273</v>
      </c>
      <c r="AT16" s="8">
        <v>78</v>
      </c>
      <c r="AU16" s="350">
        <f t="shared" si="14"/>
        <v>0.2857142857142857</v>
      </c>
      <c r="AV16" s="8">
        <v>3257</v>
      </c>
      <c r="AW16" s="8">
        <v>2190</v>
      </c>
      <c r="AX16" s="192">
        <f t="shared" si="15"/>
        <v>0.67239791218913114</v>
      </c>
      <c r="AY16" s="8">
        <v>1300</v>
      </c>
      <c r="AZ16" s="8">
        <v>898</v>
      </c>
      <c r="BA16" s="192">
        <f t="shared" si="16"/>
        <v>0.6907692307692308</v>
      </c>
      <c r="BB16" s="8">
        <v>399</v>
      </c>
      <c r="BC16" s="8">
        <v>496</v>
      </c>
      <c r="BD16" s="187">
        <f t="shared" si="17"/>
        <v>1.2431077694235588</v>
      </c>
      <c r="BE16" s="8">
        <v>0</v>
      </c>
      <c r="BF16" s="8">
        <v>0</v>
      </c>
      <c r="BG16" s="187" t="str">
        <f t="shared" si="18"/>
        <v>N/A</v>
      </c>
      <c r="BH16" s="8">
        <v>8348</v>
      </c>
      <c r="BI16" s="8">
        <v>7396</v>
      </c>
      <c r="BJ16" s="192">
        <f t="shared" si="19"/>
        <v>0.88596070915189262</v>
      </c>
      <c r="BK16" s="8">
        <v>13304</v>
      </c>
      <c r="BL16" s="8">
        <v>10980</v>
      </c>
      <c r="BM16" s="192">
        <f t="shared" si="20"/>
        <v>0.8253156945279615</v>
      </c>
      <c r="BN16" s="8">
        <v>0</v>
      </c>
      <c r="BO16" s="8">
        <v>0</v>
      </c>
      <c r="BP16" s="192" t="str">
        <f t="shared" si="21"/>
        <v>N/A</v>
      </c>
      <c r="BQ16" s="8">
        <v>14062</v>
      </c>
      <c r="BR16" s="8">
        <v>11257</v>
      </c>
      <c r="BS16" s="192">
        <f t="shared" si="22"/>
        <v>0.80052624093301095</v>
      </c>
      <c r="BT16" s="8">
        <v>22310</v>
      </c>
      <c r="BU16" s="8">
        <v>16776</v>
      </c>
      <c r="BV16" s="192">
        <f t="shared" si="23"/>
        <v>0.75194979829672792</v>
      </c>
      <c r="BW16" s="8">
        <v>57120</v>
      </c>
      <c r="BX16" s="8">
        <v>20423</v>
      </c>
      <c r="BY16" s="335">
        <f t="shared" si="24"/>
        <v>0.35754551820728292</v>
      </c>
      <c r="BZ16" s="8">
        <v>46995</v>
      </c>
      <c r="CA16" s="8">
        <v>21274</v>
      </c>
      <c r="CB16" s="335">
        <f t="shared" si="25"/>
        <v>0.45268645600595808</v>
      </c>
      <c r="CC16" s="8">
        <v>19680</v>
      </c>
      <c r="CD16" s="8">
        <v>7600</v>
      </c>
      <c r="CE16" s="335">
        <f t="shared" si="26"/>
        <v>0.38617886178861788</v>
      </c>
      <c r="CF16" s="8">
        <v>0</v>
      </c>
      <c r="CG16" s="8">
        <v>0</v>
      </c>
      <c r="CH16" s="192" t="str">
        <f t="shared" si="27"/>
        <v>N/A</v>
      </c>
      <c r="CI16" s="8">
        <v>19680</v>
      </c>
      <c r="CJ16" s="8">
        <v>7600</v>
      </c>
      <c r="CK16" s="192">
        <f t="shared" si="28"/>
        <v>0.38617886178861788</v>
      </c>
      <c r="CL16" s="8">
        <v>16995</v>
      </c>
      <c r="CM16" s="8">
        <v>7943</v>
      </c>
      <c r="CN16" s="335">
        <f t="shared" si="29"/>
        <v>0.46737275669314504</v>
      </c>
      <c r="CO16" s="8">
        <v>2350</v>
      </c>
      <c r="CP16" s="8">
        <v>2467</v>
      </c>
      <c r="CQ16" s="335">
        <f t="shared" si="30"/>
        <v>1.0497872340425531</v>
      </c>
      <c r="CR16" s="8">
        <v>143140</v>
      </c>
      <c r="CS16" s="8">
        <v>59707</v>
      </c>
      <c r="CT16" s="335">
        <f t="shared" si="31"/>
        <v>0.4171230962693866</v>
      </c>
      <c r="CU16" s="8">
        <v>165450</v>
      </c>
      <c r="CV16" s="8">
        <v>76483</v>
      </c>
      <c r="CW16" s="335">
        <f t="shared" si="32"/>
        <v>0.46227258990631609</v>
      </c>
      <c r="CX16" s="8">
        <v>17482</v>
      </c>
      <c r="CY16" s="8">
        <v>8510</v>
      </c>
      <c r="CZ16" s="187">
        <f t="shared" si="33"/>
        <v>0.4867864088777028</v>
      </c>
      <c r="DA16" s="8">
        <v>2505</v>
      </c>
      <c r="DB16" s="8">
        <v>2512</v>
      </c>
      <c r="DC16" s="187">
        <f t="shared" si="34"/>
        <v>1.0027944111776448</v>
      </c>
      <c r="DD16" s="8">
        <v>81418</v>
      </c>
      <c r="DE16" s="8">
        <v>31412</v>
      </c>
      <c r="DF16" s="335">
        <f t="shared" si="35"/>
        <v>0.38581149131641651</v>
      </c>
      <c r="DG16" s="53">
        <v>0.88</v>
      </c>
      <c r="DH16" s="53">
        <v>0.95636644463751297</v>
      </c>
      <c r="DI16" s="53">
        <f t="shared" si="36"/>
        <v>1.0867800507244465</v>
      </c>
      <c r="DJ16" s="53">
        <v>0.64</v>
      </c>
      <c r="DK16" s="53">
        <v>0.77951002227171495</v>
      </c>
      <c r="DL16" s="53">
        <f t="shared" si="37"/>
        <v>1.2179844097995547</v>
      </c>
      <c r="DM16" s="53">
        <v>0.76</v>
      </c>
      <c r="DN16" s="53">
        <v>0.94225815048414296</v>
      </c>
      <c r="DO16" s="53">
        <f t="shared" si="38"/>
        <v>1.239813355900188</v>
      </c>
      <c r="DP16" s="53">
        <v>0.81</v>
      </c>
      <c r="DQ16" s="53">
        <v>0.93428005284015903</v>
      </c>
      <c r="DR16" s="53">
        <f t="shared" si="39"/>
        <v>1.1534321640001963</v>
      </c>
      <c r="DS16" s="53">
        <v>0.71</v>
      </c>
      <c r="DT16" s="53">
        <v>0.82456844640706595</v>
      </c>
      <c r="DU16" s="53">
        <f t="shared" si="40"/>
        <v>1.1613640090240367</v>
      </c>
      <c r="DV16" s="53">
        <v>0.76</v>
      </c>
      <c r="DW16" s="53">
        <v>0.88476173219786203</v>
      </c>
      <c r="DX16" s="53">
        <f t="shared" si="41"/>
        <v>1.1641601739445553</v>
      </c>
      <c r="DY16" s="53">
        <v>0.84499999999999997</v>
      </c>
      <c r="DZ16" s="53">
        <v>0.95137073280047801</v>
      </c>
      <c r="EA16" s="53">
        <f t="shared" si="42"/>
        <v>1.1258825240242343</v>
      </c>
      <c r="EB16" s="53">
        <v>0.67500000000000004</v>
      </c>
      <c r="EC16" s="53">
        <v>0.81262909412806095</v>
      </c>
      <c r="ED16" s="53">
        <f t="shared" si="43"/>
        <v>1.203894954263794</v>
      </c>
      <c r="EE16" s="53">
        <v>0.76</v>
      </c>
      <c r="EF16" s="53">
        <v>0.923342870767763</v>
      </c>
      <c r="EG16" s="53">
        <f t="shared" si="44"/>
        <v>1.2149248299575828</v>
      </c>
      <c r="EH16" s="53">
        <v>0.8</v>
      </c>
      <c r="EI16" s="53">
        <v>0.85920338341118596</v>
      </c>
      <c r="EJ16" s="53">
        <f t="shared" si="45"/>
        <v>1.0740042292639824</v>
      </c>
      <c r="EK16" s="53">
        <v>0.26</v>
      </c>
      <c r="EL16" s="53">
        <v>0.36009706312671702</v>
      </c>
      <c r="EM16" s="53">
        <f t="shared" si="46"/>
        <v>1.3849887043335269</v>
      </c>
      <c r="EN16" s="53">
        <v>0.53</v>
      </c>
      <c r="EO16" s="53">
        <v>0.624951848192004</v>
      </c>
      <c r="EP16" s="53">
        <f t="shared" si="47"/>
        <v>1.1791544305509509</v>
      </c>
      <c r="EQ16" s="53">
        <v>0.82250000000000001</v>
      </c>
      <c r="ER16" s="53">
        <v>0.88657895320716196</v>
      </c>
      <c r="ES16" s="53">
        <f t="shared" si="48"/>
        <v>1.077907541893206</v>
      </c>
      <c r="ET16" s="53">
        <v>0.46750000000000003</v>
      </c>
      <c r="EU16" s="53">
        <v>0.40892015790143899</v>
      </c>
      <c r="EV16" s="53">
        <f t="shared" si="49"/>
        <v>0.87469552492286406</v>
      </c>
      <c r="EW16" s="53">
        <v>0.64500000000000002</v>
      </c>
      <c r="EX16" s="53">
        <v>0.69040178863276802</v>
      </c>
      <c r="EY16" s="53">
        <f t="shared" si="50"/>
        <v>1.0703903699732837</v>
      </c>
      <c r="EZ16" s="53" t="s">
        <v>341</v>
      </c>
      <c r="FA16" s="53">
        <v>0</v>
      </c>
      <c r="FB16" s="53" t="str">
        <f t="shared" si="51"/>
        <v>N/A</v>
      </c>
      <c r="FC16" s="53">
        <v>0.32</v>
      </c>
      <c r="FD16" s="53">
        <v>0.49263157894736798</v>
      </c>
      <c r="FE16" s="53">
        <f t="shared" si="52"/>
        <v>1.539473684210525</v>
      </c>
      <c r="FF16" s="53">
        <v>0.32</v>
      </c>
      <c r="FG16" s="53">
        <v>0.49263157894736798</v>
      </c>
      <c r="FH16" s="53">
        <f t="shared" si="53"/>
        <v>1.539473684210525</v>
      </c>
      <c r="FI16" s="53">
        <v>0.83</v>
      </c>
      <c r="FJ16" s="53">
        <v>0.92361927144535805</v>
      </c>
      <c r="FK16" s="53">
        <f t="shared" si="54"/>
        <v>1.1127943029462146</v>
      </c>
      <c r="FL16" s="53">
        <v>0.61009999999999998</v>
      </c>
      <c r="FM16" s="53">
        <v>0.936305732484076</v>
      </c>
      <c r="FN16" s="53">
        <f t="shared" si="55"/>
        <v>1.5346758440978134</v>
      </c>
      <c r="FO16" s="60">
        <v>5315</v>
      </c>
      <c r="FP16" s="60">
        <v>480</v>
      </c>
      <c r="FQ16" s="91">
        <f t="shared" si="56"/>
        <v>9.0310442144873007E-2</v>
      </c>
      <c r="FR16" s="60">
        <v>1135</v>
      </c>
      <c r="FS16" s="60">
        <v>399</v>
      </c>
      <c r="FT16" s="91">
        <f t="shared" si="57"/>
        <v>0.3515418502202643</v>
      </c>
      <c r="FU16" s="60">
        <v>6450</v>
      </c>
      <c r="FV16" s="60">
        <v>879</v>
      </c>
      <c r="FW16" s="91">
        <f t="shared" si="58"/>
        <v>0.13627906976744186</v>
      </c>
      <c r="FX16" s="60">
        <v>58454</v>
      </c>
      <c r="FY16" s="60">
        <v>17609</v>
      </c>
      <c r="FZ16" s="91">
        <f t="shared" si="59"/>
        <v>0.30124542375201013</v>
      </c>
      <c r="GA16" s="60">
        <v>64904</v>
      </c>
      <c r="GB16" s="60">
        <v>18488</v>
      </c>
      <c r="GC16" s="91">
        <f t="shared" si="60"/>
        <v>0.28485147294465674</v>
      </c>
      <c r="GD16" s="60">
        <v>2769</v>
      </c>
      <c r="GE16" s="60">
        <v>32</v>
      </c>
      <c r="GF16" s="53">
        <f t="shared" si="61"/>
        <v>1.155651859877212E-2</v>
      </c>
      <c r="GG16" s="60">
        <v>13028</v>
      </c>
      <c r="GH16" s="60">
        <v>2053</v>
      </c>
      <c r="GI16" s="53">
        <f t="shared" si="62"/>
        <v>0.15758366595026096</v>
      </c>
      <c r="GJ16" s="60">
        <v>1434</v>
      </c>
      <c r="GK16" s="60">
        <v>1345</v>
      </c>
      <c r="GL16" s="53">
        <f t="shared" si="63"/>
        <v>0.93793584379358441</v>
      </c>
    </row>
    <row r="17" spans="1:194" s="43" customFormat="1" ht="15" customHeight="1" x14ac:dyDescent="0.55000000000000004">
      <c r="A17" s="8">
        <v>18</v>
      </c>
      <c r="B17" s="9" t="s">
        <v>74</v>
      </c>
      <c r="C17" s="8">
        <v>974</v>
      </c>
      <c r="D17" s="8">
        <v>628</v>
      </c>
      <c r="E17" s="192">
        <f t="shared" si="0"/>
        <v>0.64476386036960986</v>
      </c>
      <c r="F17" s="8">
        <v>0</v>
      </c>
      <c r="G17" s="8">
        <v>0</v>
      </c>
      <c r="H17" s="192" t="str">
        <f t="shared" si="1"/>
        <v>N/A</v>
      </c>
      <c r="I17" s="8">
        <v>0</v>
      </c>
      <c r="J17" s="8">
        <v>0</v>
      </c>
      <c r="K17" s="192" t="str">
        <f t="shared" si="2"/>
        <v>N/A</v>
      </c>
      <c r="L17" s="8">
        <v>0</v>
      </c>
      <c r="M17" s="8">
        <v>0</v>
      </c>
      <c r="N17" s="187" t="str">
        <f t="shared" si="3"/>
        <v>N/A</v>
      </c>
      <c r="O17" s="8">
        <v>0</v>
      </c>
      <c r="P17" s="8">
        <v>0</v>
      </c>
      <c r="Q17" s="187" t="str">
        <f t="shared" si="4"/>
        <v>N/A</v>
      </c>
      <c r="R17" s="8">
        <v>974</v>
      </c>
      <c r="S17" s="8">
        <v>628</v>
      </c>
      <c r="T17" s="350">
        <f t="shared" si="5"/>
        <v>0.64476386036960986</v>
      </c>
      <c r="U17" s="8">
        <v>974</v>
      </c>
      <c r="V17" s="8">
        <v>628</v>
      </c>
      <c r="W17" s="350">
        <f t="shared" si="6"/>
        <v>0.64476386036960986</v>
      </c>
      <c r="X17" s="8">
        <v>82</v>
      </c>
      <c r="Y17" s="8">
        <v>48</v>
      </c>
      <c r="Z17" s="192">
        <f t="shared" si="7"/>
        <v>0.58536585365853655</v>
      </c>
      <c r="AA17" s="8">
        <v>19</v>
      </c>
      <c r="AB17" s="8">
        <v>19</v>
      </c>
      <c r="AC17" s="187">
        <f t="shared" si="8"/>
        <v>1</v>
      </c>
      <c r="AD17" s="8">
        <v>0</v>
      </c>
      <c r="AE17" s="8">
        <v>0</v>
      </c>
      <c r="AF17" s="187" t="str">
        <f t="shared" si="9"/>
        <v>N/A</v>
      </c>
      <c r="AG17" s="8">
        <v>101</v>
      </c>
      <c r="AH17" s="8">
        <v>67</v>
      </c>
      <c r="AI17" s="187">
        <f t="shared" si="10"/>
        <v>0.6633663366336634</v>
      </c>
      <c r="AJ17" s="8">
        <v>25</v>
      </c>
      <c r="AK17" s="8">
        <v>0</v>
      </c>
      <c r="AL17" s="192">
        <f t="shared" si="11"/>
        <v>0</v>
      </c>
      <c r="AM17" s="8">
        <v>0</v>
      </c>
      <c r="AN17" s="8">
        <v>0</v>
      </c>
      <c r="AO17" s="187" t="str">
        <f t="shared" si="12"/>
        <v>N/A</v>
      </c>
      <c r="AP17" s="8">
        <v>0</v>
      </c>
      <c r="AQ17" s="8">
        <v>0</v>
      </c>
      <c r="AR17" s="187" t="str">
        <f t="shared" si="13"/>
        <v>N/A</v>
      </c>
      <c r="AS17" s="8">
        <v>25</v>
      </c>
      <c r="AT17" s="8">
        <v>0</v>
      </c>
      <c r="AU17" s="350">
        <f t="shared" si="14"/>
        <v>0</v>
      </c>
      <c r="AV17" s="8">
        <v>2382</v>
      </c>
      <c r="AW17" s="8">
        <v>1755</v>
      </c>
      <c r="AX17" s="192">
        <f t="shared" si="15"/>
        <v>0.73677581863979846</v>
      </c>
      <c r="AY17" s="8">
        <v>184</v>
      </c>
      <c r="AZ17" s="8">
        <v>134</v>
      </c>
      <c r="BA17" s="192">
        <f t="shared" si="16"/>
        <v>0.72826086956521741</v>
      </c>
      <c r="BB17" s="8">
        <v>171</v>
      </c>
      <c r="BC17" s="8">
        <v>167</v>
      </c>
      <c r="BD17" s="187">
        <f t="shared" si="17"/>
        <v>0.97660818713450293</v>
      </c>
      <c r="BE17" s="8">
        <v>0</v>
      </c>
      <c r="BF17" s="8">
        <v>0</v>
      </c>
      <c r="BG17" s="187" t="str">
        <f t="shared" si="18"/>
        <v>N/A</v>
      </c>
      <c r="BH17" s="8">
        <v>4943</v>
      </c>
      <c r="BI17" s="8">
        <v>4568</v>
      </c>
      <c r="BJ17" s="192">
        <f t="shared" si="19"/>
        <v>0.92413514060287272</v>
      </c>
      <c r="BK17" s="8">
        <v>7680</v>
      </c>
      <c r="BL17" s="8">
        <v>6624</v>
      </c>
      <c r="BM17" s="192">
        <f t="shared" si="20"/>
        <v>0.86250000000000004</v>
      </c>
      <c r="BN17" s="8">
        <v>0</v>
      </c>
      <c r="BO17" s="8">
        <v>0</v>
      </c>
      <c r="BP17" s="192" t="str">
        <f t="shared" si="21"/>
        <v>N/A</v>
      </c>
      <c r="BQ17" s="8">
        <v>7806</v>
      </c>
      <c r="BR17" s="8">
        <v>6691</v>
      </c>
      <c r="BS17" s="192">
        <f t="shared" si="22"/>
        <v>0.85716115808352544</v>
      </c>
      <c r="BT17" s="8">
        <v>8780</v>
      </c>
      <c r="BU17" s="8">
        <v>7319</v>
      </c>
      <c r="BV17" s="192">
        <f t="shared" si="23"/>
        <v>0.83359908883826883</v>
      </c>
      <c r="BW17" s="8">
        <v>16160</v>
      </c>
      <c r="BX17" s="8">
        <v>6720</v>
      </c>
      <c r="BY17" s="335">
        <f t="shared" si="24"/>
        <v>0.41584158415841582</v>
      </c>
      <c r="BZ17" s="8">
        <v>22734</v>
      </c>
      <c r="CA17" s="8">
        <v>13680</v>
      </c>
      <c r="CB17" s="335">
        <f t="shared" si="25"/>
        <v>0.60174188440221699</v>
      </c>
      <c r="CC17" s="8">
        <v>3840</v>
      </c>
      <c r="CD17" s="8">
        <v>1760</v>
      </c>
      <c r="CE17" s="335">
        <f t="shared" si="26"/>
        <v>0.45833333333333331</v>
      </c>
      <c r="CF17" s="8">
        <v>0</v>
      </c>
      <c r="CG17" s="8">
        <v>0</v>
      </c>
      <c r="CH17" s="192" t="str">
        <f t="shared" si="27"/>
        <v>N/A</v>
      </c>
      <c r="CI17" s="8">
        <v>3840</v>
      </c>
      <c r="CJ17" s="8">
        <v>1760</v>
      </c>
      <c r="CK17" s="192">
        <f t="shared" si="28"/>
        <v>0.45833333333333331</v>
      </c>
      <c r="CL17" s="8">
        <v>3795</v>
      </c>
      <c r="CM17" s="8">
        <v>2619</v>
      </c>
      <c r="CN17" s="335">
        <f t="shared" si="29"/>
        <v>0.69011857707509883</v>
      </c>
      <c r="CO17" s="8">
        <v>600</v>
      </c>
      <c r="CP17" s="8">
        <v>196</v>
      </c>
      <c r="CQ17" s="335">
        <f t="shared" si="30"/>
        <v>0.32666666666666666</v>
      </c>
      <c r="CR17" s="8">
        <v>47129</v>
      </c>
      <c r="CS17" s="8">
        <v>24975</v>
      </c>
      <c r="CT17" s="335">
        <f t="shared" si="31"/>
        <v>0.52992849413312393</v>
      </c>
      <c r="CU17" s="8">
        <v>55909</v>
      </c>
      <c r="CV17" s="8">
        <v>32294</v>
      </c>
      <c r="CW17" s="335">
        <f t="shared" si="32"/>
        <v>0.57761719937755995</v>
      </c>
      <c r="CX17" s="8">
        <v>3985</v>
      </c>
      <c r="CY17" s="8">
        <v>2805</v>
      </c>
      <c r="CZ17" s="187">
        <f t="shared" si="33"/>
        <v>0.70388958594730233</v>
      </c>
      <c r="DA17" s="8">
        <v>600</v>
      </c>
      <c r="DB17" s="8">
        <v>196</v>
      </c>
      <c r="DC17" s="187">
        <f t="shared" si="34"/>
        <v>0.32666666666666666</v>
      </c>
      <c r="DD17" s="8">
        <v>20184</v>
      </c>
      <c r="DE17" s="8">
        <v>8614</v>
      </c>
      <c r="DF17" s="335">
        <f t="shared" si="35"/>
        <v>0.42677368212445499</v>
      </c>
      <c r="DG17" s="53">
        <v>0.88</v>
      </c>
      <c r="DH17" s="53">
        <v>0.94662193076101897</v>
      </c>
      <c r="DI17" s="53">
        <f t="shared" si="36"/>
        <v>1.0757067395011579</v>
      </c>
      <c r="DJ17" s="53">
        <v>0.84</v>
      </c>
      <c r="DK17" s="53">
        <v>0.97761194029850695</v>
      </c>
      <c r="DL17" s="53">
        <f t="shared" si="37"/>
        <v>1.1638237384506036</v>
      </c>
      <c r="DM17" s="53">
        <v>0.86</v>
      </c>
      <c r="DN17" s="53">
        <v>0.94724256463906698</v>
      </c>
      <c r="DO17" s="53">
        <f t="shared" si="38"/>
        <v>1.1014448426035663</v>
      </c>
      <c r="DP17" s="53">
        <v>0.92</v>
      </c>
      <c r="DQ17" s="53">
        <v>0.984076433121019</v>
      </c>
      <c r="DR17" s="53">
        <f t="shared" si="39"/>
        <v>1.0696482968706729</v>
      </c>
      <c r="DS17" s="53" t="s">
        <v>341</v>
      </c>
      <c r="DT17" s="53">
        <v>0</v>
      </c>
      <c r="DU17" s="53" t="str">
        <f t="shared" si="40"/>
        <v>N/A</v>
      </c>
      <c r="DV17" s="53">
        <v>0.92</v>
      </c>
      <c r="DW17" s="53">
        <v>0.984076433121019</v>
      </c>
      <c r="DX17" s="53">
        <f t="shared" si="41"/>
        <v>1.0696482968706729</v>
      </c>
      <c r="DY17" s="53">
        <v>0.9</v>
      </c>
      <c r="DZ17" s="53">
        <v>0.94989561586638804</v>
      </c>
      <c r="EA17" s="53">
        <f t="shared" si="42"/>
        <v>1.0554395731848756</v>
      </c>
      <c r="EB17" s="53">
        <v>0.84</v>
      </c>
      <c r="EC17" s="53">
        <v>0.97761194029850695</v>
      </c>
      <c r="ED17" s="53">
        <f t="shared" si="43"/>
        <v>1.1638237384506036</v>
      </c>
      <c r="EE17" s="53">
        <v>0.87</v>
      </c>
      <c r="EF17" s="53">
        <v>0.95040306052739398</v>
      </c>
      <c r="EG17" s="53">
        <f t="shared" si="44"/>
        <v>1.0924173109510276</v>
      </c>
      <c r="EH17" s="53">
        <v>0.92</v>
      </c>
      <c r="EI17" s="53">
        <v>0.90979084571082103</v>
      </c>
      <c r="EJ17" s="53">
        <f t="shared" si="45"/>
        <v>0.98890309316393588</v>
      </c>
      <c r="EK17" s="53">
        <v>0.28999999999999998</v>
      </c>
      <c r="EL17" s="53">
        <v>0.38160377358490599</v>
      </c>
      <c r="EM17" s="53">
        <f t="shared" si="46"/>
        <v>1.3158750813272622</v>
      </c>
      <c r="EN17" s="53">
        <v>0.60499999999999998</v>
      </c>
      <c r="EO17" s="53">
        <v>0.73045045045044998</v>
      </c>
      <c r="EP17" s="53">
        <f t="shared" si="47"/>
        <v>1.2073561164470248</v>
      </c>
      <c r="EQ17" s="53">
        <v>0.91</v>
      </c>
      <c r="ER17" s="53">
        <v>0.92195945945945901</v>
      </c>
      <c r="ES17" s="53">
        <f t="shared" si="48"/>
        <v>1.0131422631422626</v>
      </c>
      <c r="ET17" s="53">
        <v>0.56499999999999995</v>
      </c>
      <c r="EU17" s="53">
        <v>0.390875319247736</v>
      </c>
      <c r="EV17" s="53">
        <f t="shared" si="49"/>
        <v>0.6918147243322762</v>
      </c>
      <c r="EW17" s="53">
        <v>0.73750000000000004</v>
      </c>
      <c r="EX17" s="53">
        <v>0.78029974608286401</v>
      </c>
      <c r="EY17" s="53">
        <f t="shared" si="50"/>
        <v>1.0580335540106629</v>
      </c>
      <c r="EZ17" s="53" t="s">
        <v>341</v>
      </c>
      <c r="FA17" s="53">
        <v>0</v>
      </c>
      <c r="FB17" s="53" t="str">
        <f t="shared" si="51"/>
        <v>N/A</v>
      </c>
      <c r="FC17" s="53">
        <v>0.25</v>
      </c>
      <c r="FD17" s="53">
        <v>0.36761363636363598</v>
      </c>
      <c r="FE17" s="53">
        <f t="shared" si="52"/>
        <v>1.4704545454545439</v>
      </c>
      <c r="FF17" s="53">
        <v>0.25</v>
      </c>
      <c r="FG17" s="53">
        <v>0.36761363636363598</v>
      </c>
      <c r="FH17" s="53">
        <f t="shared" si="53"/>
        <v>1.4704545454545439</v>
      </c>
      <c r="FI17" s="53">
        <v>0.97</v>
      </c>
      <c r="FJ17" s="53">
        <v>0.93012477718360098</v>
      </c>
      <c r="FK17" s="53">
        <f t="shared" si="54"/>
        <v>0.95889152286969181</v>
      </c>
      <c r="FL17" s="53">
        <v>0.61009999999999998</v>
      </c>
      <c r="FM17" s="53">
        <v>1</v>
      </c>
      <c r="FN17" s="53">
        <f t="shared" si="55"/>
        <v>1.6390755613833798</v>
      </c>
      <c r="FO17" s="60">
        <v>2904</v>
      </c>
      <c r="FP17" s="60">
        <v>127</v>
      </c>
      <c r="FQ17" s="91">
        <f t="shared" si="56"/>
        <v>4.3732782369146003E-2</v>
      </c>
      <c r="FR17" s="60">
        <v>86</v>
      </c>
      <c r="FS17" s="60">
        <v>42</v>
      </c>
      <c r="FT17" s="91">
        <f t="shared" si="57"/>
        <v>0.48837209302325579</v>
      </c>
      <c r="FU17" s="60">
        <v>2990</v>
      </c>
      <c r="FV17" s="60">
        <v>169</v>
      </c>
      <c r="FW17" s="91">
        <f t="shared" si="58"/>
        <v>5.6521739130434782E-2</v>
      </c>
      <c r="FX17" s="60">
        <v>26561</v>
      </c>
      <c r="FY17" s="60">
        <v>11624</v>
      </c>
      <c r="FZ17" s="91">
        <f t="shared" si="59"/>
        <v>0.43763412522118894</v>
      </c>
      <c r="GA17" s="60">
        <v>29551</v>
      </c>
      <c r="GB17" s="60">
        <v>11793</v>
      </c>
      <c r="GC17" s="91">
        <f t="shared" si="60"/>
        <v>0.39907278941490981</v>
      </c>
      <c r="GD17" s="60">
        <v>1608</v>
      </c>
      <c r="GE17" s="60">
        <v>2</v>
      </c>
      <c r="GF17" s="53">
        <f t="shared" si="61"/>
        <v>1.2437810945273632E-3</v>
      </c>
      <c r="GG17" s="60">
        <v>3463</v>
      </c>
      <c r="GH17" s="60">
        <v>1098</v>
      </c>
      <c r="GI17" s="53">
        <f t="shared" si="62"/>
        <v>0.31706612763499853</v>
      </c>
      <c r="GJ17" s="60">
        <v>366</v>
      </c>
      <c r="GK17" s="60">
        <v>107</v>
      </c>
      <c r="GL17" s="53">
        <f t="shared" si="63"/>
        <v>0.29234972677595628</v>
      </c>
    </row>
    <row r="18" spans="1:194" s="43" customFormat="1" ht="15" customHeight="1" x14ac:dyDescent="0.55000000000000004">
      <c r="A18" s="8">
        <v>19</v>
      </c>
      <c r="B18" s="9" t="s">
        <v>76</v>
      </c>
      <c r="C18" s="8">
        <v>7724</v>
      </c>
      <c r="D18" s="8">
        <v>5930</v>
      </c>
      <c r="E18" s="192">
        <f t="shared" si="0"/>
        <v>0.76773692387364056</v>
      </c>
      <c r="F18" s="8">
        <v>6352</v>
      </c>
      <c r="G18" s="8">
        <v>5115</v>
      </c>
      <c r="H18" s="192">
        <f t="shared" si="1"/>
        <v>0.80525818639798485</v>
      </c>
      <c r="I18" s="8">
        <v>298</v>
      </c>
      <c r="J18" s="8">
        <v>24</v>
      </c>
      <c r="K18" s="192">
        <f t="shared" si="2"/>
        <v>8.0536912751677847E-2</v>
      </c>
      <c r="L18" s="8">
        <v>81</v>
      </c>
      <c r="M18" s="8">
        <v>77</v>
      </c>
      <c r="N18" s="187">
        <f t="shared" si="3"/>
        <v>0.95061728395061729</v>
      </c>
      <c r="O18" s="8">
        <v>0</v>
      </c>
      <c r="P18" s="8">
        <v>81</v>
      </c>
      <c r="Q18" s="187" t="str">
        <f t="shared" si="4"/>
        <v>N/A</v>
      </c>
      <c r="R18" s="8">
        <v>14455</v>
      </c>
      <c r="S18" s="8">
        <v>11227</v>
      </c>
      <c r="T18" s="350">
        <f t="shared" si="5"/>
        <v>0.77668626772742999</v>
      </c>
      <c r="U18" s="8">
        <v>14455</v>
      </c>
      <c r="V18" s="8">
        <v>11227</v>
      </c>
      <c r="W18" s="350">
        <f t="shared" si="6"/>
        <v>0.77668626772742999</v>
      </c>
      <c r="X18" s="8">
        <v>288</v>
      </c>
      <c r="Y18" s="8">
        <v>99</v>
      </c>
      <c r="Z18" s="192">
        <f t="shared" si="7"/>
        <v>0.34375</v>
      </c>
      <c r="AA18" s="8">
        <v>81</v>
      </c>
      <c r="AB18" s="8">
        <v>149</v>
      </c>
      <c r="AC18" s="187">
        <f t="shared" si="8"/>
        <v>1.8395061728395061</v>
      </c>
      <c r="AD18" s="8">
        <v>56</v>
      </c>
      <c r="AE18" s="8">
        <v>99</v>
      </c>
      <c r="AF18" s="187">
        <f t="shared" si="9"/>
        <v>1.7678571428571428</v>
      </c>
      <c r="AG18" s="8">
        <v>425</v>
      </c>
      <c r="AH18" s="8">
        <v>347</v>
      </c>
      <c r="AI18" s="187">
        <f t="shared" si="10"/>
        <v>0.81647058823529417</v>
      </c>
      <c r="AJ18" s="8">
        <v>115</v>
      </c>
      <c r="AK18" s="8">
        <v>0</v>
      </c>
      <c r="AL18" s="192">
        <f t="shared" si="11"/>
        <v>0</v>
      </c>
      <c r="AM18" s="8">
        <v>28</v>
      </c>
      <c r="AN18" s="8">
        <v>13</v>
      </c>
      <c r="AO18" s="187">
        <f t="shared" si="12"/>
        <v>0.4642857142857143</v>
      </c>
      <c r="AP18" s="8">
        <v>15</v>
      </c>
      <c r="AQ18" s="8">
        <v>0</v>
      </c>
      <c r="AR18" s="187">
        <f t="shared" si="13"/>
        <v>0</v>
      </c>
      <c r="AS18" s="8">
        <v>158</v>
      </c>
      <c r="AT18" s="8">
        <v>13</v>
      </c>
      <c r="AU18" s="350">
        <f t="shared" si="14"/>
        <v>8.2278481012658222E-2</v>
      </c>
      <c r="AV18" s="8">
        <v>9172</v>
      </c>
      <c r="AW18" s="8">
        <v>6310</v>
      </c>
      <c r="AX18" s="192">
        <f t="shared" si="15"/>
        <v>0.68796336676842562</v>
      </c>
      <c r="AY18" s="8">
        <v>1911</v>
      </c>
      <c r="AZ18" s="8">
        <v>1218</v>
      </c>
      <c r="BA18" s="192">
        <f t="shared" si="16"/>
        <v>0.63736263736263732</v>
      </c>
      <c r="BB18" s="8">
        <v>1052</v>
      </c>
      <c r="BC18" s="8">
        <v>1205</v>
      </c>
      <c r="BD18" s="187">
        <f t="shared" si="17"/>
        <v>1.1454372623574145</v>
      </c>
      <c r="BE18" s="8">
        <v>208</v>
      </c>
      <c r="BF18" s="8">
        <v>464</v>
      </c>
      <c r="BG18" s="187">
        <f t="shared" si="18"/>
        <v>2.2307692307692308</v>
      </c>
      <c r="BH18" s="8">
        <v>9941</v>
      </c>
      <c r="BI18" s="8">
        <v>9973</v>
      </c>
      <c r="BJ18" s="192">
        <f t="shared" si="19"/>
        <v>1.0032189920531134</v>
      </c>
      <c r="BK18" s="8">
        <v>22284</v>
      </c>
      <c r="BL18" s="8">
        <v>19170</v>
      </c>
      <c r="BM18" s="192">
        <f t="shared" si="20"/>
        <v>0.86025848142164785</v>
      </c>
      <c r="BN18" s="8">
        <v>60</v>
      </c>
      <c r="BO18" s="8">
        <v>39</v>
      </c>
      <c r="BP18" s="192">
        <f t="shared" si="21"/>
        <v>0.65</v>
      </c>
      <c r="BQ18" s="8">
        <v>22927</v>
      </c>
      <c r="BR18" s="8">
        <v>19569</v>
      </c>
      <c r="BS18" s="192">
        <f t="shared" si="22"/>
        <v>0.85353513324900776</v>
      </c>
      <c r="BT18" s="8">
        <v>37382</v>
      </c>
      <c r="BU18" s="8">
        <v>30796</v>
      </c>
      <c r="BV18" s="192">
        <f t="shared" si="23"/>
        <v>0.8238189502969343</v>
      </c>
      <c r="BW18" s="8">
        <v>48080</v>
      </c>
      <c r="BX18" s="8">
        <v>24000</v>
      </c>
      <c r="BY18" s="335">
        <f t="shared" si="24"/>
        <v>0.49916805324459235</v>
      </c>
      <c r="BZ18" s="8">
        <v>76325</v>
      </c>
      <c r="CA18" s="8">
        <v>42420</v>
      </c>
      <c r="CB18" s="335">
        <f t="shared" si="25"/>
        <v>0.55578119882083199</v>
      </c>
      <c r="CC18" s="8">
        <v>12800</v>
      </c>
      <c r="CD18" s="8">
        <v>5760</v>
      </c>
      <c r="CE18" s="335">
        <f t="shared" si="26"/>
        <v>0.45</v>
      </c>
      <c r="CF18" s="8">
        <v>1850</v>
      </c>
      <c r="CG18" s="8">
        <v>1077</v>
      </c>
      <c r="CH18" s="192">
        <f t="shared" si="27"/>
        <v>0.58216216216216221</v>
      </c>
      <c r="CI18" s="8">
        <v>14650</v>
      </c>
      <c r="CJ18" s="8">
        <v>6837</v>
      </c>
      <c r="CK18" s="192">
        <f t="shared" si="28"/>
        <v>0.46668941979522183</v>
      </c>
      <c r="CL18" s="8">
        <v>33165</v>
      </c>
      <c r="CM18" s="8">
        <v>17823</v>
      </c>
      <c r="CN18" s="335">
        <f t="shared" si="29"/>
        <v>0.53740388964269559</v>
      </c>
      <c r="CO18" s="8">
        <v>3050</v>
      </c>
      <c r="CP18" s="8">
        <v>2726</v>
      </c>
      <c r="CQ18" s="335">
        <f t="shared" si="30"/>
        <v>0.89377049180327872</v>
      </c>
      <c r="CR18" s="8">
        <v>175270</v>
      </c>
      <c r="CS18" s="8">
        <v>93806</v>
      </c>
      <c r="CT18" s="335">
        <f t="shared" si="31"/>
        <v>0.53520853540252178</v>
      </c>
      <c r="CU18" s="8">
        <v>212652</v>
      </c>
      <c r="CV18" s="8">
        <v>124602</v>
      </c>
      <c r="CW18" s="335">
        <f t="shared" si="32"/>
        <v>0.58594323119462788</v>
      </c>
      <c r="CX18" s="8">
        <v>34407</v>
      </c>
      <c r="CY18" s="8">
        <v>19267</v>
      </c>
      <c r="CZ18" s="187">
        <f t="shared" si="33"/>
        <v>0.55997326125497715</v>
      </c>
      <c r="DA18" s="8">
        <v>3329</v>
      </c>
      <c r="DB18" s="8">
        <v>3370</v>
      </c>
      <c r="DC18" s="187">
        <f t="shared" si="34"/>
        <v>1.0123160108140583</v>
      </c>
      <c r="DD18" s="8">
        <v>69143</v>
      </c>
      <c r="DE18" s="8">
        <v>36093</v>
      </c>
      <c r="DF18" s="335">
        <f t="shared" si="35"/>
        <v>0.52200511982413256</v>
      </c>
      <c r="DG18" s="53">
        <v>0.88</v>
      </c>
      <c r="DH18" s="53">
        <v>0.97613209089422903</v>
      </c>
      <c r="DI18" s="53">
        <f t="shared" si="36"/>
        <v>1.1092410123798058</v>
      </c>
      <c r="DJ18" s="53">
        <v>0.79</v>
      </c>
      <c r="DK18" s="53">
        <v>0.931034482758621</v>
      </c>
      <c r="DL18" s="53">
        <f t="shared" si="37"/>
        <v>1.1785246617197733</v>
      </c>
      <c r="DM18" s="53">
        <v>0.83499999999999996</v>
      </c>
      <c r="DN18" s="53">
        <v>0.97332515713628698</v>
      </c>
      <c r="DO18" s="53">
        <f t="shared" si="38"/>
        <v>1.1656588708219007</v>
      </c>
      <c r="DP18" s="53">
        <v>0.89</v>
      </c>
      <c r="DQ18" s="53">
        <v>0.97087696335078499</v>
      </c>
      <c r="DR18" s="53">
        <f t="shared" si="39"/>
        <v>1.090872992528972</v>
      </c>
      <c r="DS18" s="53">
        <v>0.84</v>
      </c>
      <c r="DT18" s="53">
        <v>0.94877810361681303</v>
      </c>
      <c r="DU18" s="53">
        <f t="shared" si="40"/>
        <v>1.129497742400968</v>
      </c>
      <c r="DV18" s="53">
        <v>0.86499999999999999</v>
      </c>
      <c r="DW18" s="53">
        <v>0.96080876458537401</v>
      </c>
      <c r="DX18" s="53">
        <f t="shared" si="41"/>
        <v>1.1107615775553457</v>
      </c>
      <c r="DY18" s="53">
        <v>0.88500000000000001</v>
      </c>
      <c r="DZ18" s="53">
        <v>0.97481911458120396</v>
      </c>
      <c r="EA18" s="53">
        <f t="shared" si="42"/>
        <v>1.1014905249505129</v>
      </c>
      <c r="EB18" s="53">
        <v>0.81499999999999995</v>
      </c>
      <c r="EC18" s="53">
        <v>0.94536554555502905</v>
      </c>
      <c r="ED18" s="53">
        <f t="shared" si="43"/>
        <v>1.1599577246073978</v>
      </c>
      <c r="EE18" s="53">
        <v>0.85</v>
      </c>
      <c r="EF18" s="53">
        <v>0.96876217690609201</v>
      </c>
      <c r="EG18" s="53">
        <f t="shared" si="44"/>
        <v>1.1397202081248141</v>
      </c>
      <c r="EH18" s="53">
        <v>0.79</v>
      </c>
      <c r="EI18" s="53">
        <v>0.92230584267557703</v>
      </c>
      <c r="EJ18" s="53">
        <f t="shared" si="45"/>
        <v>1.1674757502222493</v>
      </c>
      <c r="EK18" s="53">
        <v>0.23</v>
      </c>
      <c r="EL18" s="53">
        <v>0.34885752688172</v>
      </c>
      <c r="EM18" s="53">
        <f t="shared" si="46"/>
        <v>1.5167718560074781</v>
      </c>
      <c r="EN18" s="53">
        <v>0.51</v>
      </c>
      <c r="EO18" s="53">
        <v>0.74037908022941001</v>
      </c>
      <c r="EP18" s="53">
        <f t="shared" si="47"/>
        <v>1.4517236867243333</v>
      </c>
      <c r="EQ18" s="53">
        <v>0.83750000000000002</v>
      </c>
      <c r="ER18" s="53">
        <v>0.936819984408365</v>
      </c>
      <c r="ES18" s="53">
        <f t="shared" si="48"/>
        <v>1.1185910261592418</v>
      </c>
      <c r="ET18" s="53">
        <v>0.52249999999999996</v>
      </c>
      <c r="EU18" s="53">
        <v>0.45352284376471902</v>
      </c>
      <c r="EV18" s="53">
        <f t="shared" si="49"/>
        <v>0.86798630385592168</v>
      </c>
      <c r="EW18" s="53">
        <v>0.67999999999999994</v>
      </c>
      <c r="EX18" s="53">
        <v>0.79682509109003097</v>
      </c>
      <c r="EY18" s="53">
        <f t="shared" si="50"/>
        <v>1.1718016045441633</v>
      </c>
      <c r="EZ18" s="53">
        <v>0.8</v>
      </c>
      <c r="FA18" s="53">
        <v>0.79944289693593296</v>
      </c>
      <c r="FB18" s="53">
        <f t="shared" si="51"/>
        <v>0.99930362116991611</v>
      </c>
      <c r="FC18" s="53">
        <v>0.33</v>
      </c>
      <c r="FD18" s="53">
        <v>0.53159722222222205</v>
      </c>
      <c r="FE18" s="53">
        <f t="shared" si="52"/>
        <v>1.6109006734006728</v>
      </c>
      <c r="FF18" s="53">
        <v>0.56500000000000006</v>
      </c>
      <c r="FG18" s="53">
        <v>0.57378967383355295</v>
      </c>
      <c r="FH18" s="53">
        <f t="shared" si="53"/>
        <v>1.0155569448381467</v>
      </c>
      <c r="FI18" s="53">
        <v>0.87</v>
      </c>
      <c r="FJ18" s="53">
        <v>0.95728447604712696</v>
      </c>
      <c r="FK18" s="53">
        <f t="shared" si="54"/>
        <v>1.100326983962215</v>
      </c>
      <c r="FL18" s="53">
        <v>0.61009999999999998</v>
      </c>
      <c r="FM18" s="53">
        <v>0.90949554896142404</v>
      </c>
      <c r="FN18" s="53">
        <f t="shared" si="55"/>
        <v>1.4907319274896313</v>
      </c>
      <c r="FO18" s="60">
        <v>8931</v>
      </c>
      <c r="FP18" s="60">
        <v>1229</v>
      </c>
      <c r="FQ18" s="91">
        <f t="shared" si="56"/>
        <v>0.13761056992498041</v>
      </c>
      <c r="FR18" s="60">
        <v>2885</v>
      </c>
      <c r="FS18" s="60">
        <v>768</v>
      </c>
      <c r="FT18" s="91">
        <f t="shared" si="57"/>
        <v>0.26620450606585788</v>
      </c>
      <c r="FU18" s="60">
        <v>11816</v>
      </c>
      <c r="FV18" s="60">
        <v>1997</v>
      </c>
      <c r="FW18" s="91">
        <f t="shared" si="58"/>
        <v>0.16900812457684494</v>
      </c>
      <c r="FX18" s="60">
        <v>77646</v>
      </c>
      <c r="FY18" s="60">
        <v>40502</v>
      </c>
      <c r="FZ18" s="91">
        <f t="shared" si="59"/>
        <v>0.52162377971820828</v>
      </c>
      <c r="GA18" s="60">
        <v>89462</v>
      </c>
      <c r="GB18" s="60">
        <v>42499</v>
      </c>
      <c r="GC18" s="91">
        <f t="shared" si="60"/>
        <v>0.47505085958283966</v>
      </c>
      <c r="GD18" s="60">
        <v>3872</v>
      </c>
      <c r="GE18" s="60">
        <v>4</v>
      </c>
      <c r="GF18" s="53">
        <f t="shared" si="61"/>
        <v>1.0330578512396695E-3</v>
      </c>
      <c r="GG18" s="60">
        <v>26779</v>
      </c>
      <c r="GH18" s="60">
        <v>7373</v>
      </c>
      <c r="GI18" s="53">
        <f t="shared" si="62"/>
        <v>0.2753276821389895</v>
      </c>
      <c r="GJ18" s="60">
        <v>1861</v>
      </c>
      <c r="GK18" s="60">
        <v>1507</v>
      </c>
      <c r="GL18" s="53">
        <f t="shared" si="63"/>
        <v>0.80977968833960234</v>
      </c>
    </row>
    <row r="19" spans="1:194" s="43" customFormat="1" ht="15" customHeight="1" x14ac:dyDescent="0.55000000000000004">
      <c r="A19" s="8">
        <v>20</v>
      </c>
      <c r="B19" s="9" t="s">
        <v>79</v>
      </c>
      <c r="C19" s="8">
        <v>8158</v>
      </c>
      <c r="D19" s="8">
        <v>5913</v>
      </c>
      <c r="E19" s="192">
        <f t="shared" si="0"/>
        <v>0.72481000245158123</v>
      </c>
      <c r="F19" s="8">
        <v>4010</v>
      </c>
      <c r="G19" s="8">
        <v>3392</v>
      </c>
      <c r="H19" s="192">
        <f t="shared" si="1"/>
        <v>0.84588528678304242</v>
      </c>
      <c r="I19" s="8">
        <v>258</v>
      </c>
      <c r="J19" s="8">
        <v>67</v>
      </c>
      <c r="K19" s="192">
        <f t="shared" si="2"/>
        <v>0.25968992248062017</v>
      </c>
      <c r="L19" s="8">
        <v>43</v>
      </c>
      <c r="M19" s="8">
        <v>57</v>
      </c>
      <c r="N19" s="187">
        <f t="shared" si="3"/>
        <v>1.3255813953488371</v>
      </c>
      <c r="O19" s="8">
        <v>0</v>
      </c>
      <c r="P19" s="8">
        <v>0</v>
      </c>
      <c r="Q19" s="187" t="str">
        <f t="shared" si="4"/>
        <v>N/A</v>
      </c>
      <c r="R19" s="8">
        <v>12469</v>
      </c>
      <c r="S19" s="8">
        <v>9429</v>
      </c>
      <c r="T19" s="350">
        <f t="shared" si="5"/>
        <v>0.75619536450396985</v>
      </c>
      <c r="U19" s="8">
        <v>12469</v>
      </c>
      <c r="V19" s="8">
        <v>9429</v>
      </c>
      <c r="W19" s="350">
        <f t="shared" si="6"/>
        <v>0.75619536450396985</v>
      </c>
      <c r="X19" s="8">
        <v>240</v>
      </c>
      <c r="Y19" s="8">
        <v>76</v>
      </c>
      <c r="Z19" s="192">
        <f t="shared" si="7"/>
        <v>0.31666666666666665</v>
      </c>
      <c r="AA19" s="8">
        <v>30</v>
      </c>
      <c r="AB19" s="8">
        <v>67</v>
      </c>
      <c r="AC19" s="187">
        <f t="shared" si="8"/>
        <v>2.2333333333333334</v>
      </c>
      <c r="AD19" s="8">
        <v>0</v>
      </c>
      <c r="AE19" s="8">
        <v>0</v>
      </c>
      <c r="AF19" s="187" t="str">
        <f t="shared" si="9"/>
        <v>N/A</v>
      </c>
      <c r="AG19" s="8">
        <v>270</v>
      </c>
      <c r="AH19" s="8">
        <v>143</v>
      </c>
      <c r="AI19" s="187">
        <f t="shared" si="10"/>
        <v>0.52962962962962967</v>
      </c>
      <c r="AJ19" s="8">
        <v>289</v>
      </c>
      <c r="AK19" s="8">
        <v>211</v>
      </c>
      <c r="AL19" s="192">
        <f t="shared" si="11"/>
        <v>0.73010380622837368</v>
      </c>
      <c r="AM19" s="8">
        <v>15</v>
      </c>
      <c r="AN19" s="8">
        <v>0</v>
      </c>
      <c r="AO19" s="187">
        <f t="shared" si="12"/>
        <v>0</v>
      </c>
      <c r="AP19" s="8">
        <v>15</v>
      </c>
      <c r="AQ19" s="8">
        <v>0</v>
      </c>
      <c r="AR19" s="187">
        <f t="shared" si="13"/>
        <v>0</v>
      </c>
      <c r="AS19" s="8">
        <v>319</v>
      </c>
      <c r="AT19" s="8">
        <v>211</v>
      </c>
      <c r="AU19" s="350">
        <f t="shared" si="14"/>
        <v>0.66144200626959249</v>
      </c>
      <c r="AV19" s="8">
        <v>5428</v>
      </c>
      <c r="AW19" s="8">
        <v>3650</v>
      </c>
      <c r="AX19" s="192">
        <f t="shared" si="15"/>
        <v>0.67243920412675018</v>
      </c>
      <c r="AY19" s="8">
        <v>1104</v>
      </c>
      <c r="AZ19" s="8">
        <v>761</v>
      </c>
      <c r="BA19" s="192">
        <f t="shared" si="16"/>
        <v>0.68931159420289856</v>
      </c>
      <c r="BB19" s="8">
        <v>897</v>
      </c>
      <c r="BC19" s="8">
        <v>643</v>
      </c>
      <c r="BD19" s="187">
        <f t="shared" si="17"/>
        <v>0.71683389074693427</v>
      </c>
      <c r="BE19" s="8">
        <v>0</v>
      </c>
      <c r="BF19" s="8">
        <v>0</v>
      </c>
      <c r="BG19" s="187" t="str">
        <f t="shared" si="18"/>
        <v>N/A</v>
      </c>
      <c r="BH19" s="8">
        <v>17287</v>
      </c>
      <c r="BI19" s="8">
        <v>18322</v>
      </c>
      <c r="BJ19" s="192">
        <f t="shared" si="19"/>
        <v>1.0598715797998497</v>
      </c>
      <c r="BK19" s="8">
        <v>24716</v>
      </c>
      <c r="BL19" s="8">
        <v>23376</v>
      </c>
      <c r="BM19" s="192">
        <f t="shared" si="20"/>
        <v>0.94578410746075414</v>
      </c>
      <c r="BN19" s="8">
        <v>0</v>
      </c>
      <c r="BO19" s="8">
        <v>0</v>
      </c>
      <c r="BP19" s="192" t="str">
        <f t="shared" si="21"/>
        <v>N/A</v>
      </c>
      <c r="BQ19" s="8">
        <v>25305</v>
      </c>
      <c r="BR19" s="8">
        <v>23730</v>
      </c>
      <c r="BS19" s="192">
        <f t="shared" si="22"/>
        <v>0.93775933609958506</v>
      </c>
      <c r="BT19" s="8">
        <v>37774</v>
      </c>
      <c r="BU19" s="8">
        <v>33159</v>
      </c>
      <c r="BV19" s="192">
        <f t="shared" si="23"/>
        <v>0.8778260178959072</v>
      </c>
      <c r="BW19" s="8">
        <v>36160</v>
      </c>
      <c r="BX19" s="8">
        <v>14160</v>
      </c>
      <c r="BY19" s="335">
        <f t="shared" si="24"/>
        <v>0.3915929203539823</v>
      </c>
      <c r="BZ19" s="8">
        <v>100525</v>
      </c>
      <c r="CA19" s="8">
        <v>52485</v>
      </c>
      <c r="CB19" s="335">
        <f t="shared" si="25"/>
        <v>0.52210892812733156</v>
      </c>
      <c r="CC19" s="8">
        <v>12000</v>
      </c>
      <c r="CD19" s="8">
        <v>5120</v>
      </c>
      <c r="CE19" s="335">
        <f t="shared" si="26"/>
        <v>0.42666666666666669</v>
      </c>
      <c r="CF19" s="8">
        <v>400</v>
      </c>
      <c r="CG19" s="8">
        <v>26</v>
      </c>
      <c r="CH19" s="192">
        <f t="shared" si="27"/>
        <v>6.5000000000000002E-2</v>
      </c>
      <c r="CI19" s="8">
        <v>12400</v>
      </c>
      <c r="CJ19" s="8">
        <v>5146</v>
      </c>
      <c r="CK19" s="192">
        <f t="shared" si="28"/>
        <v>0.41499999999999998</v>
      </c>
      <c r="CL19" s="8">
        <v>24420</v>
      </c>
      <c r="CM19" s="8">
        <v>13161</v>
      </c>
      <c r="CN19" s="335">
        <f t="shared" si="29"/>
        <v>0.53894348894348898</v>
      </c>
      <c r="CO19" s="8">
        <v>2750</v>
      </c>
      <c r="CP19" s="8">
        <v>1404</v>
      </c>
      <c r="CQ19" s="335">
        <f t="shared" si="30"/>
        <v>0.51054545454545452</v>
      </c>
      <c r="CR19" s="8">
        <v>176255</v>
      </c>
      <c r="CS19" s="8">
        <v>86356</v>
      </c>
      <c r="CT19" s="335">
        <f t="shared" si="31"/>
        <v>0.48994922129868657</v>
      </c>
      <c r="CU19" s="8">
        <v>214029</v>
      </c>
      <c r="CV19" s="8">
        <v>119515</v>
      </c>
      <c r="CW19" s="335">
        <f t="shared" si="32"/>
        <v>0.55840563661933662</v>
      </c>
      <c r="CX19" s="8">
        <v>25405</v>
      </c>
      <c r="CY19" s="8">
        <v>13928</v>
      </c>
      <c r="CZ19" s="187">
        <f t="shared" si="33"/>
        <v>0.54823853572131476</v>
      </c>
      <c r="DA19" s="8">
        <v>2765</v>
      </c>
      <c r="DB19" s="8">
        <v>1404</v>
      </c>
      <c r="DC19" s="187">
        <f t="shared" si="34"/>
        <v>0.50777576853526218</v>
      </c>
      <c r="DD19" s="8">
        <v>53274</v>
      </c>
      <c r="DE19" s="8">
        <v>23433</v>
      </c>
      <c r="DF19" s="335">
        <f t="shared" si="35"/>
        <v>0.43985809212749183</v>
      </c>
      <c r="DG19" s="53">
        <v>0.9</v>
      </c>
      <c r="DH19" s="53">
        <v>0.96708607253254397</v>
      </c>
      <c r="DI19" s="53">
        <f t="shared" si="36"/>
        <v>1.0745400805917156</v>
      </c>
      <c r="DJ19" s="53">
        <v>0.84</v>
      </c>
      <c r="DK19" s="53">
        <v>0.93035479632063101</v>
      </c>
      <c r="DL19" s="53">
        <f t="shared" si="37"/>
        <v>1.107565233715037</v>
      </c>
      <c r="DM19" s="53">
        <v>0.87</v>
      </c>
      <c r="DN19" s="53">
        <v>0.96590813316476998</v>
      </c>
      <c r="DO19" s="53">
        <f t="shared" si="38"/>
        <v>1.110239233522724</v>
      </c>
      <c r="DP19" s="53">
        <v>0.92</v>
      </c>
      <c r="DQ19" s="53">
        <v>0.96041080006625801</v>
      </c>
      <c r="DR19" s="53">
        <f t="shared" si="39"/>
        <v>1.0439247826807152</v>
      </c>
      <c r="DS19" s="53">
        <v>0.87</v>
      </c>
      <c r="DT19" s="53">
        <v>0.92216981132075504</v>
      </c>
      <c r="DU19" s="53">
        <f t="shared" si="40"/>
        <v>1.059965300368684</v>
      </c>
      <c r="DV19" s="53">
        <v>0.89500000000000002</v>
      </c>
      <c r="DW19" s="53">
        <v>0.94665393997242497</v>
      </c>
      <c r="DX19" s="53">
        <f t="shared" si="41"/>
        <v>1.0577138994105306</v>
      </c>
      <c r="DY19" s="53">
        <v>0.91</v>
      </c>
      <c r="DZ19" s="53">
        <v>0.96569675239605601</v>
      </c>
      <c r="EA19" s="53">
        <f t="shared" si="42"/>
        <v>1.0612052224132484</v>
      </c>
      <c r="EB19" s="53">
        <v>0.85499999999999998</v>
      </c>
      <c r="EC19" s="53">
        <v>0.92366963640741595</v>
      </c>
      <c r="ED19" s="53">
        <f t="shared" si="43"/>
        <v>1.0803153642192</v>
      </c>
      <c r="EE19" s="53">
        <v>0.88250000000000006</v>
      </c>
      <c r="EF19" s="53">
        <v>0.96043306492958203</v>
      </c>
      <c r="EG19" s="53">
        <f t="shared" si="44"/>
        <v>1.0883094220165235</v>
      </c>
      <c r="EH19" s="53">
        <v>0.85</v>
      </c>
      <c r="EI19" s="53">
        <v>0.90618104836305102</v>
      </c>
      <c r="EJ19" s="53">
        <f t="shared" si="45"/>
        <v>1.0660953510153541</v>
      </c>
      <c r="EK19" s="53">
        <v>0.28000000000000003</v>
      </c>
      <c r="EL19" s="53">
        <v>0.329875518672199</v>
      </c>
      <c r="EM19" s="53">
        <f t="shared" si="46"/>
        <v>1.1781268524007107</v>
      </c>
      <c r="EN19" s="53">
        <v>0.56499999999999995</v>
      </c>
      <c r="EO19" s="53">
        <v>0.77751401176525103</v>
      </c>
      <c r="EP19" s="53">
        <f t="shared" si="47"/>
        <v>1.3761309942747808</v>
      </c>
      <c r="EQ19" s="53">
        <v>0.88</v>
      </c>
      <c r="ER19" s="53">
        <v>0.92414812347786301</v>
      </c>
      <c r="ES19" s="53">
        <f t="shared" si="48"/>
        <v>1.0501683221339353</v>
      </c>
      <c r="ET19" s="53">
        <v>0.5675</v>
      </c>
      <c r="EU19" s="53">
        <v>0.43511287500533402</v>
      </c>
      <c r="EV19" s="53">
        <f t="shared" si="49"/>
        <v>0.76671872247635953</v>
      </c>
      <c r="EW19" s="53">
        <v>0.72375</v>
      </c>
      <c r="EX19" s="53">
        <v>0.82826423461490195</v>
      </c>
      <c r="EY19" s="53">
        <f t="shared" si="50"/>
        <v>1.144406541782248</v>
      </c>
      <c r="EZ19" s="53">
        <v>0.83</v>
      </c>
      <c r="FA19" s="53">
        <v>1</v>
      </c>
      <c r="FB19" s="53">
        <f t="shared" si="51"/>
        <v>1.2048192771084338</v>
      </c>
      <c r="FC19" s="53">
        <v>0.3</v>
      </c>
      <c r="FD19" s="53">
        <v>0.4267578125</v>
      </c>
      <c r="FE19" s="53">
        <f t="shared" si="52"/>
        <v>1.4225260416666667</v>
      </c>
      <c r="FF19" s="53">
        <v>0.56499999999999995</v>
      </c>
      <c r="FG19" s="53">
        <v>0.42965410027205603</v>
      </c>
      <c r="FH19" s="53">
        <f t="shared" si="53"/>
        <v>0.76044973499478952</v>
      </c>
      <c r="FI19" s="53">
        <v>0.92</v>
      </c>
      <c r="FJ19" s="53">
        <v>0.91405801263641595</v>
      </c>
      <c r="FK19" s="53">
        <f t="shared" si="54"/>
        <v>0.99354131808306079</v>
      </c>
      <c r="FL19" s="53">
        <v>0.61009999999999998</v>
      </c>
      <c r="FM19" s="53">
        <v>0.93803418803418803</v>
      </c>
      <c r="FN19" s="53">
        <f t="shared" si="55"/>
        <v>1.5375089133489397</v>
      </c>
      <c r="FO19" s="60">
        <v>11036</v>
      </c>
      <c r="FP19" s="60">
        <v>1683</v>
      </c>
      <c r="FQ19" s="91">
        <f t="shared" si="56"/>
        <v>0.15250090612540776</v>
      </c>
      <c r="FR19" s="60">
        <v>3010</v>
      </c>
      <c r="FS19" s="60">
        <v>786</v>
      </c>
      <c r="FT19" s="91">
        <f t="shared" si="57"/>
        <v>0.26112956810631227</v>
      </c>
      <c r="FU19" s="60">
        <v>14046</v>
      </c>
      <c r="FV19" s="60">
        <v>2469</v>
      </c>
      <c r="FW19" s="91">
        <f t="shared" si="58"/>
        <v>0.17577958137548055</v>
      </c>
      <c r="FX19" s="60">
        <v>100223</v>
      </c>
      <c r="FY19" s="60">
        <v>31404</v>
      </c>
      <c r="FZ19" s="91">
        <f t="shared" si="59"/>
        <v>0.31334124901469723</v>
      </c>
      <c r="GA19" s="60">
        <v>114269</v>
      </c>
      <c r="GB19" s="60">
        <v>33873</v>
      </c>
      <c r="GC19" s="91">
        <f t="shared" si="60"/>
        <v>0.29643210319509228</v>
      </c>
      <c r="GD19" s="60">
        <v>6971</v>
      </c>
      <c r="GE19" s="60">
        <v>996</v>
      </c>
      <c r="GF19" s="53">
        <f t="shared" si="61"/>
        <v>0.142877635920241</v>
      </c>
      <c r="GG19" s="60">
        <v>20509</v>
      </c>
      <c r="GH19" s="60">
        <v>3662</v>
      </c>
      <c r="GI19" s="53">
        <f t="shared" si="62"/>
        <v>0.17855575600955678</v>
      </c>
      <c r="GJ19" s="60">
        <v>1678</v>
      </c>
      <c r="GK19" s="60">
        <v>1172</v>
      </c>
      <c r="GL19" s="53">
        <f t="shared" si="63"/>
        <v>0.69845053635280097</v>
      </c>
    </row>
    <row r="20" spans="1:194" s="43" customFormat="1" ht="15" customHeight="1" x14ac:dyDescent="0.55000000000000004">
      <c r="A20" s="8">
        <v>23</v>
      </c>
      <c r="B20" s="9" t="s">
        <v>82</v>
      </c>
      <c r="C20" s="8">
        <v>2691</v>
      </c>
      <c r="D20" s="8">
        <v>1973</v>
      </c>
      <c r="E20" s="192">
        <f t="shared" si="0"/>
        <v>0.7331846897064288</v>
      </c>
      <c r="F20" s="8">
        <v>2095</v>
      </c>
      <c r="G20" s="8">
        <v>2037</v>
      </c>
      <c r="H20" s="192">
        <f t="shared" si="1"/>
        <v>0.97231503579952272</v>
      </c>
      <c r="I20" s="8">
        <v>0</v>
      </c>
      <c r="J20" s="8">
        <v>0</v>
      </c>
      <c r="K20" s="192" t="str">
        <f t="shared" si="2"/>
        <v>N/A</v>
      </c>
      <c r="L20" s="8">
        <v>0</v>
      </c>
      <c r="M20" s="8">
        <v>55</v>
      </c>
      <c r="N20" s="187" t="str">
        <f t="shared" si="3"/>
        <v>N/A</v>
      </c>
      <c r="O20" s="8">
        <v>0</v>
      </c>
      <c r="P20" s="8">
        <v>0</v>
      </c>
      <c r="Q20" s="187" t="str">
        <f t="shared" si="4"/>
        <v>N/A</v>
      </c>
      <c r="R20" s="8">
        <v>4786</v>
      </c>
      <c r="S20" s="8">
        <v>4065</v>
      </c>
      <c r="T20" s="350">
        <f t="shared" si="5"/>
        <v>0.84935227747597153</v>
      </c>
      <c r="U20" s="8">
        <v>4786</v>
      </c>
      <c r="V20" s="8">
        <v>4065</v>
      </c>
      <c r="W20" s="350">
        <f t="shared" si="6"/>
        <v>0.84935227747597153</v>
      </c>
      <c r="X20" s="8">
        <v>513</v>
      </c>
      <c r="Y20" s="8">
        <v>310</v>
      </c>
      <c r="Z20" s="192">
        <f t="shared" si="7"/>
        <v>0.6042884990253411</v>
      </c>
      <c r="AA20" s="8">
        <v>53</v>
      </c>
      <c r="AB20" s="8">
        <v>77</v>
      </c>
      <c r="AC20" s="187">
        <f t="shared" si="8"/>
        <v>1.4528301886792452</v>
      </c>
      <c r="AD20" s="8">
        <v>58</v>
      </c>
      <c r="AE20" s="8">
        <v>93</v>
      </c>
      <c r="AF20" s="187">
        <f t="shared" si="9"/>
        <v>1.603448275862069</v>
      </c>
      <c r="AG20" s="8">
        <v>624</v>
      </c>
      <c r="AH20" s="8">
        <v>480</v>
      </c>
      <c r="AI20" s="187">
        <f t="shared" si="10"/>
        <v>0.76923076923076927</v>
      </c>
      <c r="AJ20" s="8">
        <v>120</v>
      </c>
      <c r="AK20" s="8">
        <v>19</v>
      </c>
      <c r="AL20" s="192">
        <f t="shared" si="11"/>
        <v>0.15833333333333333</v>
      </c>
      <c r="AM20" s="8">
        <v>33</v>
      </c>
      <c r="AN20" s="8">
        <v>17</v>
      </c>
      <c r="AO20" s="187">
        <f t="shared" si="12"/>
        <v>0.51515151515151514</v>
      </c>
      <c r="AP20" s="8">
        <v>29</v>
      </c>
      <c r="AQ20" s="8">
        <v>33</v>
      </c>
      <c r="AR20" s="187">
        <f t="shared" si="13"/>
        <v>1.1379310344827587</v>
      </c>
      <c r="AS20" s="8">
        <v>182</v>
      </c>
      <c r="AT20" s="8">
        <v>69</v>
      </c>
      <c r="AU20" s="350">
        <f t="shared" si="14"/>
        <v>0.37912087912087911</v>
      </c>
      <c r="AV20" s="8">
        <v>14430</v>
      </c>
      <c r="AW20" s="8">
        <v>9885</v>
      </c>
      <c r="AX20" s="192">
        <f t="shared" si="15"/>
        <v>0.68503118503118499</v>
      </c>
      <c r="AY20" s="8">
        <v>1222</v>
      </c>
      <c r="AZ20" s="8">
        <v>838</v>
      </c>
      <c r="BA20" s="192">
        <f t="shared" si="16"/>
        <v>0.68576104746317512</v>
      </c>
      <c r="BB20" s="8">
        <v>1252</v>
      </c>
      <c r="BC20" s="8">
        <v>1125</v>
      </c>
      <c r="BD20" s="187">
        <f t="shared" si="17"/>
        <v>0.8985623003194888</v>
      </c>
      <c r="BE20" s="8">
        <v>0</v>
      </c>
      <c r="BF20" s="8">
        <v>0</v>
      </c>
      <c r="BG20" s="187" t="str">
        <f t="shared" si="18"/>
        <v>N/A</v>
      </c>
      <c r="BH20" s="8">
        <v>16805</v>
      </c>
      <c r="BI20" s="8">
        <v>17054</v>
      </c>
      <c r="BJ20" s="192">
        <f t="shared" si="19"/>
        <v>1.0148170187444212</v>
      </c>
      <c r="BK20" s="8">
        <v>33709</v>
      </c>
      <c r="BL20" s="8">
        <v>28902</v>
      </c>
      <c r="BM20" s="192">
        <f t="shared" si="20"/>
        <v>0.85739713429647868</v>
      </c>
      <c r="BN20" s="8">
        <v>30</v>
      </c>
      <c r="BO20" s="8">
        <v>0</v>
      </c>
      <c r="BP20" s="192">
        <f t="shared" si="21"/>
        <v>0</v>
      </c>
      <c r="BQ20" s="8">
        <v>34545</v>
      </c>
      <c r="BR20" s="8">
        <v>29451</v>
      </c>
      <c r="BS20" s="192">
        <f t="shared" si="22"/>
        <v>0.85254016500217111</v>
      </c>
      <c r="BT20" s="8">
        <v>39331</v>
      </c>
      <c r="BU20" s="8">
        <v>33516</v>
      </c>
      <c r="BV20" s="192">
        <f t="shared" si="23"/>
        <v>0.85215224631969688</v>
      </c>
      <c r="BW20" s="8">
        <v>33760</v>
      </c>
      <c r="BX20" s="8">
        <v>13200</v>
      </c>
      <c r="BY20" s="335">
        <f t="shared" si="24"/>
        <v>0.39099526066350709</v>
      </c>
      <c r="BZ20" s="8">
        <v>53860</v>
      </c>
      <c r="CA20" s="8">
        <v>19523</v>
      </c>
      <c r="CB20" s="335">
        <f t="shared" si="25"/>
        <v>0.36247679168213887</v>
      </c>
      <c r="CC20" s="8">
        <v>7680</v>
      </c>
      <c r="CD20" s="8">
        <v>3680</v>
      </c>
      <c r="CE20" s="335">
        <f t="shared" si="26"/>
        <v>0.47916666666666669</v>
      </c>
      <c r="CF20" s="8">
        <v>1800</v>
      </c>
      <c r="CG20" s="8">
        <v>437</v>
      </c>
      <c r="CH20" s="192">
        <f t="shared" si="27"/>
        <v>0.24277777777777779</v>
      </c>
      <c r="CI20" s="8">
        <v>9480</v>
      </c>
      <c r="CJ20" s="8">
        <v>4117</v>
      </c>
      <c r="CK20" s="192">
        <f t="shared" si="28"/>
        <v>0.43428270042194095</v>
      </c>
      <c r="CL20" s="8">
        <v>34245</v>
      </c>
      <c r="CM20" s="8">
        <v>15649</v>
      </c>
      <c r="CN20" s="335">
        <f t="shared" si="29"/>
        <v>0.45697182070375236</v>
      </c>
      <c r="CO20" s="8">
        <v>2400</v>
      </c>
      <c r="CP20" s="8">
        <v>598</v>
      </c>
      <c r="CQ20" s="335">
        <f t="shared" si="30"/>
        <v>0.24916666666666668</v>
      </c>
      <c r="CR20" s="8">
        <v>133745</v>
      </c>
      <c r="CS20" s="8">
        <v>53087</v>
      </c>
      <c r="CT20" s="335">
        <f t="shared" si="31"/>
        <v>0.39692698792478226</v>
      </c>
      <c r="CU20" s="8">
        <v>173076</v>
      </c>
      <c r="CV20" s="8">
        <v>86603</v>
      </c>
      <c r="CW20" s="335">
        <f t="shared" si="32"/>
        <v>0.50037555755852925</v>
      </c>
      <c r="CX20" s="8">
        <v>35583</v>
      </c>
      <c r="CY20" s="8">
        <v>16923</v>
      </c>
      <c r="CZ20" s="187">
        <f t="shared" si="33"/>
        <v>0.47559227721102776</v>
      </c>
      <c r="DA20" s="8">
        <v>2487</v>
      </c>
      <c r="DB20" s="8">
        <v>724</v>
      </c>
      <c r="DC20" s="187">
        <f t="shared" si="34"/>
        <v>0.29111379171692803</v>
      </c>
      <c r="DD20" s="8">
        <v>44757</v>
      </c>
      <c r="DE20" s="8">
        <v>19755</v>
      </c>
      <c r="DF20" s="335">
        <f t="shared" si="35"/>
        <v>0.44138347074200684</v>
      </c>
      <c r="DG20" s="53">
        <v>0.94</v>
      </c>
      <c r="DH20" s="53">
        <v>0.98329430678362995</v>
      </c>
      <c r="DI20" s="53">
        <f t="shared" si="36"/>
        <v>1.0460577731740746</v>
      </c>
      <c r="DJ20" s="53">
        <v>0.84</v>
      </c>
      <c r="DK20" s="53">
        <v>0.98806682577565597</v>
      </c>
      <c r="DL20" s="53">
        <f t="shared" si="37"/>
        <v>1.1762700306853047</v>
      </c>
      <c r="DM20" s="53">
        <v>0.8899999999999999</v>
      </c>
      <c r="DN20" s="53">
        <v>0.98343010424094202</v>
      </c>
      <c r="DO20" s="53">
        <f t="shared" si="38"/>
        <v>1.1049776452145417</v>
      </c>
      <c r="DP20" s="53">
        <v>0.95</v>
      </c>
      <c r="DQ20" s="53">
        <v>0.97287968441814598</v>
      </c>
      <c r="DR20" s="53">
        <f t="shared" si="39"/>
        <v>1.0240838783348905</v>
      </c>
      <c r="DS20" s="53">
        <v>0.96</v>
      </c>
      <c r="DT20" s="53">
        <v>0.985763377515955</v>
      </c>
      <c r="DU20" s="53">
        <f t="shared" si="40"/>
        <v>1.0268368515791197</v>
      </c>
      <c r="DV20" s="53">
        <v>0.95499999999999996</v>
      </c>
      <c r="DW20" s="53">
        <v>0.97933579335793297</v>
      </c>
      <c r="DX20" s="53">
        <f t="shared" si="41"/>
        <v>1.0254825061339612</v>
      </c>
      <c r="DY20" s="53">
        <v>0.94499999999999995</v>
      </c>
      <c r="DZ20" s="53">
        <v>0.98260500636402204</v>
      </c>
      <c r="EA20" s="53">
        <f t="shared" si="42"/>
        <v>1.0397936575280657</v>
      </c>
      <c r="EB20" s="53">
        <v>0.89999999999999991</v>
      </c>
      <c r="EC20" s="53">
        <v>0.98643478260869599</v>
      </c>
      <c r="ED20" s="53">
        <f t="shared" si="43"/>
        <v>1.0960386473429957</v>
      </c>
      <c r="EE20" s="53">
        <v>0.92249999999999988</v>
      </c>
      <c r="EF20" s="53">
        <v>0.98293352428690794</v>
      </c>
      <c r="EG20" s="53">
        <f t="shared" si="44"/>
        <v>1.0655105954329627</v>
      </c>
      <c r="EH20" s="53">
        <v>0.91</v>
      </c>
      <c r="EI20" s="53">
        <v>0.92899163145248198</v>
      </c>
      <c r="EJ20" s="53">
        <f t="shared" si="45"/>
        <v>1.020869924673057</v>
      </c>
      <c r="EK20" s="53">
        <v>0.27</v>
      </c>
      <c r="EL20" s="53">
        <v>0.43809241706161101</v>
      </c>
      <c r="EM20" s="53">
        <f t="shared" si="46"/>
        <v>1.6225645076355961</v>
      </c>
      <c r="EN20" s="53">
        <v>0.59000000000000008</v>
      </c>
      <c r="EO20" s="53">
        <v>0.77290108689509696</v>
      </c>
      <c r="EP20" s="53">
        <f t="shared" si="47"/>
        <v>1.3100018421950794</v>
      </c>
      <c r="EQ20" s="53">
        <v>0.92749999999999999</v>
      </c>
      <c r="ER20" s="53">
        <v>0.95356629966491102</v>
      </c>
      <c r="ES20" s="53">
        <f t="shared" si="48"/>
        <v>1.0281038271319796</v>
      </c>
      <c r="ET20" s="53">
        <v>0.58499999999999996</v>
      </c>
      <c r="EU20" s="53">
        <v>0.517894203998987</v>
      </c>
      <c r="EV20" s="53">
        <f t="shared" si="49"/>
        <v>0.88528923760510603</v>
      </c>
      <c r="EW20" s="53">
        <v>0.75624999999999998</v>
      </c>
      <c r="EX20" s="53">
        <v>0.85418518988949599</v>
      </c>
      <c r="EY20" s="53">
        <f t="shared" si="50"/>
        <v>1.1295010775398295</v>
      </c>
      <c r="EZ20" s="53">
        <v>0.88</v>
      </c>
      <c r="FA20" s="53">
        <v>0.92448512585812403</v>
      </c>
      <c r="FB20" s="53">
        <f t="shared" si="51"/>
        <v>1.0505512793842318</v>
      </c>
      <c r="FC20" s="53">
        <v>0.37</v>
      </c>
      <c r="FD20" s="53">
        <v>0.54076086956521696</v>
      </c>
      <c r="FE20" s="53">
        <f t="shared" si="52"/>
        <v>1.4615158636897756</v>
      </c>
      <c r="FF20" s="53">
        <v>0.625</v>
      </c>
      <c r="FG20" s="53">
        <v>0.58149137721641997</v>
      </c>
      <c r="FH20" s="53">
        <f t="shared" si="53"/>
        <v>0.93038620354627199</v>
      </c>
      <c r="FI20" s="53">
        <v>0.9</v>
      </c>
      <c r="FJ20" s="53">
        <v>0.94528156946167896</v>
      </c>
      <c r="FK20" s="53">
        <f t="shared" si="54"/>
        <v>1.050312854957421</v>
      </c>
      <c r="FL20" s="53">
        <v>0.61009999999999998</v>
      </c>
      <c r="FM20" s="53">
        <v>0.90331491712707201</v>
      </c>
      <c r="FN20" s="53">
        <f t="shared" si="55"/>
        <v>1.4806014048960368</v>
      </c>
      <c r="FO20" s="60">
        <v>14688</v>
      </c>
      <c r="FP20" s="60">
        <v>1183</v>
      </c>
      <c r="FQ20" s="91">
        <f t="shared" si="56"/>
        <v>8.0541938997821347E-2</v>
      </c>
      <c r="FR20" s="60">
        <v>1156</v>
      </c>
      <c r="FS20" s="60">
        <v>274</v>
      </c>
      <c r="FT20" s="91">
        <f t="shared" si="57"/>
        <v>0.23702422145328719</v>
      </c>
      <c r="FU20" s="60">
        <v>15844</v>
      </c>
      <c r="FV20" s="60">
        <v>1457</v>
      </c>
      <c r="FW20" s="91">
        <f t="shared" si="58"/>
        <v>9.1959101237061344E-2</v>
      </c>
      <c r="FX20" s="60">
        <v>62427</v>
      </c>
      <c r="FY20" s="60">
        <v>39384</v>
      </c>
      <c r="FZ20" s="91">
        <f t="shared" si="59"/>
        <v>0.63088086885482242</v>
      </c>
      <c r="GA20" s="60">
        <v>78271</v>
      </c>
      <c r="GB20" s="60">
        <v>40841</v>
      </c>
      <c r="GC20" s="91">
        <f t="shared" si="60"/>
        <v>0.52178967944704935</v>
      </c>
      <c r="GD20" s="60">
        <v>6343</v>
      </c>
      <c r="GE20" s="60">
        <v>58</v>
      </c>
      <c r="GF20" s="53">
        <f t="shared" si="61"/>
        <v>9.1439381995900987E-3</v>
      </c>
      <c r="GG20" s="60">
        <v>28192</v>
      </c>
      <c r="GH20" s="60">
        <v>12457</v>
      </c>
      <c r="GI20" s="53">
        <f t="shared" si="62"/>
        <v>0.44186293984108965</v>
      </c>
      <c r="GJ20" s="60">
        <v>1464</v>
      </c>
      <c r="GK20" s="60">
        <v>656</v>
      </c>
      <c r="GL20" s="53">
        <f t="shared" si="63"/>
        <v>0.44808743169398907</v>
      </c>
    </row>
    <row r="21" spans="1:194" s="43" customFormat="1" ht="15" customHeight="1" x14ac:dyDescent="0.55000000000000004">
      <c r="A21" s="8">
        <v>25</v>
      </c>
      <c r="B21" s="9" t="s">
        <v>85</v>
      </c>
      <c r="C21" s="8">
        <v>14895</v>
      </c>
      <c r="D21" s="8">
        <v>11581</v>
      </c>
      <c r="E21" s="192">
        <f t="shared" si="0"/>
        <v>0.77750923128566629</v>
      </c>
      <c r="F21" s="8">
        <v>14073</v>
      </c>
      <c r="G21" s="8">
        <v>12280</v>
      </c>
      <c r="H21" s="192">
        <f t="shared" si="1"/>
        <v>0.87259290840616788</v>
      </c>
      <c r="I21" s="8">
        <v>45</v>
      </c>
      <c r="J21" s="8">
        <v>14</v>
      </c>
      <c r="K21" s="192">
        <f t="shared" si="2"/>
        <v>0.31111111111111112</v>
      </c>
      <c r="L21" s="8">
        <v>240</v>
      </c>
      <c r="M21" s="8">
        <v>269</v>
      </c>
      <c r="N21" s="187">
        <f t="shared" si="3"/>
        <v>1.1208333333333333</v>
      </c>
      <c r="O21" s="8">
        <v>163</v>
      </c>
      <c r="P21" s="8">
        <v>0</v>
      </c>
      <c r="Q21" s="187">
        <f t="shared" si="4"/>
        <v>0</v>
      </c>
      <c r="R21" s="8">
        <v>29416</v>
      </c>
      <c r="S21" s="8">
        <v>24144</v>
      </c>
      <c r="T21" s="350">
        <f t="shared" si="5"/>
        <v>0.82077780799564859</v>
      </c>
      <c r="U21" s="8">
        <v>29416</v>
      </c>
      <c r="V21" s="8">
        <v>24144</v>
      </c>
      <c r="W21" s="350">
        <f t="shared" si="6"/>
        <v>0.82077780799564859</v>
      </c>
      <c r="X21" s="8">
        <v>858</v>
      </c>
      <c r="Y21" s="8">
        <v>442</v>
      </c>
      <c r="Z21" s="192">
        <f t="shared" si="7"/>
        <v>0.51515151515151514</v>
      </c>
      <c r="AA21" s="8">
        <v>227</v>
      </c>
      <c r="AB21" s="8">
        <v>123</v>
      </c>
      <c r="AC21" s="187">
        <f t="shared" si="8"/>
        <v>0.54185022026431717</v>
      </c>
      <c r="AD21" s="8">
        <v>144</v>
      </c>
      <c r="AE21" s="8">
        <v>135</v>
      </c>
      <c r="AF21" s="187">
        <f t="shared" si="9"/>
        <v>0.9375</v>
      </c>
      <c r="AG21" s="8">
        <v>1229</v>
      </c>
      <c r="AH21" s="8">
        <v>700</v>
      </c>
      <c r="AI21" s="187">
        <f t="shared" si="10"/>
        <v>0.56956875508543536</v>
      </c>
      <c r="AJ21" s="8">
        <v>428</v>
      </c>
      <c r="AK21" s="8">
        <v>118</v>
      </c>
      <c r="AL21" s="192">
        <f t="shared" si="11"/>
        <v>0.27570093457943923</v>
      </c>
      <c r="AM21" s="8">
        <v>70</v>
      </c>
      <c r="AN21" s="8">
        <v>0</v>
      </c>
      <c r="AO21" s="187">
        <f t="shared" si="12"/>
        <v>0</v>
      </c>
      <c r="AP21" s="8">
        <v>25</v>
      </c>
      <c r="AQ21" s="8">
        <v>25</v>
      </c>
      <c r="AR21" s="187">
        <f t="shared" si="13"/>
        <v>1</v>
      </c>
      <c r="AS21" s="8">
        <v>523</v>
      </c>
      <c r="AT21" s="8">
        <v>143</v>
      </c>
      <c r="AU21" s="350">
        <f t="shared" si="14"/>
        <v>0.27342256214149141</v>
      </c>
      <c r="AV21" s="8">
        <v>18123</v>
      </c>
      <c r="AW21" s="8">
        <v>12054</v>
      </c>
      <c r="AX21" s="192">
        <f t="shared" si="15"/>
        <v>0.66512166859791422</v>
      </c>
      <c r="AY21" s="8">
        <v>4027</v>
      </c>
      <c r="AZ21" s="8">
        <v>2880</v>
      </c>
      <c r="BA21" s="192">
        <f t="shared" si="16"/>
        <v>0.71517258505090642</v>
      </c>
      <c r="BB21" s="8">
        <v>2331</v>
      </c>
      <c r="BC21" s="8">
        <v>1661</v>
      </c>
      <c r="BD21" s="187">
        <f t="shared" si="17"/>
        <v>0.71256971256971258</v>
      </c>
      <c r="BE21" s="8">
        <v>760</v>
      </c>
      <c r="BF21" s="8">
        <v>938</v>
      </c>
      <c r="BG21" s="187">
        <f t="shared" si="18"/>
        <v>1.2342105263157894</v>
      </c>
      <c r="BH21" s="8">
        <v>41530</v>
      </c>
      <c r="BI21" s="8">
        <v>41747</v>
      </c>
      <c r="BJ21" s="192">
        <f t="shared" si="19"/>
        <v>1.0052251384541295</v>
      </c>
      <c r="BK21" s="8">
        <v>66771</v>
      </c>
      <c r="BL21" s="8">
        <v>59280</v>
      </c>
      <c r="BM21" s="192">
        <f t="shared" si="20"/>
        <v>0.8878105764478591</v>
      </c>
      <c r="BN21" s="8">
        <v>0</v>
      </c>
      <c r="BO21" s="8">
        <v>0</v>
      </c>
      <c r="BP21" s="192" t="str">
        <f t="shared" si="21"/>
        <v>N/A</v>
      </c>
      <c r="BQ21" s="8">
        <v>68523</v>
      </c>
      <c r="BR21" s="8">
        <v>60123</v>
      </c>
      <c r="BS21" s="192">
        <f t="shared" si="22"/>
        <v>0.87741342323015625</v>
      </c>
      <c r="BT21" s="8">
        <v>97939</v>
      </c>
      <c r="BU21" s="8">
        <v>84267</v>
      </c>
      <c r="BV21" s="192">
        <f t="shared" si="23"/>
        <v>0.86040290384831375</v>
      </c>
      <c r="BW21" s="8">
        <v>134880</v>
      </c>
      <c r="BX21" s="8">
        <v>56639</v>
      </c>
      <c r="BY21" s="335">
        <f t="shared" si="24"/>
        <v>0.41992141162514829</v>
      </c>
      <c r="BZ21" s="8">
        <v>193830</v>
      </c>
      <c r="CA21" s="8">
        <v>78081</v>
      </c>
      <c r="CB21" s="335">
        <f t="shared" si="25"/>
        <v>0.40283237888871692</v>
      </c>
      <c r="CC21" s="8">
        <v>40960</v>
      </c>
      <c r="CD21" s="8">
        <v>18560</v>
      </c>
      <c r="CE21" s="335">
        <f t="shared" si="26"/>
        <v>0.453125</v>
      </c>
      <c r="CF21" s="8">
        <v>9092</v>
      </c>
      <c r="CG21" s="8">
        <v>3864</v>
      </c>
      <c r="CH21" s="192">
        <f t="shared" si="27"/>
        <v>0.42498900131984163</v>
      </c>
      <c r="CI21" s="8">
        <v>50052</v>
      </c>
      <c r="CJ21" s="8">
        <v>22424</v>
      </c>
      <c r="CK21" s="192">
        <f t="shared" si="28"/>
        <v>0.4480140653720131</v>
      </c>
      <c r="CL21" s="8">
        <v>55110</v>
      </c>
      <c r="CM21" s="8">
        <v>28682</v>
      </c>
      <c r="CN21" s="335">
        <f t="shared" si="29"/>
        <v>0.52045000907276351</v>
      </c>
      <c r="CO21" s="8">
        <v>6400</v>
      </c>
      <c r="CP21" s="8">
        <v>5533</v>
      </c>
      <c r="CQ21" s="335">
        <f t="shared" si="30"/>
        <v>0.86453124999999997</v>
      </c>
      <c r="CR21" s="8">
        <v>440272</v>
      </c>
      <c r="CS21" s="8">
        <v>191359</v>
      </c>
      <c r="CT21" s="335">
        <f t="shared" si="31"/>
        <v>0.43463813279063851</v>
      </c>
      <c r="CU21" s="8">
        <v>538211</v>
      </c>
      <c r="CV21" s="8">
        <v>275626</v>
      </c>
      <c r="CW21" s="335">
        <f t="shared" si="32"/>
        <v>0.51211513700017275</v>
      </c>
      <c r="CX21" s="8">
        <v>57978</v>
      </c>
      <c r="CY21" s="8">
        <v>30735</v>
      </c>
      <c r="CZ21" s="187">
        <f t="shared" si="33"/>
        <v>0.53011487115802547</v>
      </c>
      <c r="DA21" s="8">
        <v>7492</v>
      </c>
      <c r="DB21" s="8">
        <v>6631</v>
      </c>
      <c r="DC21" s="187">
        <f t="shared" si="34"/>
        <v>0.88507741591030431</v>
      </c>
      <c r="DD21" s="8">
        <v>193940</v>
      </c>
      <c r="DE21" s="8">
        <v>90359</v>
      </c>
      <c r="DF21" s="335">
        <f t="shared" si="35"/>
        <v>0.46591213777456947</v>
      </c>
      <c r="DG21" s="53">
        <v>0.87</v>
      </c>
      <c r="DH21" s="53">
        <v>0.94449976416330395</v>
      </c>
      <c r="DI21" s="53">
        <f t="shared" si="36"/>
        <v>1.0856319128313838</v>
      </c>
      <c r="DJ21" s="53">
        <v>0.69</v>
      </c>
      <c r="DK21" s="53">
        <v>0.80868055555555496</v>
      </c>
      <c r="DL21" s="53">
        <f t="shared" si="37"/>
        <v>1.1720008051529782</v>
      </c>
      <c r="DM21" s="53">
        <v>0.78</v>
      </c>
      <c r="DN21" s="53">
        <v>0.93799377941885798</v>
      </c>
      <c r="DO21" s="53">
        <f t="shared" si="38"/>
        <v>1.2025561274600742</v>
      </c>
      <c r="DP21" s="53">
        <v>0.88</v>
      </c>
      <c r="DQ21" s="53">
        <v>0.93004045853000705</v>
      </c>
      <c r="DR21" s="53">
        <f t="shared" si="39"/>
        <v>1.0568641574204625</v>
      </c>
      <c r="DS21" s="53">
        <v>0.78</v>
      </c>
      <c r="DT21" s="53">
        <v>0.78314332247556995</v>
      </c>
      <c r="DU21" s="53">
        <f t="shared" si="40"/>
        <v>1.0040299006097051</v>
      </c>
      <c r="DV21" s="53">
        <v>0.83000000000000007</v>
      </c>
      <c r="DW21" s="53">
        <v>0.85532637508283604</v>
      </c>
      <c r="DX21" s="53">
        <f t="shared" si="41"/>
        <v>1.0305137049190796</v>
      </c>
      <c r="DY21" s="53">
        <v>0.875</v>
      </c>
      <c r="DZ21" s="53">
        <v>0.94201745119886604</v>
      </c>
      <c r="EA21" s="53">
        <f t="shared" si="42"/>
        <v>1.076591372798704</v>
      </c>
      <c r="EB21" s="53">
        <v>0.73499999999999999</v>
      </c>
      <c r="EC21" s="53">
        <v>0.78799472295514505</v>
      </c>
      <c r="ED21" s="53">
        <f t="shared" si="43"/>
        <v>1.0721016638845511</v>
      </c>
      <c r="EE21" s="53">
        <v>0.80499999999999994</v>
      </c>
      <c r="EF21" s="53">
        <v>0.91430809213571096</v>
      </c>
      <c r="EG21" s="53">
        <f t="shared" si="44"/>
        <v>1.1357864498580261</v>
      </c>
      <c r="EH21" s="53">
        <v>0.84</v>
      </c>
      <c r="EI21" s="53">
        <v>0.89632403581267195</v>
      </c>
      <c r="EJ21" s="53">
        <f t="shared" si="45"/>
        <v>1.0670524235865142</v>
      </c>
      <c r="EK21" s="53">
        <v>0.28000000000000003</v>
      </c>
      <c r="EL21" s="53">
        <v>0.37987207276692497</v>
      </c>
      <c r="EM21" s="53">
        <f t="shared" si="46"/>
        <v>1.356685974167589</v>
      </c>
      <c r="EN21" s="53">
        <v>0.56000000000000005</v>
      </c>
      <c r="EO21" s="53">
        <v>0.69337214345810705</v>
      </c>
      <c r="EP21" s="53">
        <f t="shared" si="47"/>
        <v>1.2381645418894767</v>
      </c>
      <c r="EQ21" s="53">
        <v>0.85749999999999993</v>
      </c>
      <c r="ER21" s="53">
        <v>0.91336827389659203</v>
      </c>
      <c r="ES21" s="53">
        <f t="shared" si="48"/>
        <v>1.0651525060018567</v>
      </c>
      <c r="ET21" s="53">
        <v>0.50750000000000006</v>
      </c>
      <c r="EU21" s="53">
        <v>0.44834493520291302</v>
      </c>
      <c r="EV21" s="53">
        <f t="shared" si="49"/>
        <v>0.88343829596633094</v>
      </c>
      <c r="EW21" s="53">
        <v>0.6825</v>
      </c>
      <c r="EX21" s="53">
        <v>0.76091878124705203</v>
      </c>
      <c r="EY21" s="53">
        <f t="shared" si="50"/>
        <v>1.1148993131824938</v>
      </c>
      <c r="EZ21" s="53">
        <v>0.85</v>
      </c>
      <c r="FA21" s="53">
        <v>0.86050724637681197</v>
      </c>
      <c r="FB21" s="53">
        <f t="shared" si="51"/>
        <v>1.0123614663256613</v>
      </c>
      <c r="FC21" s="53">
        <v>0.34</v>
      </c>
      <c r="FD21" s="53">
        <v>0.49601293103448302</v>
      </c>
      <c r="FE21" s="53">
        <f t="shared" si="52"/>
        <v>1.4588615618661265</v>
      </c>
      <c r="FF21" s="53">
        <v>0.59499999999999997</v>
      </c>
      <c r="FG21" s="53">
        <v>0.55882090617195901</v>
      </c>
      <c r="FH21" s="53">
        <f t="shared" si="53"/>
        <v>0.93919480028900681</v>
      </c>
      <c r="FI21" s="53">
        <v>0.86</v>
      </c>
      <c r="FJ21" s="53">
        <v>0.93948267447535405</v>
      </c>
      <c r="FK21" s="53">
        <f t="shared" si="54"/>
        <v>1.0924217145062256</v>
      </c>
      <c r="FL21" s="53">
        <v>0.61009999999999998</v>
      </c>
      <c r="FM21" s="53">
        <v>0.88025938772432499</v>
      </c>
      <c r="FN21" s="53">
        <f t="shared" si="55"/>
        <v>1.4428116500972381</v>
      </c>
      <c r="FO21" s="60">
        <v>27735</v>
      </c>
      <c r="FP21" s="60">
        <v>3261</v>
      </c>
      <c r="FQ21" s="91">
        <f t="shared" si="56"/>
        <v>0.1175770686857761</v>
      </c>
      <c r="FR21" s="60">
        <v>6465</v>
      </c>
      <c r="FS21" s="60">
        <v>1670</v>
      </c>
      <c r="FT21" s="91">
        <f t="shared" si="57"/>
        <v>0.25831399845320957</v>
      </c>
      <c r="FU21" s="60">
        <v>34200</v>
      </c>
      <c r="FV21" s="60">
        <v>4931</v>
      </c>
      <c r="FW21" s="91">
        <f t="shared" si="58"/>
        <v>0.1441812865497076</v>
      </c>
      <c r="FX21" s="60">
        <v>223396</v>
      </c>
      <c r="FY21" s="60">
        <v>78920</v>
      </c>
      <c r="FZ21" s="91">
        <f t="shared" si="59"/>
        <v>0.3532740066966284</v>
      </c>
      <c r="GA21" s="60">
        <v>257596</v>
      </c>
      <c r="GB21" s="60">
        <v>83851</v>
      </c>
      <c r="GC21" s="91">
        <f t="shared" si="60"/>
        <v>0.32551359493159832</v>
      </c>
      <c r="GD21" s="60">
        <v>16685</v>
      </c>
      <c r="GE21" s="60">
        <v>650</v>
      </c>
      <c r="GF21" s="53">
        <f t="shared" si="61"/>
        <v>3.8957147138148039E-2</v>
      </c>
      <c r="GG21" s="60">
        <v>43810</v>
      </c>
      <c r="GH21" s="60">
        <v>11443</v>
      </c>
      <c r="GI21" s="53">
        <f t="shared" si="62"/>
        <v>0.26119607395571787</v>
      </c>
      <c r="GJ21" s="60">
        <v>3904</v>
      </c>
      <c r="GK21" s="60">
        <v>3801</v>
      </c>
      <c r="GL21" s="53">
        <f t="shared" si="63"/>
        <v>0.97361680327868849</v>
      </c>
    </row>
    <row r="22" spans="1:194" s="43" customFormat="1" ht="15" customHeight="1" x14ac:dyDescent="0.55000000000000004">
      <c r="A22" s="8">
        <v>27</v>
      </c>
      <c r="B22" s="9" t="s">
        <v>92</v>
      </c>
      <c r="C22" s="8">
        <v>527</v>
      </c>
      <c r="D22" s="8">
        <v>382</v>
      </c>
      <c r="E22" s="192">
        <f t="shared" si="0"/>
        <v>0.72485768500948766</v>
      </c>
      <c r="F22" s="8">
        <v>0</v>
      </c>
      <c r="G22" s="8">
        <v>0</v>
      </c>
      <c r="H22" s="192" t="str">
        <f t="shared" si="1"/>
        <v>N/A</v>
      </c>
      <c r="I22" s="8">
        <v>67</v>
      </c>
      <c r="J22" s="8">
        <v>16</v>
      </c>
      <c r="K22" s="192">
        <f t="shared" si="2"/>
        <v>0.23880597014925373</v>
      </c>
      <c r="L22" s="8">
        <v>12</v>
      </c>
      <c r="M22" s="8">
        <v>12</v>
      </c>
      <c r="N22" s="187">
        <f t="shared" si="3"/>
        <v>1</v>
      </c>
      <c r="O22" s="8">
        <v>0</v>
      </c>
      <c r="P22" s="8">
        <v>0</v>
      </c>
      <c r="Q22" s="187" t="str">
        <f t="shared" si="4"/>
        <v>N/A</v>
      </c>
      <c r="R22" s="8">
        <v>606</v>
      </c>
      <c r="S22" s="8">
        <v>410</v>
      </c>
      <c r="T22" s="350">
        <f t="shared" si="5"/>
        <v>0.67656765676567654</v>
      </c>
      <c r="U22" s="8">
        <v>606</v>
      </c>
      <c r="V22" s="8">
        <v>410</v>
      </c>
      <c r="W22" s="350">
        <f t="shared" si="6"/>
        <v>0.67656765676567654</v>
      </c>
      <c r="X22" s="8">
        <v>270</v>
      </c>
      <c r="Y22" s="8">
        <v>157</v>
      </c>
      <c r="Z22" s="192">
        <f t="shared" si="7"/>
        <v>0.58148148148148149</v>
      </c>
      <c r="AA22" s="8">
        <v>51</v>
      </c>
      <c r="AB22" s="8">
        <v>36</v>
      </c>
      <c r="AC22" s="187">
        <f t="shared" si="8"/>
        <v>0.70588235294117652</v>
      </c>
      <c r="AD22" s="8">
        <v>0</v>
      </c>
      <c r="AE22" s="8">
        <v>0</v>
      </c>
      <c r="AF22" s="187" t="str">
        <f t="shared" si="9"/>
        <v>N/A</v>
      </c>
      <c r="AG22" s="8">
        <v>321</v>
      </c>
      <c r="AH22" s="8">
        <v>193</v>
      </c>
      <c r="AI22" s="187">
        <f t="shared" si="10"/>
        <v>0.60124610591900307</v>
      </c>
      <c r="AJ22" s="8">
        <v>0</v>
      </c>
      <c r="AK22" s="8">
        <v>0</v>
      </c>
      <c r="AL22" s="192" t="str">
        <f t="shared" si="11"/>
        <v>N/A</v>
      </c>
      <c r="AM22" s="8">
        <v>15</v>
      </c>
      <c r="AN22" s="8">
        <v>0</v>
      </c>
      <c r="AO22" s="187">
        <f t="shared" si="12"/>
        <v>0</v>
      </c>
      <c r="AP22" s="8">
        <v>0</v>
      </c>
      <c r="AQ22" s="8">
        <v>0</v>
      </c>
      <c r="AR22" s="187" t="str">
        <f t="shared" si="13"/>
        <v>N/A</v>
      </c>
      <c r="AS22" s="8">
        <v>15</v>
      </c>
      <c r="AT22" s="8">
        <v>0</v>
      </c>
      <c r="AU22" s="350">
        <f t="shared" si="14"/>
        <v>0</v>
      </c>
      <c r="AV22" s="8">
        <v>3053</v>
      </c>
      <c r="AW22" s="8">
        <v>2089</v>
      </c>
      <c r="AX22" s="192">
        <f t="shared" si="15"/>
        <v>0.68424500491320017</v>
      </c>
      <c r="AY22" s="8">
        <v>0</v>
      </c>
      <c r="AZ22" s="8">
        <v>0</v>
      </c>
      <c r="BA22" s="192" t="str">
        <f t="shared" si="16"/>
        <v>N/A</v>
      </c>
      <c r="BB22" s="8">
        <v>304</v>
      </c>
      <c r="BC22" s="8">
        <v>232</v>
      </c>
      <c r="BD22" s="187">
        <f t="shared" si="17"/>
        <v>0.76315789473684215</v>
      </c>
      <c r="BE22" s="8">
        <v>0</v>
      </c>
      <c r="BF22" s="8">
        <v>0</v>
      </c>
      <c r="BG22" s="187" t="str">
        <f t="shared" si="18"/>
        <v>N/A</v>
      </c>
      <c r="BH22" s="8">
        <v>2022</v>
      </c>
      <c r="BI22" s="8">
        <v>2174</v>
      </c>
      <c r="BJ22" s="192">
        <f t="shared" si="19"/>
        <v>1.0751730959446093</v>
      </c>
      <c r="BK22" s="8">
        <v>5379</v>
      </c>
      <c r="BL22" s="8">
        <v>4495</v>
      </c>
      <c r="BM22" s="192">
        <f t="shared" si="20"/>
        <v>0.83565718535043687</v>
      </c>
      <c r="BN22" s="8">
        <v>0</v>
      </c>
      <c r="BO22" s="8">
        <v>0</v>
      </c>
      <c r="BP22" s="192" t="str">
        <f t="shared" si="21"/>
        <v>N/A</v>
      </c>
      <c r="BQ22" s="8">
        <v>5715</v>
      </c>
      <c r="BR22" s="8">
        <v>4688</v>
      </c>
      <c r="BS22" s="192">
        <f t="shared" si="22"/>
        <v>0.82029746281714788</v>
      </c>
      <c r="BT22" s="8">
        <v>6321</v>
      </c>
      <c r="BU22" s="8">
        <v>5098</v>
      </c>
      <c r="BV22" s="192">
        <f t="shared" si="23"/>
        <v>0.80651795601961718</v>
      </c>
      <c r="BW22" s="8">
        <v>8960</v>
      </c>
      <c r="BX22" s="8">
        <v>3280</v>
      </c>
      <c r="BY22" s="335">
        <f t="shared" si="24"/>
        <v>0.36607142857142855</v>
      </c>
      <c r="BZ22" s="8">
        <v>51250</v>
      </c>
      <c r="CA22" s="8">
        <v>13944</v>
      </c>
      <c r="CB22" s="335">
        <f t="shared" si="25"/>
        <v>0.2720780487804878</v>
      </c>
      <c r="CC22" s="8">
        <v>3840</v>
      </c>
      <c r="CD22" s="8">
        <v>480</v>
      </c>
      <c r="CE22" s="335">
        <f t="shared" si="26"/>
        <v>0.125</v>
      </c>
      <c r="CF22" s="8">
        <v>650</v>
      </c>
      <c r="CG22" s="8">
        <v>91</v>
      </c>
      <c r="CH22" s="192">
        <f t="shared" si="27"/>
        <v>0.14000000000000001</v>
      </c>
      <c r="CI22" s="8">
        <v>4490</v>
      </c>
      <c r="CJ22" s="8">
        <v>571</v>
      </c>
      <c r="CK22" s="192">
        <f t="shared" si="28"/>
        <v>0.12717149220489979</v>
      </c>
      <c r="CL22" s="8">
        <v>6015</v>
      </c>
      <c r="CM22" s="8">
        <v>2423</v>
      </c>
      <c r="CN22" s="335">
        <f t="shared" si="29"/>
        <v>0.4028262676641729</v>
      </c>
      <c r="CO22" s="8">
        <v>300</v>
      </c>
      <c r="CP22" s="8">
        <v>133</v>
      </c>
      <c r="CQ22" s="335">
        <f t="shared" si="30"/>
        <v>0.44333333333333336</v>
      </c>
      <c r="CR22" s="8">
        <v>71015</v>
      </c>
      <c r="CS22" s="8">
        <v>20351</v>
      </c>
      <c r="CT22" s="335">
        <f t="shared" si="31"/>
        <v>0.28657325917059778</v>
      </c>
      <c r="CU22" s="8">
        <v>77336</v>
      </c>
      <c r="CV22" s="8">
        <v>25449</v>
      </c>
      <c r="CW22" s="335">
        <f t="shared" si="32"/>
        <v>0.32907054929140372</v>
      </c>
      <c r="CX22" s="8">
        <v>6397</v>
      </c>
      <c r="CY22" s="8">
        <v>2703</v>
      </c>
      <c r="CZ22" s="187">
        <f t="shared" si="33"/>
        <v>0.42254181647647332</v>
      </c>
      <c r="DA22" s="8">
        <v>300</v>
      </c>
      <c r="DB22" s="8">
        <v>133</v>
      </c>
      <c r="DC22" s="187">
        <f t="shared" si="34"/>
        <v>0.44333333333333336</v>
      </c>
      <c r="DD22" s="8">
        <v>12800</v>
      </c>
      <c r="DE22" s="8">
        <v>3760</v>
      </c>
      <c r="DF22" s="335">
        <f t="shared" si="35"/>
        <v>0.29375000000000001</v>
      </c>
      <c r="DG22" s="53">
        <v>0.93</v>
      </c>
      <c r="DH22" s="53">
        <v>0.985068259385666</v>
      </c>
      <c r="DI22" s="53">
        <f t="shared" si="36"/>
        <v>1.0592131821351247</v>
      </c>
      <c r="DJ22" s="53" t="s">
        <v>341</v>
      </c>
      <c r="DK22" s="53">
        <v>0</v>
      </c>
      <c r="DL22" s="53" t="str">
        <f t="shared" si="37"/>
        <v>N/A</v>
      </c>
      <c r="DM22" s="53">
        <v>0.93</v>
      </c>
      <c r="DN22" s="53">
        <v>0.985068259385666</v>
      </c>
      <c r="DO22" s="53">
        <f t="shared" si="38"/>
        <v>1.0592131821351247</v>
      </c>
      <c r="DP22" s="53">
        <v>0.85</v>
      </c>
      <c r="DQ22" s="53">
        <v>0.982926829268292</v>
      </c>
      <c r="DR22" s="53">
        <f t="shared" si="39"/>
        <v>1.15638450502152</v>
      </c>
      <c r="DS22" s="53" t="s">
        <v>341</v>
      </c>
      <c r="DT22" s="53">
        <v>0</v>
      </c>
      <c r="DU22" s="53" t="str">
        <f t="shared" si="40"/>
        <v>N/A</v>
      </c>
      <c r="DV22" s="53">
        <v>0.85</v>
      </c>
      <c r="DW22" s="53">
        <v>0.982926829268292</v>
      </c>
      <c r="DX22" s="53">
        <f t="shared" si="41"/>
        <v>1.15638450502152</v>
      </c>
      <c r="DY22" s="53">
        <v>0.89</v>
      </c>
      <c r="DZ22" s="53">
        <v>0.98489603766182798</v>
      </c>
      <c r="EA22" s="53">
        <f t="shared" si="42"/>
        <v>1.1066247614177842</v>
      </c>
      <c r="EB22" s="53" t="s">
        <v>341</v>
      </c>
      <c r="EC22" s="53">
        <v>0</v>
      </c>
      <c r="ED22" s="53" t="str">
        <f t="shared" si="43"/>
        <v>N/A</v>
      </c>
      <c r="EE22" s="53">
        <v>0.89</v>
      </c>
      <c r="EF22" s="53">
        <v>0.98489603766182798</v>
      </c>
      <c r="EG22" s="53">
        <f t="shared" si="44"/>
        <v>1.1066247614177842</v>
      </c>
      <c r="EH22" s="53">
        <v>0.95</v>
      </c>
      <c r="EI22" s="53">
        <v>0.94057018865649999</v>
      </c>
      <c r="EJ22" s="53">
        <f t="shared" si="45"/>
        <v>0.99007388279631581</v>
      </c>
      <c r="EK22" s="53">
        <v>0.23</v>
      </c>
      <c r="EL22" s="53">
        <v>0.399734042553191</v>
      </c>
      <c r="EM22" s="53">
        <f t="shared" si="46"/>
        <v>1.7379740980573521</v>
      </c>
      <c r="EN22" s="53">
        <v>0.59</v>
      </c>
      <c r="EO22" s="53">
        <v>0.84064665127020799</v>
      </c>
      <c r="EP22" s="53">
        <f t="shared" si="47"/>
        <v>1.4248248326613695</v>
      </c>
      <c r="EQ22" s="53">
        <v>0.91999999999999993</v>
      </c>
      <c r="ER22" s="53">
        <v>0.95098898058923897</v>
      </c>
      <c r="ES22" s="53">
        <f t="shared" si="48"/>
        <v>1.0336836745535207</v>
      </c>
      <c r="ET22" s="53">
        <v>0.23</v>
      </c>
      <c r="EU22" s="53">
        <v>0.399734042553191</v>
      </c>
      <c r="EV22" s="53">
        <f t="shared" si="49"/>
        <v>1.7379740980573521</v>
      </c>
      <c r="EW22" s="53">
        <v>0.57499999999999996</v>
      </c>
      <c r="EX22" s="53">
        <v>0.86954300758379499</v>
      </c>
      <c r="EY22" s="53">
        <f t="shared" si="50"/>
        <v>1.5122487088413827</v>
      </c>
      <c r="EZ22" s="53">
        <v>0.9</v>
      </c>
      <c r="FA22" s="53">
        <v>1</v>
      </c>
      <c r="FB22" s="53">
        <f t="shared" si="51"/>
        <v>1.1111111111111112</v>
      </c>
      <c r="FC22" s="53">
        <v>0.25</v>
      </c>
      <c r="FD22" s="53">
        <v>0.98958333333333304</v>
      </c>
      <c r="FE22" s="53">
        <f t="shared" si="52"/>
        <v>3.9583333333333321</v>
      </c>
      <c r="FF22" s="53">
        <v>0.57499999999999996</v>
      </c>
      <c r="FG22" s="53">
        <v>0.99124343257443104</v>
      </c>
      <c r="FH22" s="53">
        <f t="shared" si="53"/>
        <v>1.7239016218685759</v>
      </c>
      <c r="FI22" s="53">
        <v>0.95</v>
      </c>
      <c r="FJ22" s="53">
        <v>0.95523492415834199</v>
      </c>
      <c r="FK22" s="53">
        <f t="shared" si="54"/>
        <v>1.0055104464824653</v>
      </c>
      <c r="FL22" s="53">
        <v>0.61009999999999998</v>
      </c>
      <c r="FM22" s="53">
        <v>1</v>
      </c>
      <c r="FN22" s="53">
        <f t="shared" si="55"/>
        <v>1.6390755613833798</v>
      </c>
      <c r="FO22" s="60">
        <v>2456</v>
      </c>
      <c r="FP22" s="60">
        <v>268</v>
      </c>
      <c r="FQ22" s="91">
        <f t="shared" si="56"/>
        <v>0.10912052117263844</v>
      </c>
      <c r="FR22" s="60">
        <v>174</v>
      </c>
      <c r="FS22" s="60">
        <v>26</v>
      </c>
      <c r="FT22" s="91">
        <f t="shared" si="57"/>
        <v>0.14942528735632185</v>
      </c>
      <c r="FU22" s="60">
        <v>2630</v>
      </c>
      <c r="FV22" s="60">
        <v>294</v>
      </c>
      <c r="FW22" s="91">
        <f t="shared" si="58"/>
        <v>0.11178707224334601</v>
      </c>
      <c r="FX22" s="60">
        <v>52294</v>
      </c>
      <c r="FY22" s="60">
        <v>6411</v>
      </c>
      <c r="FZ22" s="91">
        <f t="shared" si="59"/>
        <v>0.1225953264236815</v>
      </c>
      <c r="GA22" s="60">
        <v>54924</v>
      </c>
      <c r="GB22" s="60">
        <v>6705</v>
      </c>
      <c r="GC22" s="91">
        <f t="shared" si="60"/>
        <v>0.1220777802053747</v>
      </c>
      <c r="GD22" s="60">
        <v>930</v>
      </c>
      <c r="GE22" s="60">
        <v>28</v>
      </c>
      <c r="GF22" s="53">
        <f t="shared" si="61"/>
        <v>3.0107526881720432E-2</v>
      </c>
      <c r="GG22" s="60">
        <v>5160</v>
      </c>
      <c r="GH22" s="60">
        <v>1393</v>
      </c>
      <c r="GI22" s="53">
        <f t="shared" si="62"/>
        <v>0.26996124031007751</v>
      </c>
      <c r="GJ22" s="60">
        <v>183</v>
      </c>
      <c r="GK22" s="60">
        <v>98</v>
      </c>
      <c r="GL22" s="53">
        <f t="shared" si="63"/>
        <v>0.53551912568306015</v>
      </c>
    </row>
    <row r="23" spans="1:194" s="43" customFormat="1" ht="15" customHeight="1" x14ac:dyDescent="0.55000000000000004">
      <c r="A23" s="8">
        <v>41</v>
      </c>
      <c r="B23" s="9" t="s">
        <v>94</v>
      </c>
      <c r="C23" s="8">
        <v>8615</v>
      </c>
      <c r="D23" s="8">
        <v>6259</v>
      </c>
      <c r="E23" s="192">
        <f t="shared" si="0"/>
        <v>0.72652350551363898</v>
      </c>
      <c r="F23" s="8">
        <v>3924</v>
      </c>
      <c r="G23" s="8">
        <v>3553</v>
      </c>
      <c r="H23" s="192">
        <f t="shared" si="1"/>
        <v>0.90545361875637109</v>
      </c>
      <c r="I23" s="8">
        <v>208</v>
      </c>
      <c r="J23" s="8">
        <v>156</v>
      </c>
      <c r="K23" s="192">
        <f t="shared" si="2"/>
        <v>0.75</v>
      </c>
      <c r="L23" s="8">
        <v>189</v>
      </c>
      <c r="M23" s="8">
        <v>239</v>
      </c>
      <c r="N23" s="187">
        <f t="shared" si="3"/>
        <v>1.2645502645502646</v>
      </c>
      <c r="O23" s="8">
        <v>0</v>
      </c>
      <c r="P23" s="8">
        <v>0</v>
      </c>
      <c r="Q23" s="187" t="str">
        <f t="shared" si="4"/>
        <v>N/A</v>
      </c>
      <c r="R23" s="8">
        <v>12936</v>
      </c>
      <c r="S23" s="8">
        <v>10207</v>
      </c>
      <c r="T23" s="350">
        <f t="shared" si="5"/>
        <v>0.78903834260977113</v>
      </c>
      <c r="U23" s="8">
        <v>12936</v>
      </c>
      <c r="V23" s="8">
        <v>10207</v>
      </c>
      <c r="W23" s="350">
        <f t="shared" si="6"/>
        <v>0.78903834260977113</v>
      </c>
      <c r="X23" s="8">
        <v>559</v>
      </c>
      <c r="Y23" s="8">
        <v>361</v>
      </c>
      <c r="Z23" s="192">
        <f t="shared" si="7"/>
        <v>0.64579606440071557</v>
      </c>
      <c r="AA23" s="8">
        <v>149</v>
      </c>
      <c r="AB23" s="8">
        <v>88</v>
      </c>
      <c r="AC23" s="187">
        <f t="shared" si="8"/>
        <v>0.59060402684563762</v>
      </c>
      <c r="AD23" s="8">
        <v>82</v>
      </c>
      <c r="AE23" s="8">
        <v>85</v>
      </c>
      <c r="AF23" s="187">
        <f t="shared" si="9"/>
        <v>1.0365853658536586</v>
      </c>
      <c r="AG23" s="8">
        <v>790</v>
      </c>
      <c r="AH23" s="8">
        <v>534</v>
      </c>
      <c r="AI23" s="187">
        <f t="shared" si="10"/>
        <v>0.67594936708860764</v>
      </c>
      <c r="AJ23" s="8">
        <v>199</v>
      </c>
      <c r="AK23" s="8">
        <v>26</v>
      </c>
      <c r="AL23" s="192">
        <f t="shared" si="11"/>
        <v>0.1306532663316583</v>
      </c>
      <c r="AM23" s="8">
        <v>30</v>
      </c>
      <c r="AN23" s="8">
        <v>0</v>
      </c>
      <c r="AO23" s="187">
        <f t="shared" si="12"/>
        <v>0</v>
      </c>
      <c r="AP23" s="8">
        <v>99</v>
      </c>
      <c r="AQ23" s="8">
        <v>54</v>
      </c>
      <c r="AR23" s="187">
        <f t="shared" si="13"/>
        <v>0.54545454545454541</v>
      </c>
      <c r="AS23" s="8">
        <v>328</v>
      </c>
      <c r="AT23" s="8">
        <v>80</v>
      </c>
      <c r="AU23" s="350">
        <f t="shared" si="14"/>
        <v>0.24390243902439024</v>
      </c>
      <c r="AV23" s="8">
        <v>5006</v>
      </c>
      <c r="AW23" s="8">
        <v>3143</v>
      </c>
      <c r="AX23" s="192">
        <f t="shared" si="15"/>
        <v>0.62784658409908112</v>
      </c>
      <c r="AY23" s="8">
        <v>2017</v>
      </c>
      <c r="AZ23" s="8">
        <v>1542</v>
      </c>
      <c r="BA23" s="192">
        <f t="shared" si="16"/>
        <v>0.76450173525037179</v>
      </c>
      <c r="BB23" s="8">
        <v>866</v>
      </c>
      <c r="BC23" s="8">
        <v>920</v>
      </c>
      <c r="BD23" s="187">
        <f t="shared" si="17"/>
        <v>1.0623556581986142</v>
      </c>
      <c r="BE23" s="8">
        <v>267</v>
      </c>
      <c r="BF23" s="8">
        <v>189</v>
      </c>
      <c r="BG23" s="187">
        <f t="shared" si="18"/>
        <v>0.7078651685393258</v>
      </c>
      <c r="BH23" s="8">
        <v>9633</v>
      </c>
      <c r="BI23" s="8">
        <v>9682</v>
      </c>
      <c r="BJ23" s="192">
        <f t="shared" si="19"/>
        <v>1.0050866812000416</v>
      </c>
      <c r="BK23" s="8">
        <v>17789</v>
      </c>
      <c r="BL23" s="8">
        <v>15476</v>
      </c>
      <c r="BM23" s="192">
        <f t="shared" si="20"/>
        <v>0.86997582775872728</v>
      </c>
      <c r="BN23" s="8">
        <v>30</v>
      </c>
      <c r="BO23" s="8">
        <v>19</v>
      </c>
      <c r="BP23" s="192">
        <f t="shared" si="21"/>
        <v>0.6333333333333333</v>
      </c>
      <c r="BQ23" s="8">
        <v>18937</v>
      </c>
      <c r="BR23" s="8">
        <v>16109</v>
      </c>
      <c r="BS23" s="192">
        <f t="shared" si="22"/>
        <v>0.85066272376828433</v>
      </c>
      <c r="BT23" s="8">
        <v>31873</v>
      </c>
      <c r="BU23" s="8">
        <v>26316</v>
      </c>
      <c r="BV23" s="192">
        <f t="shared" si="23"/>
        <v>0.82565180560348883</v>
      </c>
      <c r="BW23" s="8">
        <v>90720</v>
      </c>
      <c r="BX23" s="8">
        <v>37357</v>
      </c>
      <c r="BY23" s="335">
        <f t="shared" si="24"/>
        <v>0.41178350970017635</v>
      </c>
      <c r="BZ23" s="8">
        <v>73640</v>
      </c>
      <c r="CA23" s="8">
        <v>21869</v>
      </c>
      <c r="CB23" s="335">
        <f t="shared" si="25"/>
        <v>0.29697175448126018</v>
      </c>
      <c r="CC23" s="8">
        <v>22320</v>
      </c>
      <c r="CD23" s="8">
        <v>10588</v>
      </c>
      <c r="CE23" s="335">
        <f t="shared" si="26"/>
        <v>0.4743727598566308</v>
      </c>
      <c r="CF23" s="8">
        <v>3990</v>
      </c>
      <c r="CG23" s="8">
        <v>1493</v>
      </c>
      <c r="CH23" s="192">
        <f t="shared" si="27"/>
        <v>0.37418546365914784</v>
      </c>
      <c r="CI23" s="8">
        <v>26310</v>
      </c>
      <c r="CJ23" s="8">
        <v>12081</v>
      </c>
      <c r="CK23" s="192">
        <f t="shared" si="28"/>
        <v>0.45917901938426453</v>
      </c>
      <c r="CL23" s="8">
        <v>37680</v>
      </c>
      <c r="CM23" s="8">
        <v>20217</v>
      </c>
      <c r="CN23" s="335">
        <f t="shared" si="29"/>
        <v>0.53654458598726118</v>
      </c>
      <c r="CO23" s="8">
        <v>4100</v>
      </c>
      <c r="CP23" s="8">
        <v>4432</v>
      </c>
      <c r="CQ23" s="335">
        <f t="shared" si="30"/>
        <v>1.0809756097560976</v>
      </c>
      <c r="CR23" s="8">
        <v>232450</v>
      </c>
      <c r="CS23" s="8">
        <v>95956</v>
      </c>
      <c r="CT23" s="335">
        <f t="shared" si="31"/>
        <v>0.41280275328027533</v>
      </c>
      <c r="CU23" s="8">
        <v>264323</v>
      </c>
      <c r="CV23" s="8">
        <v>122272</v>
      </c>
      <c r="CW23" s="335">
        <f t="shared" si="32"/>
        <v>0.46258554874150187</v>
      </c>
      <c r="CX23" s="8">
        <v>38914</v>
      </c>
      <c r="CY23" s="8">
        <v>21464</v>
      </c>
      <c r="CZ23" s="187">
        <f t="shared" si="33"/>
        <v>0.55157526854088501</v>
      </c>
      <c r="DA23" s="8">
        <v>4548</v>
      </c>
      <c r="DB23" s="8">
        <v>4760</v>
      </c>
      <c r="DC23" s="187">
        <f t="shared" si="34"/>
        <v>1.046613896218118</v>
      </c>
      <c r="DD23" s="8">
        <v>118981</v>
      </c>
      <c r="DE23" s="8">
        <v>53040</v>
      </c>
      <c r="DF23" s="335">
        <f t="shared" si="35"/>
        <v>0.44578546154428017</v>
      </c>
      <c r="DG23" s="53">
        <v>0.86</v>
      </c>
      <c r="DH23" s="53">
        <v>0.97357039884670804</v>
      </c>
      <c r="DI23" s="53">
        <f t="shared" si="36"/>
        <v>1.1320586033101256</v>
      </c>
      <c r="DJ23" s="53">
        <v>0.77</v>
      </c>
      <c r="DK23" s="53">
        <v>0.94487678339818404</v>
      </c>
      <c r="DL23" s="53">
        <f t="shared" si="37"/>
        <v>1.2271127057119273</v>
      </c>
      <c r="DM23" s="53">
        <v>0.81499999999999995</v>
      </c>
      <c r="DN23" s="53">
        <v>0.97082376311378704</v>
      </c>
      <c r="DO23" s="53">
        <f t="shared" si="38"/>
        <v>1.19119480136661</v>
      </c>
      <c r="DP23" s="53">
        <v>0.84</v>
      </c>
      <c r="DQ23" s="53">
        <v>0.95581605049594198</v>
      </c>
      <c r="DR23" s="53">
        <f t="shared" si="39"/>
        <v>1.1378762505904072</v>
      </c>
      <c r="DS23" s="53">
        <v>0.81</v>
      </c>
      <c r="DT23" s="53">
        <v>0.95130875316633801</v>
      </c>
      <c r="DU23" s="53">
        <f t="shared" si="40"/>
        <v>1.1744552508226394</v>
      </c>
      <c r="DV23" s="53">
        <v>0.82499999999999996</v>
      </c>
      <c r="DW23" s="53">
        <v>0.95424708533359404</v>
      </c>
      <c r="DX23" s="53">
        <f t="shared" si="41"/>
        <v>1.1566631337376898</v>
      </c>
      <c r="DY23" s="53">
        <v>0.85</v>
      </c>
      <c r="DZ23" s="53">
        <v>0.96800339286555803</v>
      </c>
      <c r="EA23" s="53">
        <f t="shared" si="42"/>
        <v>1.1388275210183036</v>
      </c>
      <c r="EB23" s="53">
        <v>0.79</v>
      </c>
      <c r="EC23" s="53">
        <v>0.949362119725221</v>
      </c>
      <c r="ED23" s="53">
        <f t="shared" si="43"/>
        <v>1.2017242021838239</v>
      </c>
      <c r="EE23" s="53">
        <v>0.82000000000000006</v>
      </c>
      <c r="EF23" s="53">
        <v>0.96439428484572098</v>
      </c>
      <c r="EG23" s="53">
        <f t="shared" si="44"/>
        <v>1.1760905912752695</v>
      </c>
      <c r="EH23" s="53">
        <v>0.8</v>
      </c>
      <c r="EI23" s="53">
        <v>0.90210576742829796</v>
      </c>
      <c r="EJ23" s="53">
        <f t="shared" si="45"/>
        <v>1.1276322092853723</v>
      </c>
      <c r="EK23" s="53">
        <v>0.26</v>
      </c>
      <c r="EL23" s="53">
        <v>0.34412347481489203</v>
      </c>
      <c r="EM23" s="53">
        <f t="shared" si="46"/>
        <v>1.3235518262111232</v>
      </c>
      <c r="EN23" s="53">
        <v>0.53</v>
      </c>
      <c r="EO23" s="53">
        <v>0.62330651548626503</v>
      </c>
      <c r="EP23" s="53">
        <f t="shared" si="47"/>
        <v>1.1760500292193679</v>
      </c>
      <c r="EQ23" s="53">
        <v>0.82499999999999996</v>
      </c>
      <c r="ER23" s="53">
        <v>0.92230471458285201</v>
      </c>
      <c r="ES23" s="53">
        <f t="shared" si="48"/>
        <v>1.1179451085852752</v>
      </c>
      <c r="ET23" s="53">
        <v>0.52500000000000002</v>
      </c>
      <c r="EU23" s="53">
        <v>0.40226244343891399</v>
      </c>
      <c r="EV23" s="53">
        <f t="shared" si="49"/>
        <v>0.7662141779788838</v>
      </c>
      <c r="EW23" s="53">
        <v>0.67500000000000004</v>
      </c>
      <c r="EX23" s="53">
        <v>0.69671715519497501</v>
      </c>
      <c r="EY23" s="53">
        <f t="shared" si="50"/>
        <v>1.0321735632518148</v>
      </c>
      <c r="EZ23" s="53">
        <v>0.86</v>
      </c>
      <c r="FA23" s="53">
        <v>0.93034159410582695</v>
      </c>
      <c r="FB23" s="53">
        <f t="shared" si="51"/>
        <v>1.0817925512858453</v>
      </c>
      <c r="FC23" s="53">
        <v>0.32</v>
      </c>
      <c r="FD23" s="53">
        <v>0.43983755194559898</v>
      </c>
      <c r="FE23" s="53">
        <f t="shared" si="52"/>
        <v>1.3744923498299968</v>
      </c>
      <c r="FF23" s="53">
        <v>0.59</v>
      </c>
      <c r="FG23" s="53">
        <v>0.50045526032613197</v>
      </c>
      <c r="FH23" s="53">
        <f t="shared" si="53"/>
        <v>0.84822925479005418</v>
      </c>
      <c r="FI23" s="53">
        <v>0.85</v>
      </c>
      <c r="FJ23" s="53">
        <v>0.93705739843458802</v>
      </c>
      <c r="FK23" s="53">
        <f t="shared" si="54"/>
        <v>1.1024204687465742</v>
      </c>
      <c r="FL23" s="53">
        <v>0.61009999999999998</v>
      </c>
      <c r="FM23" s="53">
        <v>0.89348739495798302</v>
      </c>
      <c r="FN23" s="53">
        <f t="shared" si="55"/>
        <v>1.4644933534797295</v>
      </c>
      <c r="FO23" s="60">
        <v>6944</v>
      </c>
      <c r="FP23" s="60">
        <v>826</v>
      </c>
      <c r="FQ23" s="91">
        <f t="shared" si="56"/>
        <v>0.11895161290322581</v>
      </c>
      <c r="FR23" s="60">
        <v>3025</v>
      </c>
      <c r="FS23" s="60">
        <v>638</v>
      </c>
      <c r="FT23" s="91">
        <f t="shared" si="57"/>
        <v>0.21090909090909091</v>
      </c>
      <c r="FU23" s="60">
        <v>9969</v>
      </c>
      <c r="FV23" s="60">
        <v>1464</v>
      </c>
      <c r="FW23" s="91">
        <f t="shared" si="58"/>
        <v>0.14685525127896479</v>
      </c>
      <c r="FX23" s="60">
        <v>93108</v>
      </c>
      <c r="FY23" s="60">
        <v>26813</v>
      </c>
      <c r="FZ23" s="91">
        <f t="shared" si="59"/>
        <v>0.28797740258624394</v>
      </c>
      <c r="GA23" s="60">
        <v>103077</v>
      </c>
      <c r="GB23" s="60">
        <v>28277</v>
      </c>
      <c r="GC23" s="91">
        <f t="shared" si="60"/>
        <v>0.27432889975455244</v>
      </c>
      <c r="GD23" s="60">
        <v>3481</v>
      </c>
      <c r="GE23" s="60">
        <v>7</v>
      </c>
      <c r="GF23" s="53">
        <f t="shared" si="61"/>
        <v>2.0109164033323759E-3</v>
      </c>
      <c r="GG23" s="60">
        <v>29698</v>
      </c>
      <c r="GH23" s="60">
        <v>6226</v>
      </c>
      <c r="GI23" s="53">
        <f t="shared" si="62"/>
        <v>0.20964374705367364</v>
      </c>
      <c r="GJ23" s="60">
        <v>2501</v>
      </c>
      <c r="GK23" s="60">
        <v>1540</v>
      </c>
      <c r="GL23" s="53">
        <f t="shared" si="63"/>
        <v>0.61575369852059181</v>
      </c>
    </row>
    <row r="24" spans="1:194" s="43" customFormat="1" ht="15" customHeight="1" x14ac:dyDescent="0.55000000000000004">
      <c r="A24" s="8">
        <v>44</v>
      </c>
      <c r="B24" s="9" t="s">
        <v>100</v>
      </c>
      <c r="C24" s="8">
        <v>3252</v>
      </c>
      <c r="D24" s="8">
        <v>2296</v>
      </c>
      <c r="E24" s="192">
        <f t="shared" si="0"/>
        <v>0.70602706027060269</v>
      </c>
      <c r="F24" s="8">
        <v>1738</v>
      </c>
      <c r="G24" s="8">
        <v>1599</v>
      </c>
      <c r="H24" s="192">
        <f t="shared" si="1"/>
        <v>0.92002301495972383</v>
      </c>
      <c r="I24" s="8">
        <v>0</v>
      </c>
      <c r="J24" s="8">
        <v>0</v>
      </c>
      <c r="K24" s="192" t="str">
        <f t="shared" si="2"/>
        <v>N/A</v>
      </c>
      <c r="L24" s="8">
        <v>135</v>
      </c>
      <c r="M24" s="8">
        <v>132</v>
      </c>
      <c r="N24" s="187">
        <f t="shared" si="3"/>
        <v>0.97777777777777775</v>
      </c>
      <c r="O24" s="8">
        <v>0</v>
      </c>
      <c r="P24" s="8">
        <v>0</v>
      </c>
      <c r="Q24" s="187" t="str">
        <f t="shared" si="4"/>
        <v>N/A</v>
      </c>
      <c r="R24" s="8">
        <v>5125</v>
      </c>
      <c r="S24" s="8">
        <v>4027</v>
      </c>
      <c r="T24" s="350">
        <f t="shared" si="5"/>
        <v>0.78575609756097564</v>
      </c>
      <c r="U24" s="8">
        <v>5125</v>
      </c>
      <c r="V24" s="8">
        <v>4027</v>
      </c>
      <c r="W24" s="350">
        <f t="shared" si="6"/>
        <v>0.78575609756097564</v>
      </c>
      <c r="X24" s="8">
        <v>232</v>
      </c>
      <c r="Y24" s="8">
        <v>84</v>
      </c>
      <c r="Z24" s="192">
        <f t="shared" si="7"/>
        <v>0.36206896551724138</v>
      </c>
      <c r="AA24" s="8">
        <v>91</v>
      </c>
      <c r="AB24" s="8">
        <v>97</v>
      </c>
      <c r="AC24" s="187">
        <f t="shared" si="8"/>
        <v>1.0659340659340659</v>
      </c>
      <c r="AD24" s="8">
        <v>30</v>
      </c>
      <c r="AE24" s="8">
        <v>37</v>
      </c>
      <c r="AF24" s="187">
        <f t="shared" si="9"/>
        <v>1.2333333333333334</v>
      </c>
      <c r="AG24" s="8">
        <v>353</v>
      </c>
      <c r="AH24" s="8">
        <v>218</v>
      </c>
      <c r="AI24" s="187">
        <f t="shared" si="10"/>
        <v>0.61756373937677056</v>
      </c>
      <c r="AJ24" s="8">
        <v>923</v>
      </c>
      <c r="AK24" s="8">
        <v>172</v>
      </c>
      <c r="AL24" s="192">
        <f t="shared" si="11"/>
        <v>0.18634886240520043</v>
      </c>
      <c r="AM24" s="8">
        <v>15</v>
      </c>
      <c r="AN24" s="8">
        <v>0</v>
      </c>
      <c r="AO24" s="187">
        <f t="shared" si="12"/>
        <v>0</v>
      </c>
      <c r="AP24" s="8">
        <v>0</v>
      </c>
      <c r="AQ24" s="8">
        <v>0</v>
      </c>
      <c r="AR24" s="187" t="str">
        <f t="shared" si="13"/>
        <v>N/A</v>
      </c>
      <c r="AS24" s="8">
        <v>938</v>
      </c>
      <c r="AT24" s="8">
        <v>172</v>
      </c>
      <c r="AU24" s="350">
        <f t="shared" si="14"/>
        <v>0.18336886993603413</v>
      </c>
      <c r="AV24" s="8">
        <v>5760</v>
      </c>
      <c r="AW24" s="8">
        <v>3749</v>
      </c>
      <c r="AX24" s="192">
        <f t="shared" si="15"/>
        <v>0.6508680555555556</v>
      </c>
      <c r="AY24" s="8">
        <v>762</v>
      </c>
      <c r="AZ24" s="8">
        <v>574</v>
      </c>
      <c r="BA24" s="192">
        <f t="shared" si="16"/>
        <v>0.75328083989501315</v>
      </c>
      <c r="BB24" s="8">
        <v>738</v>
      </c>
      <c r="BC24" s="8">
        <v>663</v>
      </c>
      <c r="BD24" s="187">
        <f t="shared" si="17"/>
        <v>0.89837398373983735</v>
      </c>
      <c r="BE24" s="8">
        <v>200</v>
      </c>
      <c r="BF24" s="8">
        <v>112</v>
      </c>
      <c r="BG24" s="187">
        <f t="shared" si="18"/>
        <v>0.56000000000000005</v>
      </c>
      <c r="BH24" s="8">
        <v>6911</v>
      </c>
      <c r="BI24" s="8">
        <v>7362</v>
      </c>
      <c r="BJ24" s="192">
        <f t="shared" si="19"/>
        <v>1.0652582838952396</v>
      </c>
      <c r="BK24" s="8">
        <v>14371</v>
      </c>
      <c r="BL24" s="8">
        <v>12460</v>
      </c>
      <c r="BM24" s="192">
        <f t="shared" si="20"/>
        <v>0.86702386751095961</v>
      </c>
      <c r="BN24" s="8">
        <v>120</v>
      </c>
      <c r="BO24" s="8">
        <v>61</v>
      </c>
      <c r="BP24" s="192">
        <f t="shared" si="21"/>
        <v>0.5083333333333333</v>
      </c>
      <c r="BQ24" s="8">
        <v>15782</v>
      </c>
      <c r="BR24" s="8">
        <v>12911</v>
      </c>
      <c r="BS24" s="192">
        <f t="shared" si="22"/>
        <v>0.8180838930427069</v>
      </c>
      <c r="BT24" s="8">
        <v>20907</v>
      </c>
      <c r="BU24" s="8">
        <v>16938</v>
      </c>
      <c r="BV24" s="192">
        <f t="shared" si="23"/>
        <v>0.81015927679724498</v>
      </c>
      <c r="BW24" s="8">
        <v>12160</v>
      </c>
      <c r="BX24" s="8">
        <v>2880</v>
      </c>
      <c r="BY24" s="335">
        <f t="shared" si="24"/>
        <v>0.23684210526315788</v>
      </c>
      <c r="BZ24" s="8">
        <v>58950</v>
      </c>
      <c r="CA24" s="8">
        <v>24648</v>
      </c>
      <c r="CB24" s="335">
        <f t="shared" si="25"/>
        <v>0.41811704834605595</v>
      </c>
      <c r="CC24" s="8">
        <v>7680</v>
      </c>
      <c r="CD24" s="8">
        <v>3280</v>
      </c>
      <c r="CE24" s="335">
        <f t="shared" si="26"/>
        <v>0.42708333333333331</v>
      </c>
      <c r="CF24" s="8">
        <v>0</v>
      </c>
      <c r="CG24" s="8">
        <v>0</v>
      </c>
      <c r="CH24" s="192" t="str">
        <f t="shared" si="27"/>
        <v>N/A</v>
      </c>
      <c r="CI24" s="8">
        <v>7680</v>
      </c>
      <c r="CJ24" s="8">
        <v>3280</v>
      </c>
      <c r="CK24" s="192">
        <f t="shared" si="28"/>
        <v>0.42708333333333331</v>
      </c>
      <c r="CL24" s="8">
        <v>9330</v>
      </c>
      <c r="CM24" s="8">
        <v>4292</v>
      </c>
      <c r="CN24" s="335">
        <f t="shared" si="29"/>
        <v>0.46002143622722402</v>
      </c>
      <c r="CO24" s="8">
        <v>8450</v>
      </c>
      <c r="CP24" s="8">
        <v>2636</v>
      </c>
      <c r="CQ24" s="335">
        <f t="shared" si="30"/>
        <v>0.31195266272189348</v>
      </c>
      <c r="CR24" s="8">
        <v>96570</v>
      </c>
      <c r="CS24" s="8">
        <v>37736</v>
      </c>
      <c r="CT24" s="335">
        <f t="shared" si="31"/>
        <v>0.39076317697007351</v>
      </c>
      <c r="CU24" s="8">
        <v>117477</v>
      </c>
      <c r="CV24" s="8">
        <v>54674</v>
      </c>
      <c r="CW24" s="335">
        <f t="shared" si="32"/>
        <v>0.46540173821258629</v>
      </c>
      <c r="CX24" s="8">
        <v>10309</v>
      </c>
      <c r="CY24" s="8">
        <v>5184</v>
      </c>
      <c r="CZ24" s="187">
        <f t="shared" si="33"/>
        <v>0.50286157726258607</v>
      </c>
      <c r="DA24" s="8">
        <v>8680</v>
      </c>
      <c r="DB24" s="8">
        <v>2785</v>
      </c>
      <c r="DC24" s="187">
        <f t="shared" si="34"/>
        <v>0.32085253456221197</v>
      </c>
      <c r="DD24" s="8">
        <v>22340</v>
      </c>
      <c r="DE24" s="8">
        <v>8333</v>
      </c>
      <c r="DF24" s="335">
        <f t="shared" si="35"/>
        <v>0.37300805729632946</v>
      </c>
      <c r="DG24" s="53">
        <v>0.92</v>
      </c>
      <c r="DH24" s="53">
        <v>0.96903623247142701</v>
      </c>
      <c r="DI24" s="53">
        <f t="shared" si="36"/>
        <v>1.0533002526863338</v>
      </c>
      <c r="DJ24" s="53">
        <v>0.88</v>
      </c>
      <c r="DK24" s="53">
        <v>0.97909407665505199</v>
      </c>
      <c r="DL24" s="53">
        <f t="shared" si="37"/>
        <v>1.1126069052898317</v>
      </c>
      <c r="DM24" s="53">
        <v>0.9</v>
      </c>
      <c r="DN24" s="53">
        <v>0.96948338625977803</v>
      </c>
      <c r="DO24" s="53">
        <f t="shared" si="38"/>
        <v>1.0772037625108644</v>
      </c>
      <c r="DP24" s="53">
        <v>0.91</v>
      </c>
      <c r="DQ24" s="53">
        <v>0.98064250411861598</v>
      </c>
      <c r="DR24" s="53">
        <f t="shared" si="39"/>
        <v>1.0776291254050725</v>
      </c>
      <c r="DS24" s="53">
        <v>0.91</v>
      </c>
      <c r="DT24" s="53">
        <v>0.96310193871169503</v>
      </c>
      <c r="DU24" s="53">
        <f t="shared" si="40"/>
        <v>1.0583537788040605</v>
      </c>
      <c r="DV24" s="53">
        <v>0.91</v>
      </c>
      <c r="DW24" s="53">
        <v>0.97367767568909802</v>
      </c>
      <c r="DX24" s="53">
        <f t="shared" si="41"/>
        <v>1.0699754677902176</v>
      </c>
      <c r="DY24" s="53">
        <v>0.91500000000000004</v>
      </c>
      <c r="DZ24" s="53">
        <v>0.970944801896376</v>
      </c>
      <c r="EA24" s="53">
        <f t="shared" si="42"/>
        <v>1.0611418599960394</v>
      </c>
      <c r="EB24" s="53">
        <v>0.89500000000000002</v>
      </c>
      <c r="EC24" s="53">
        <v>0.96732627703635499</v>
      </c>
      <c r="ED24" s="53">
        <f t="shared" si="43"/>
        <v>1.0808114827221844</v>
      </c>
      <c r="EE24" s="53">
        <v>0.90500000000000003</v>
      </c>
      <c r="EF24" s="53">
        <v>0.97048057621915196</v>
      </c>
      <c r="EG24" s="53">
        <f t="shared" si="44"/>
        <v>1.0723542278664662</v>
      </c>
      <c r="EH24" s="53">
        <v>0.89</v>
      </c>
      <c r="EI24" s="53">
        <v>0.95037370154547796</v>
      </c>
      <c r="EJ24" s="53">
        <f t="shared" si="45"/>
        <v>1.0678356197140202</v>
      </c>
      <c r="EK24" s="53">
        <v>0.3</v>
      </c>
      <c r="EL24" s="53">
        <v>0.48019480519480501</v>
      </c>
      <c r="EM24" s="53">
        <f t="shared" si="46"/>
        <v>1.60064935064935</v>
      </c>
      <c r="EN24" s="53">
        <v>0.59499999999999997</v>
      </c>
      <c r="EO24" s="53">
        <v>0.87362200551197799</v>
      </c>
      <c r="EP24" s="53">
        <f t="shared" si="47"/>
        <v>1.4682722781713917</v>
      </c>
      <c r="EQ24" s="53">
        <v>0.90250000000000008</v>
      </c>
      <c r="ER24" s="53">
        <v>0.95692799033253495</v>
      </c>
      <c r="ES24" s="53">
        <f t="shared" si="48"/>
        <v>1.0603080225291246</v>
      </c>
      <c r="ET24" s="53">
        <v>0.59750000000000003</v>
      </c>
      <c r="EU24" s="53">
        <v>0.607224288971559</v>
      </c>
      <c r="EV24" s="53">
        <f t="shared" si="49"/>
        <v>1.016274960621856</v>
      </c>
      <c r="EW24" s="53">
        <v>0.75</v>
      </c>
      <c r="EX24" s="53">
        <v>0.90362878150491999</v>
      </c>
      <c r="EY24" s="53">
        <f t="shared" si="50"/>
        <v>1.2048383753398932</v>
      </c>
      <c r="EZ24" s="53" t="s">
        <v>341</v>
      </c>
      <c r="FA24" s="53">
        <v>0</v>
      </c>
      <c r="FB24" s="53" t="str">
        <f t="shared" si="51"/>
        <v>N/A</v>
      </c>
      <c r="FC24" s="53">
        <v>0.3</v>
      </c>
      <c r="FD24" s="53">
        <v>0.55518292682926795</v>
      </c>
      <c r="FE24" s="53">
        <f t="shared" si="52"/>
        <v>1.8506097560975598</v>
      </c>
      <c r="FF24" s="53">
        <v>0.3</v>
      </c>
      <c r="FG24" s="53">
        <v>0.55518292682926795</v>
      </c>
      <c r="FH24" s="53">
        <f t="shared" si="53"/>
        <v>1.8506097560975598</v>
      </c>
      <c r="FI24" s="53">
        <v>0.92</v>
      </c>
      <c r="FJ24" s="53">
        <v>0.95698302469135799</v>
      </c>
      <c r="FK24" s="53">
        <f t="shared" si="54"/>
        <v>1.0401989398819107</v>
      </c>
      <c r="FL24" s="53">
        <v>0.61009999999999998</v>
      </c>
      <c r="FM24" s="53">
        <v>0.97953321364452395</v>
      </c>
      <c r="FN24" s="53">
        <f t="shared" si="55"/>
        <v>1.6055289520480642</v>
      </c>
      <c r="FO24" s="60">
        <v>6107</v>
      </c>
      <c r="FP24" s="60">
        <v>685</v>
      </c>
      <c r="FQ24" s="91">
        <f t="shared" si="56"/>
        <v>0.11216636646471262</v>
      </c>
      <c r="FR24" s="60">
        <v>1425</v>
      </c>
      <c r="FS24" s="60">
        <v>204</v>
      </c>
      <c r="FT24" s="91">
        <f t="shared" si="57"/>
        <v>0.1431578947368421</v>
      </c>
      <c r="FU24" s="60">
        <v>7532</v>
      </c>
      <c r="FV24" s="60">
        <v>889</v>
      </c>
      <c r="FW24" s="91">
        <f t="shared" si="58"/>
        <v>0.11802973977695168</v>
      </c>
      <c r="FX24" s="60">
        <v>58376</v>
      </c>
      <c r="FY24" s="60">
        <v>18680</v>
      </c>
      <c r="FZ24" s="91">
        <f t="shared" si="59"/>
        <v>0.31999451829518982</v>
      </c>
      <c r="GA24" s="60">
        <v>65908</v>
      </c>
      <c r="GB24" s="60">
        <v>19569</v>
      </c>
      <c r="GC24" s="91">
        <f t="shared" si="60"/>
        <v>0.29691387995387508</v>
      </c>
      <c r="GD24" s="60">
        <v>2832</v>
      </c>
      <c r="GE24" s="60">
        <v>49</v>
      </c>
      <c r="GF24" s="53">
        <f t="shared" si="61"/>
        <v>1.730225988700565E-2</v>
      </c>
      <c r="GG24" s="60">
        <v>8126</v>
      </c>
      <c r="GH24" s="60">
        <v>2632</v>
      </c>
      <c r="GI24" s="53">
        <f t="shared" si="62"/>
        <v>0.32389859709574204</v>
      </c>
      <c r="GJ24" s="60">
        <v>5156</v>
      </c>
      <c r="GK24" s="60">
        <v>1584</v>
      </c>
      <c r="GL24" s="53">
        <f t="shared" si="63"/>
        <v>0.30721489526764933</v>
      </c>
    </row>
    <row r="25" spans="1:194" s="43" customFormat="1" ht="15" customHeight="1" x14ac:dyDescent="0.55000000000000004">
      <c r="A25" s="8">
        <v>47</v>
      </c>
      <c r="B25" s="9" t="s">
        <v>103</v>
      </c>
      <c r="C25" s="8">
        <v>2731</v>
      </c>
      <c r="D25" s="8">
        <v>1587</v>
      </c>
      <c r="E25" s="192">
        <f t="shared" si="0"/>
        <v>0.5811058220432076</v>
      </c>
      <c r="F25" s="8">
        <v>3364</v>
      </c>
      <c r="G25" s="8">
        <v>3001</v>
      </c>
      <c r="H25" s="192">
        <f t="shared" si="1"/>
        <v>0.89209274673008321</v>
      </c>
      <c r="I25" s="8">
        <v>213</v>
      </c>
      <c r="J25" s="8">
        <v>87</v>
      </c>
      <c r="K25" s="192">
        <f t="shared" si="2"/>
        <v>0.40845070422535212</v>
      </c>
      <c r="L25" s="8">
        <v>143</v>
      </c>
      <c r="M25" s="8">
        <v>143</v>
      </c>
      <c r="N25" s="187">
        <f t="shared" si="3"/>
        <v>1</v>
      </c>
      <c r="O25" s="8">
        <v>0</v>
      </c>
      <c r="P25" s="8">
        <v>0</v>
      </c>
      <c r="Q25" s="187" t="str">
        <f t="shared" si="4"/>
        <v>N/A</v>
      </c>
      <c r="R25" s="8">
        <v>6451</v>
      </c>
      <c r="S25" s="8">
        <v>4818</v>
      </c>
      <c r="T25" s="350">
        <f t="shared" si="5"/>
        <v>0.74686095179042011</v>
      </c>
      <c r="U25" s="8">
        <v>6451</v>
      </c>
      <c r="V25" s="8">
        <v>4818</v>
      </c>
      <c r="W25" s="350">
        <f t="shared" si="6"/>
        <v>0.74686095179042011</v>
      </c>
      <c r="X25" s="8">
        <v>50</v>
      </c>
      <c r="Y25" s="8">
        <v>0</v>
      </c>
      <c r="Z25" s="192">
        <f t="shared" si="7"/>
        <v>0</v>
      </c>
      <c r="AA25" s="8">
        <v>0</v>
      </c>
      <c r="AB25" s="8">
        <v>0</v>
      </c>
      <c r="AC25" s="187" t="str">
        <f t="shared" si="8"/>
        <v>N/A</v>
      </c>
      <c r="AD25" s="8">
        <v>0</v>
      </c>
      <c r="AE25" s="8">
        <v>0</v>
      </c>
      <c r="AF25" s="187" t="str">
        <f t="shared" si="9"/>
        <v>N/A</v>
      </c>
      <c r="AG25" s="8">
        <v>50</v>
      </c>
      <c r="AH25" s="8">
        <v>0</v>
      </c>
      <c r="AI25" s="187">
        <f t="shared" si="10"/>
        <v>0</v>
      </c>
      <c r="AJ25" s="8">
        <v>0</v>
      </c>
      <c r="AK25" s="8">
        <v>0</v>
      </c>
      <c r="AL25" s="192" t="str">
        <f t="shared" si="11"/>
        <v>N/A</v>
      </c>
      <c r="AM25" s="8">
        <v>0</v>
      </c>
      <c r="AN25" s="8">
        <v>0</v>
      </c>
      <c r="AO25" s="187" t="str">
        <f t="shared" si="12"/>
        <v>N/A</v>
      </c>
      <c r="AP25" s="8">
        <v>0</v>
      </c>
      <c r="AQ25" s="8">
        <v>0</v>
      </c>
      <c r="AR25" s="187" t="str">
        <f t="shared" si="13"/>
        <v>N/A</v>
      </c>
      <c r="AS25" s="8">
        <v>0</v>
      </c>
      <c r="AT25" s="8">
        <v>0</v>
      </c>
      <c r="AU25" s="350" t="str">
        <f t="shared" si="14"/>
        <v>N/A</v>
      </c>
      <c r="AV25" s="8">
        <v>5946</v>
      </c>
      <c r="AW25" s="8">
        <v>3320</v>
      </c>
      <c r="AX25" s="192">
        <f t="shared" si="15"/>
        <v>0.55835856037672382</v>
      </c>
      <c r="AY25" s="8">
        <v>1011</v>
      </c>
      <c r="AZ25" s="8">
        <v>545</v>
      </c>
      <c r="BA25" s="192">
        <f t="shared" si="16"/>
        <v>0.5390702274975272</v>
      </c>
      <c r="BB25" s="8">
        <v>463</v>
      </c>
      <c r="BC25" s="8">
        <v>328</v>
      </c>
      <c r="BD25" s="187">
        <f t="shared" si="17"/>
        <v>0.70842332613390924</v>
      </c>
      <c r="BE25" s="8">
        <v>332</v>
      </c>
      <c r="BF25" s="8">
        <v>305</v>
      </c>
      <c r="BG25" s="187">
        <f t="shared" si="18"/>
        <v>0.91867469879518071</v>
      </c>
      <c r="BH25" s="8">
        <v>14186</v>
      </c>
      <c r="BI25" s="8">
        <v>13194</v>
      </c>
      <c r="BJ25" s="192">
        <f t="shared" si="19"/>
        <v>0.93007190187508815</v>
      </c>
      <c r="BK25" s="8">
        <v>21938</v>
      </c>
      <c r="BL25" s="8">
        <v>17692</v>
      </c>
      <c r="BM25" s="192">
        <f t="shared" si="20"/>
        <v>0.80645455374236485</v>
      </c>
      <c r="BN25" s="8">
        <v>0</v>
      </c>
      <c r="BO25" s="8">
        <v>0</v>
      </c>
      <c r="BP25" s="192" t="str">
        <f t="shared" si="21"/>
        <v>N/A</v>
      </c>
      <c r="BQ25" s="8">
        <v>21988</v>
      </c>
      <c r="BR25" s="8">
        <v>17692</v>
      </c>
      <c r="BS25" s="192">
        <f t="shared" si="22"/>
        <v>0.80462070220120063</v>
      </c>
      <c r="BT25" s="8">
        <v>28439</v>
      </c>
      <c r="BU25" s="8">
        <v>22510</v>
      </c>
      <c r="BV25" s="192">
        <f t="shared" si="23"/>
        <v>0.79151868912409018</v>
      </c>
      <c r="BW25" s="8">
        <v>28320</v>
      </c>
      <c r="BX25" s="8">
        <v>12240</v>
      </c>
      <c r="BY25" s="335">
        <f t="shared" si="24"/>
        <v>0.43220338983050849</v>
      </c>
      <c r="BZ25" s="8">
        <v>36170</v>
      </c>
      <c r="CA25" s="8">
        <v>13897</v>
      </c>
      <c r="CB25" s="335">
        <f t="shared" si="25"/>
        <v>0.38421343654962675</v>
      </c>
      <c r="CC25" s="8">
        <v>7680</v>
      </c>
      <c r="CD25" s="8">
        <v>3200</v>
      </c>
      <c r="CE25" s="335">
        <f t="shared" si="26"/>
        <v>0.41666666666666669</v>
      </c>
      <c r="CF25" s="8">
        <v>660</v>
      </c>
      <c r="CG25" s="8">
        <v>309</v>
      </c>
      <c r="CH25" s="192">
        <f t="shared" si="27"/>
        <v>0.4681818181818182</v>
      </c>
      <c r="CI25" s="8">
        <v>8340</v>
      </c>
      <c r="CJ25" s="8">
        <v>3509</v>
      </c>
      <c r="CK25" s="192">
        <f t="shared" si="28"/>
        <v>0.42074340527577936</v>
      </c>
      <c r="CL25" s="8">
        <v>4365</v>
      </c>
      <c r="CM25" s="8">
        <v>3745</v>
      </c>
      <c r="CN25" s="335">
        <f t="shared" si="29"/>
        <v>0.85796105383734245</v>
      </c>
      <c r="CO25" s="8">
        <v>750</v>
      </c>
      <c r="CP25" s="8">
        <v>838</v>
      </c>
      <c r="CQ25" s="335">
        <f t="shared" si="30"/>
        <v>1.1173333333333333</v>
      </c>
      <c r="CR25" s="8">
        <v>77945</v>
      </c>
      <c r="CS25" s="8">
        <v>34229</v>
      </c>
      <c r="CT25" s="335">
        <f t="shared" si="31"/>
        <v>0.43914298543845021</v>
      </c>
      <c r="CU25" s="8">
        <v>106384</v>
      </c>
      <c r="CV25" s="8">
        <v>56739</v>
      </c>
      <c r="CW25" s="335">
        <f t="shared" si="32"/>
        <v>0.5333414799217927</v>
      </c>
      <c r="CX25" s="8">
        <v>4971</v>
      </c>
      <c r="CY25" s="8">
        <v>4216</v>
      </c>
      <c r="CZ25" s="187">
        <f t="shared" si="33"/>
        <v>0.84811909072621205</v>
      </c>
      <c r="DA25" s="8">
        <v>1082</v>
      </c>
      <c r="DB25" s="8">
        <v>1143</v>
      </c>
      <c r="DC25" s="187">
        <f t="shared" si="34"/>
        <v>1.0563770794824399</v>
      </c>
      <c r="DD25" s="8">
        <v>40375</v>
      </c>
      <c r="DE25" s="8">
        <v>18986</v>
      </c>
      <c r="DF25" s="335">
        <f t="shared" si="35"/>
        <v>0.47024148606811145</v>
      </c>
      <c r="DG25" s="53">
        <v>0.95</v>
      </c>
      <c r="DH25" s="53">
        <v>0.98256254738438198</v>
      </c>
      <c r="DI25" s="53">
        <f t="shared" si="36"/>
        <v>1.0342763656677705</v>
      </c>
      <c r="DJ25" s="53">
        <v>0.95</v>
      </c>
      <c r="DK25" s="53">
        <v>0.99266055045871604</v>
      </c>
      <c r="DL25" s="53">
        <f t="shared" si="37"/>
        <v>1.0449058425881221</v>
      </c>
      <c r="DM25" s="53">
        <v>0.95</v>
      </c>
      <c r="DN25" s="53">
        <v>0.98287361519330796</v>
      </c>
      <c r="DO25" s="53">
        <f t="shared" si="38"/>
        <v>1.03460380546664</v>
      </c>
      <c r="DP25" s="53">
        <v>0.99</v>
      </c>
      <c r="DQ25" s="53">
        <v>0.98458998348926796</v>
      </c>
      <c r="DR25" s="53">
        <f t="shared" si="39"/>
        <v>0.99453533685784645</v>
      </c>
      <c r="DS25" s="53">
        <v>0.93</v>
      </c>
      <c r="DT25" s="53">
        <v>0.97167610796401205</v>
      </c>
      <c r="DU25" s="53">
        <f t="shared" si="40"/>
        <v>1.044813019316142</v>
      </c>
      <c r="DV25" s="53">
        <v>0.96</v>
      </c>
      <c r="DW25" s="53">
        <v>0.97654628476546301</v>
      </c>
      <c r="DX25" s="53">
        <f t="shared" si="41"/>
        <v>1.0172357132973573</v>
      </c>
      <c r="DY25" s="53">
        <v>0.97</v>
      </c>
      <c r="DZ25" s="53">
        <v>0.98275680236237095</v>
      </c>
      <c r="EA25" s="53">
        <f t="shared" si="42"/>
        <v>1.0131513426416197</v>
      </c>
      <c r="EB25" s="53">
        <v>0.94</v>
      </c>
      <c r="EC25" s="53">
        <v>0.97490129723632302</v>
      </c>
      <c r="ED25" s="53">
        <f t="shared" si="43"/>
        <v>1.0371290396131096</v>
      </c>
      <c r="EE25" s="53">
        <v>0.95499999999999996</v>
      </c>
      <c r="EF25" s="53">
        <v>0.98151932474455805</v>
      </c>
      <c r="EG25" s="53">
        <f t="shared" si="44"/>
        <v>1.0277689264340923</v>
      </c>
      <c r="EH25" s="53">
        <v>0.78</v>
      </c>
      <c r="EI25" s="53">
        <v>0.93442971951673803</v>
      </c>
      <c r="EJ25" s="53">
        <f t="shared" si="45"/>
        <v>1.197986819893254</v>
      </c>
      <c r="EK25" s="53">
        <v>0.32</v>
      </c>
      <c r="EL25" s="53">
        <v>0.28316062176165802</v>
      </c>
      <c r="EM25" s="53">
        <f t="shared" si="46"/>
        <v>0.88487694300518127</v>
      </c>
      <c r="EN25" s="53">
        <v>0.55000000000000004</v>
      </c>
      <c r="EO25" s="53">
        <v>0.64065558444593795</v>
      </c>
      <c r="EP25" s="53">
        <f t="shared" si="47"/>
        <v>1.1648283353562507</v>
      </c>
      <c r="EQ25" s="53">
        <v>0.875</v>
      </c>
      <c r="ER25" s="53">
        <v>0.95870526845548698</v>
      </c>
      <c r="ES25" s="53">
        <f t="shared" si="48"/>
        <v>1.0956631639491279</v>
      </c>
      <c r="ET25" s="53">
        <v>0.63</v>
      </c>
      <c r="EU25" s="53">
        <v>0.41235647319077201</v>
      </c>
      <c r="EV25" s="53">
        <f t="shared" si="49"/>
        <v>0.65453408442979688</v>
      </c>
      <c r="EW25" s="53">
        <v>0.75249999999999995</v>
      </c>
      <c r="EX25" s="53">
        <v>0.77588607483388905</v>
      </c>
      <c r="EY25" s="53">
        <f t="shared" si="50"/>
        <v>1.0310778403108161</v>
      </c>
      <c r="EZ25" s="53">
        <v>0.85</v>
      </c>
      <c r="FA25" s="53">
        <v>0.81229773462783195</v>
      </c>
      <c r="FB25" s="53">
        <f t="shared" si="51"/>
        <v>0.95564439367980236</v>
      </c>
      <c r="FC25" s="53">
        <v>0.38</v>
      </c>
      <c r="FD25" s="53">
        <v>0.42499999999999999</v>
      </c>
      <c r="FE25" s="53">
        <f t="shared" si="52"/>
        <v>1.118421052631579</v>
      </c>
      <c r="FF25" s="53">
        <v>0.61499999999999999</v>
      </c>
      <c r="FG25" s="53">
        <v>0.45910515816471897</v>
      </c>
      <c r="FH25" s="53">
        <f t="shared" si="53"/>
        <v>0.74651245230035601</v>
      </c>
      <c r="FI25" s="53">
        <v>0.94</v>
      </c>
      <c r="FJ25" s="53">
        <v>0.92884250474383301</v>
      </c>
      <c r="FK25" s="53">
        <f t="shared" si="54"/>
        <v>0.98813032419556712</v>
      </c>
      <c r="FL25" s="53">
        <v>0.61009999999999998</v>
      </c>
      <c r="FM25" s="53">
        <v>0.99912510936133003</v>
      </c>
      <c r="FN25" s="53">
        <f t="shared" si="55"/>
        <v>1.6376415495186527</v>
      </c>
      <c r="FO25" s="60">
        <v>8852</v>
      </c>
      <c r="FP25" s="60">
        <v>685</v>
      </c>
      <c r="FQ25" s="91">
        <f t="shared" si="56"/>
        <v>7.7383642114776316E-2</v>
      </c>
      <c r="FR25" s="60">
        <v>1262</v>
      </c>
      <c r="FS25" s="60">
        <v>300</v>
      </c>
      <c r="FT25" s="91">
        <f t="shared" si="57"/>
        <v>0.23771790808240886</v>
      </c>
      <c r="FU25" s="60">
        <v>10114</v>
      </c>
      <c r="FV25" s="60">
        <v>985</v>
      </c>
      <c r="FW25" s="91">
        <f t="shared" si="58"/>
        <v>9.7389756772790187E-2</v>
      </c>
      <c r="FX25" s="60">
        <v>40610</v>
      </c>
      <c r="FY25" s="60">
        <v>8555</v>
      </c>
      <c r="FZ25" s="91">
        <f t="shared" si="59"/>
        <v>0.21066239842403348</v>
      </c>
      <c r="GA25" s="60">
        <v>50724</v>
      </c>
      <c r="GB25" s="60">
        <v>9540</v>
      </c>
      <c r="GC25" s="91">
        <f t="shared" si="60"/>
        <v>0.18807665010645849</v>
      </c>
      <c r="GD25" s="60">
        <v>5460</v>
      </c>
      <c r="GE25" s="60">
        <v>95</v>
      </c>
      <c r="GF25" s="53">
        <f t="shared" si="61"/>
        <v>1.73992673992674E-2</v>
      </c>
      <c r="GG25" s="60">
        <v>4019</v>
      </c>
      <c r="GH25" s="60">
        <v>1624</v>
      </c>
      <c r="GI25" s="53">
        <f t="shared" si="62"/>
        <v>0.40408061706892262</v>
      </c>
      <c r="GJ25" s="60">
        <v>458</v>
      </c>
      <c r="GK25" s="60">
        <v>534</v>
      </c>
      <c r="GL25" s="53">
        <f t="shared" si="63"/>
        <v>1.1659388646288209</v>
      </c>
    </row>
    <row r="26" spans="1:194" s="43" customFormat="1" ht="15" customHeight="1" x14ac:dyDescent="0.55000000000000004">
      <c r="A26" s="8">
        <v>50</v>
      </c>
      <c r="B26" s="9" t="s">
        <v>106</v>
      </c>
      <c r="C26" s="8">
        <v>3245</v>
      </c>
      <c r="D26" s="8">
        <v>2411</v>
      </c>
      <c r="E26" s="192">
        <f t="shared" si="0"/>
        <v>0.74298921417565489</v>
      </c>
      <c r="F26" s="8">
        <v>858</v>
      </c>
      <c r="G26" s="8">
        <v>730</v>
      </c>
      <c r="H26" s="192">
        <f t="shared" si="1"/>
        <v>0.85081585081585076</v>
      </c>
      <c r="I26" s="8">
        <v>75</v>
      </c>
      <c r="J26" s="8">
        <v>25</v>
      </c>
      <c r="K26" s="192">
        <f t="shared" si="2"/>
        <v>0.33333333333333331</v>
      </c>
      <c r="L26" s="8">
        <v>16</v>
      </c>
      <c r="M26" s="8">
        <v>36</v>
      </c>
      <c r="N26" s="187">
        <f t="shared" si="3"/>
        <v>2.25</v>
      </c>
      <c r="O26" s="8">
        <v>0</v>
      </c>
      <c r="P26" s="8">
        <v>0</v>
      </c>
      <c r="Q26" s="187" t="str">
        <f t="shared" si="4"/>
        <v>N/A</v>
      </c>
      <c r="R26" s="8">
        <v>4194</v>
      </c>
      <c r="S26" s="8">
        <v>3202</v>
      </c>
      <c r="T26" s="350">
        <f t="shared" si="5"/>
        <v>0.76347162613257036</v>
      </c>
      <c r="U26" s="8">
        <v>4194</v>
      </c>
      <c r="V26" s="8">
        <v>3202</v>
      </c>
      <c r="W26" s="350">
        <f t="shared" si="6"/>
        <v>0.76347162613257036</v>
      </c>
      <c r="X26" s="8">
        <v>182</v>
      </c>
      <c r="Y26" s="8">
        <v>101</v>
      </c>
      <c r="Z26" s="192">
        <f t="shared" si="7"/>
        <v>0.55494505494505497</v>
      </c>
      <c r="AA26" s="8">
        <v>0</v>
      </c>
      <c r="AB26" s="8">
        <v>0</v>
      </c>
      <c r="AC26" s="187" t="str">
        <f t="shared" si="8"/>
        <v>N/A</v>
      </c>
      <c r="AD26" s="8">
        <v>0</v>
      </c>
      <c r="AE26" s="8">
        <v>0</v>
      </c>
      <c r="AF26" s="187" t="str">
        <f t="shared" si="9"/>
        <v>N/A</v>
      </c>
      <c r="AG26" s="8">
        <v>182</v>
      </c>
      <c r="AH26" s="8">
        <v>101</v>
      </c>
      <c r="AI26" s="187">
        <f t="shared" si="10"/>
        <v>0.55494505494505497</v>
      </c>
      <c r="AJ26" s="8">
        <v>134</v>
      </c>
      <c r="AK26" s="8">
        <v>67</v>
      </c>
      <c r="AL26" s="192">
        <f t="shared" si="11"/>
        <v>0.5</v>
      </c>
      <c r="AM26" s="8">
        <v>15</v>
      </c>
      <c r="AN26" s="8">
        <v>0</v>
      </c>
      <c r="AO26" s="187">
        <f t="shared" si="12"/>
        <v>0</v>
      </c>
      <c r="AP26" s="8">
        <v>15</v>
      </c>
      <c r="AQ26" s="8">
        <v>0</v>
      </c>
      <c r="AR26" s="187">
        <f t="shared" si="13"/>
        <v>0</v>
      </c>
      <c r="AS26" s="8">
        <v>164</v>
      </c>
      <c r="AT26" s="8">
        <v>67</v>
      </c>
      <c r="AU26" s="350">
        <f t="shared" si="14"/>
        <v>0.40853658536585363</v>
      </c>
      <c r="AV26" s="8">
        <v>4636</v>
      </c>
      <c r="AW26" s="8">
        <v>3319</v>
      </c>
      <c r="AX26" s="192">
        <f t="shared" si="15"/>
        <v>0.71591889559965483</v>
      </c>
      <c r="AY26" s="8">
        <v>716</v>
      </c>
      <c r="AZ26" s="8">
        <v>516</v>
      </c>
      <c r="BA26" s="192">
        <f t="shared" si="16"/>
        <v>0.72067039106145248</v>
      </c>
      <c r="BB26" s="8">
        <v>383</v>
      </c>
      <c r="BC26" s="8">
        <v>378</v>
      </c>
      <c r="BD26" s="187">
        <f t="shared" si="17"/>
        <v>0.98694516971279378</v>
      </c>
      <c r="BE26" s="8">
        <v>30</v>
      </c>
      <c r="BF26" s="8">
        <v>51</v>
      </c>
      <c r="BG26" s="187">
        <f t="shared" si="18"/>
        <v>1.7</v>
      </c>
      <c r="BH26" s="8">
        <v>12251</v>
      </c>
      <c r="BI26" s="8">
        <v>11317</v>
      </c>
      <c r="BJ26" s="192">
        <f t="shared" si="19"/>
        <v>0.92376132560607294</v>
      </c>
      <c r="BK26" s="8">
        <v>18016</v>
      </c>
      <c r="BL26" s="8">
        <v>15581</v>
      </c>
      <c r="BM26" s="192">
        <f t="shared" si="20"/>
        <v>0.86484236234458256</v>
      </c>
      <c r="BN26" s="8">
        <v>0</v>
      </c>
      <c r="BO26" s="8">
        <v>0</v>
      </c>
      <c r="BP26" s="192" t="str">
        <f t="shared" si="21"/>
        <v>N/A</v>
      </c>
      <c r="BQ26" s="8">
        <v>18362</v>
      </c>
      <c r="BR26" s="8">
        <v>15749</v>
      </c>
      <c r="BS26" s="192">
        <f t="shared" si="22"/>
        <v>0.85769524016991616</v>
      </c>
      <c r="BT26" s="8">
        <v>22556</v>
      </c>
      <c r="BU26" s="8">
        <v>18951</v>
      </c>
      <c r="BV26" s="192">
        <f t="shared" si="23"/>
        <v>0.84017556304309271</v>
      </c>
      <c r="BW26" s="8">
        <v>17120</v>
      </c>
      <c r="BX26" s="8">
        <v>5520</v>
      </c>
      <c r="BY26" s="335">
        <f t="shared" si="24"/>
        <v>0.32242990654205606</v>
      </c>
      <c r="BZ26" s="8">
        <v>40630</v>
      </c>
      <c r="CA26" s="8">
        <v>13177</v>
      </c>
      <c r="CB26" s="335">
        <f t="shared" si="25"/>
        <v>0.32431700713758305</v>
      </c>
      <c r="CC26" s="8">
        <v>7680</v>
      </c>
      <c r="CD26" s="8">
        <v>3200</v>
      </c>
      <c r="CE26" s="335">
        <f t="shared" si="26"/>
        <v>0.41666666666666669</v>
      </c>
      <c r="CF26" s="8">
        <v>655</v>
      </c>
      <c r="CG26" s="8">
        <v>317</v>
      </c>
      <c r="CH26" s="192">
        <f t="shared" si="27"/>
        <v>0.48396946564885496</v>
      </c>
      <c r="CI26" s="8">
        <v>8335</v>
      </c>
      <c r="CJ26" s="8">
        <v>3517</v>
      </c>
      <c r="CK26" s="192">
        <f t="shared" si="28"/>
        <v>0.42195560887822436</v>
      </c>
      <c r="CL26" s="8">
        <v>5595</v>
      </c>
      <c r="CM26" s="8">
        <v>5749</v>
      </c>
      <c r="CN26" s="335">
        <f t="shared" si="29"/>
        <v>1.0275245755138516</v>
      </c>
      <c r="CO26" s="8">
        <v>750</v>
      </c>
      <c r="CP26" s="8">
        <v>720</v>
      </c>
      <c r="CQ26" s="335">
        <f t="shared" si="30"/>
        <v>0.96</v>
      </c>
      <c r="CR26" s="8">
        <v>72430</v>
      </c>
      <c r="CS26" s="8">
        <v>28683</v>
      </c>
      <c r="CT26" s="335">
        <f t="shared" si="31"/>
        <v>0.39600994063233469</v>
      </c>
      <c r="CU26" s="8">
        <v>94986</v>
      </c>
      <c r="CV26" s="8">
        <v>47634</v>
      </c>
      <c r="CW26" s="335">
        <f t="shared" si="32"/>
        <v>0.50148442928431558</v>
      </c>
      <c r="CX26" s="8">
        <v>6009</v>
      </c>
      <c r="CY26" s="8">
        <v>6163</v>
      </c>
      <c r="CZ26" s="187">
        <f t="shared" si="33"/>
        <v>1.0256282243301713</v>
      </c>
      <c r="DA26" s="8">
        <v>795</v>
      </c>
      <c r="DB26" s="8">
        <v>771</v>
      </c>
      <c r="DC26" s="187">
        <f t="shared" si="34"/>
        <v>0.96981132075471699</v>
      </c>
      <c r="DD26" s="8">
        <v>26374</v>
      </c>
      <c r="DE26" s="8">
        <v>9966</v>
      </c>
      <c r="DF26" s="335">
        <f t="shared" si="35"/>
        <v>0.37787214681125353</v>
      </c>
      <c r="DG26" s="53">
        <v>0.87</v>
      </c>
      <c r="DH26" s="53">
        <v>0.96638876124203998</v>
      </c>
      <c r="DI26" s="53">
        <f t="shared" si="36"/>
        <v>1.1107916795885517</v>
      </c>
      <c r="DJ26" s="53">
        <v>0.79</v>
      </c>
      <c r="DK26" s="53">
        <v>0.97286821705426296</v>
      </c>
      <c r="DL26" s="53">
        <f t="shared" si="37"/>
        <v>1.2314787557648899</v>
      </c>
      <c r="DM26" s="53">
        <v>0.83000000000000007</v>
      </c>
      <c r="DN26" s="53">
        <v>0.96660105403517704</v>
      </c>
      <c r="DO26" s="53">
        <f t="shared" si="38"/>
        <v>1.1645795831749119</v>
      </c>
      <c r="DP26" s="53">
        <v>0.92</v>
      </c>
      <c r="DQ26" s="53">
        <v>0.97370550161812297</v>
      </c>
      <c r="DR26" s="53">
        <f t="shared" si="39"/>
        <v>1.0583755452370902</v>
      </c>
      <c r="DS26" s="53">
        <v>0.8</v>
      </c>
      <c r="DT26" s="53">
        <v>0.96438356164383598</v>
      </c>
      <c r="DU26" s="53">
        <f t="shared" si="40"/>
        <v>1.2054794520547949</v>
      </c>
      <c r="DV26" s="53">
        <v>0.8600000000000001</v>
      </c>
      <c r="DW26" s="53">
        <v>0.97158026233604</v>
      </c>
      <c r="DX26" s="53">
        <f t="shared" si="41"/>
        <v>1.1297444910884185</v>
      </c>
      <c r="DY26" s="53">
        <v>0.89500000000000002</v>
      </c>
      <c r="DZ26" s="53">
        <v>0.96741033606325899</v>
      </c>
      <c r="EA26" s="53">
        <f t="shared" si="42"/>
        <v>1.0809054034226357</v>
      </c>
      <c r="EB26" s="53">
        <v>0.79500000000000004</v>
      </c>
      <c r="EC26" s="53">
        <v>0.96789727126805802</v>
      </c>
      <c r="ED26" s="53">
        <f t="shared" si="43"/>
        <v>1.2174808443623371</v>
      </c>
      <c r="EE26" s="53">
        <v>0.84499999999999997</v>
      </c>
      <c r="EF26" s="53">
        <v>0.96744235132710699</v>
      </c>
      <c r="EG26" s="53">
        <f t="shared" si="44"/>
        <v>1.1449021909196533</v>
      </c>
      <c r="EH26" s="53">
        <v>0.81</v>
      </c>
      <c r="EI26" s="53">
        <v>0.879176476481491</v>
      </c>
      <c r="EJ26" s="53">
        <f t="shared" si="45"/>
        <v>1.0854030573845568</v>
      </c>
      <c r="EK26" s="53">
        <v>0.23</v>
      </c>
      <c r="EL26" s="53">
        <v>0.34013761467889903</v>
      </c>
      <c r="EM26" s="53">
        <f t="shared" si="46"/>
        <v>1.4788591942560827</v>
      </c>
      <c r="EN26" s="53">
        <v>0.52</v>
      </c>
      <c r="EO26" s="53">
        <v>0.71530174667921798</v>
      </c>
      <c r="EP26" s="53">
        <f t="shared" si="47"/>
        <v>1.375580282075419</v>
      </c>
      <c r="EQ26" s="53">
        <v>0.85250000000000004</v>
      </c>
      <c r="ER26" s="53">
        <v>0.92064882659020897</v>
      </c>
      <c r="ES26" s="53">
        <f t="shared" si="48"/>
        <v>1.0799399725398344</v>
      </c>
      <c r="ET26" s="53">
        <v>0.51250000000000007</v>
      </c>
      <c r="EU26" s="53">
        <v>0.41862331928557101</v>
      </c>
      <c r="EV26" s="53">
        <f t="shared" si="49"/>
        <v>0.81682598884989455</v>
      </c>
      <c r="EW26" s="53">
        <v>0.68250000000000011</v>
      </c>
      <c r="EX26" s="53">
        <v>0.815614896922366</v>
      </c>
      <c r="EY26" s="53">
        <f t="shared" si="50"/>
        <v>1.1950401420107926</v>
      </c>
      <c r="EZ26" s="53">
        <v>0.6</v>
      </c>
      <c r="FA26" s="53">
        <v>0.858044164037855</v>
      </c>
      <c r="FB26" s="53">
        <f t="shared" si="51"/>
        <v>1.4300736067297584</v>
      </c>
      <c r="FC26" s="53">
        <v>0.28999999999999998</v>
      </c>
      <c r="FD26" s="53">
        <v>0.47843750000000002</v>
      </c>
      <c r="FE26" s="53">
        <f t="shared" si="52"/>
        <v>1.6497844827586208</v>
      </c>
      <c r="FF26" s="53">
        <v>0.44499999999999995</v>
      </c>
      <c r="FG26" s="53">
        <v>0.51265282911572396</v>
      </c>
      <c r="FH26" s="53">
        <f t="shared" si="53"/>
        <v>1.152028829473537</v>
      </c>
      <c r="FI26" s="53">
        <v>0.88</v>
      </c>
      <c r="FJ26" s="53">
        <v>0.92227811130942705</v>
      </c>
      <c r="FK26" s="53">
        <f t="shared" si="54"/>
        <v>1.0480433083061671</v>
      </c>
      <c r="FL26" s="53">
        <v>0.61009999999999998</v>
      </c>
      <c r="FM26" s="53">
        <v>0.84954604409857304</v>
      </c>
      <c r="FN26" s="53">
        <f t="shared" si="55"/>
        <v>1.3924701591518982</v>
      </c>
      <c r="FO26" s="60">
        <v>7442</v>
      </c>
      <c r="FP26" s="60">
        <v>959</v>
      </c>
      <c r="FQ26" s="91">
        <f t="shared" si="56"/>
        <v>0.12886320881483473</v>
      </c>
      <c r="FR26" s="60">
        <v>1244</v>
      </c>
      <c r="FS26" s="60">
        <v>290</v>
      </c>
      <c r="FT26" s="91">
        <f t="shared" si="57"/>
        <v>0.23311897106109325</v>
      </c>
      <c r="FU26" s="60">
        <v>8686</v>
      </c>
      <c r="FV26" s="60">
        <v>1249</v>
      </c>
      <c r="FW26" s="91">
        <f t="shared" si="58"/>
        <v>0.14379461201934146</v>
      </c>
      <c r="FX26" s="60">
        <v>39441</v>
      </c>
      <c r="FY26" s="60">
        <v>12207</v>
      </c>
      <c r="FZ26" s="91">
        <f t="shared" si="59"/>
        <v>0.30950026622043053</v>
      </c>
      <c r="GA26" s="60">
        <v>48127</v>
      </c>
      <c r="GB26" s="60">
        <v>13456</v>
      </c>
      <c r="GC26" s="91">
        <f t="shared" si="60"/>
        <v>0.27959357533193424</v>
      </c>
      <c r="GD26" s="60">
        <v>4145</v>
      </c>
      <c r="GE26" s="60">
        <v>417</v>
      </c>
      <c r="GF26" s="53">
        <f t="shared" si="61"/>
        <v>0.1006031363088058</v>
      </c>
      <c r="GG26" s="60">
        <v>4742</v>
      </c>
      <c r="GH26" s="60">
        <v>1790</v>
      </c>
      <c r="GI26" s="53">
        <f t="shared" si="62"/>
        <v>0.37747785744411638</v>
      </c>
      <c r="GJ26" s="60">
        <v>457</v>
      </c>
      <c r="GK26" s="60">
        <v>184</v>
      </c>
      <c r="GL26" s="53">
        <f t="shared" si="63"/>
        <v>0.40262582056892782</v>
      </c>
    </row>
    <row r="27" spans="1:194" s="43" customFormat="1" ht="15" customHeight="1" x14ac:dyDescent="0.55000000000000004">
      <c r="A27" s="8">
        <v>52</v>
      </c>
      <c r="B27" s="9" t="s">
        <v>109</v>
      </c>
      <c r="C27" s="8">
        <v>3414</v>
      </c>
      <c r="D27" s="8">
        <v>2585</v>
      </c>
      <c r="E27" s="192">
        <f t="shared" si="0"/>
        <v>0.75717633274751028</v>
      </c>
      <c r="F27" s="8">
        <v>1383</v>
      </c>
      <c r="G27" s="8">
        <v>1225</v>
      </c>
      <c r="H27" s="192">
        <f t="shared" si="1"/>
        <v>0.88575560375994211</v>
      </c>
      <c r="I27" s="8">
        <v>0</v>
      </c>
      <c r="J27" s="8">
        <v>0</v>
      </c>
      <c r="K27" s="192" t="str">
        <f t="shared" si="2"/>
        <v>N/A</v>
      </c>
      <c r="L27" s="8">
        <v>71</v>
      </c>
      <c r="M27" s="8">
        <v>71</v>
      </c>
      <c r="N27" s="187">
        <f t="shared" si="3"/>
        <v>1</v>
      </c>
      <c r="O27" s="8">
        <v>0</v>
      </c>
      <c r="P27" s="8">
        <v>0</v>
      </c>
      <c r="Q27" s="187" t="str">
        <f t="shared" si="4"/>
        <v>N/A</v>
      </c>
      <c r="R27" s="8">
        <v>4868</v>
      </c>
      <c r="S27" s="8">
        <v>3881</v>
      </c>
      <c r="T27" s="350">
        <f t="shared" si="5"/>
        <v>0.79724732949876742</v>
      </c>
      <c r="U27" s="8">
        <v>4868</v>
      </c>
      <c r="V27" s="8">
        <v>3881</v>
      </c>
      <c r="W27" s="350">
        <f t="shared" si="6"/>
        <v>0.79724732949876742</v>
      </c>
      <c r="X27" s="8">
        <v>120</v>
      </c>
      <c r="Y27" s="8">
        <v>60</v>
      </c>
      <c r="Z27" s="192">
        <f t="shared" si="7"/>
        <v>0.5</v>
      </c>
      <c r="AA27" s="8">
        <v>15</v>
      </c>
      <c r="AB27" s="8">
        <v>0</v>
      </c>
      <c r="AC27" s="187">
        <f t="shared" si="8"/>
        <v>0</v>
      </c>
      <c r="AD27" s="8">
        <v>30</v>
      </c>
      <c r="AE27" s="8">
        <v>30</v>
      </c>
      <c r="AF27" s="187">
        <f t="shared" si="9"/>
        <v>1</v>
      </c>
      <c r="AG27" s="8">
        <v>165</v>
      </c>
      <c r="AH27" s="8">
        <v>90</v>
      </c>
      <c r="AI27" s="187">
        <f t="shared" si="10"/>
        <v>0.54545454545454541</v>
      </c>
      <c r="AJ27" s="8">
        <v>108</v>
      </c>
      <c r="AK27" s="8">
        <v>37</v>
      </c>
      <c r="AL27" s="192">
        <f t="shared" si="11"/>
        <v>0.34259259259259262</v>
      </c>
      <c r="AM27" s="8">
        <v>31</v>
      </c>
      <c r="AN27" s="8">
        <v>27</v>
      </c>
      <c r="AO27" s="187">
        <f t="shared" si="12"/>
        <v>0.87096774193548387</v>
      </c>
      <c r="AP27" s="8">
        <v>0</v>
      </c>
      <c r="AQ27" s="8">
        <v>0</v>
      </c>
      <c r="AR27" s="187" t="str">
        <f t="shared" si="13"/>
        <v>N/A</v>
      </c>
      <c r="AS27" s="8">
        <v>139</v>
      </c>
      <c r="AT27" s="8">
        <v>64</v>
      </c>
      <c r="AU27" s="350">
        <f t="shared" si="14"/>
        <v>0.46043165467625902</v>
      </c>
      <c r="AV27" s="8">
        <v>5474</v>
      </c>
      <c r="AW27" s="8">
        <v>3547</v>
      </c>
      <c r="AX27" s="192">
        <f t="shared" si="15"/>
        <v>0.64797223237120938</v>
      </c>
      <c r="AY27" s="8">
        <v>496</v>
      </c>
      <c r="AZ27" s="8">
        <v>388</v>
      </c>
      <c r="BA27" s="192">
        <f t="shared" si="16"/>
        <v>0.782258064516129</v>
      </c>
      <c r="BB27" s="8">
        <v>1026</v>
      </c>
      <c r="BC27" s="8">
        <v>755</v>
      </c>
      <c r="BD27" s="187">
        <f t="shared" si="17"/>
        <v>0.73586744639376223</v>
      </c>
      <c r="BE27" s="8">
        <v>45</v>
      </c>
      <c r="BF27" s="8">
        <v>0</v>
      </c>
      <c r="BG27" s="187">
        <f t="shared" si="18"/>
        <v>0</v>
      </c>
      <c r="BH27" s="8">
        <v>8417</v>
      </c>
      <c r="BI27" s="8">
        <v>8649</v>
      </c>
      <c r="BJ27" s="192">
        <f t="shared" si="19"/>
        <v>1.0275632648211952</v>
      </c>
      <c r="BK27" s="8">
        <v>15458</v>
      </c>
      <c r="BL27" s="8">
        <v>13339</v>
      </c>
      <c r="BM27" s="192">
        <f t="shared" si="20"/>
        <v>0.86291887695691549</v>
      </c>
      <c r="BN27" s="8">
        <v>0</v>
      </c>
      <c r="BO27" s="8">
        <v>0</v>
      </c>
      <c r="BP27" s="192" t="str">
        <f t="shared" si="21"/>
        <v>N/A</v>
      </c>
      <c r="BQ27" s="8">
        <v>15762</v>
      </c>
      <c r="BR27" s="8">
        <v>13493</v>
      </c>
      <c r="BS27" s="192">
        <f t="shared" si="22"/>
        <v>0.85604618703210256</v>
      </c>
      <c r="BT27" s="8">
        <v>20630</v>
      </c>
      <c r="BU27" s="8">
        <v>17374</v>
      </c>
      <c r="BV27" s="192">
        <f t="shared" si="23"/>
        <v>0.84217159476490544</v>
      </c>
      <c r="BW27" s="8">
        <v>27200</v>
      </c>
      <c r="BX27" s="8">
        <v>7520</v>
      </c>
      <c r="BY27" s="335">
        <f t="shared" si="24"/>
        <v>0.27647058823529413</v>
      </c>
      <c r="BZ27" s="8">
        <v>54690</v>
      </c>
      <c r="CA27" s="8">
        <v>27077</v>
      </c>
      <c r="CB27" s="335">
        <f t="shared" si="25"/>
        <v>0.49509965258731031</v>
      </c>
      <c r="CC27" s="8">
        <v>10240</v>
      </c>
      <c r="CD27" s="8">
        <v>4640</v>
      </c>
      <c r="CE27" s="335">
        <f t="shared" si="26"/>
        <v>0.453125</v>
      </c>
      <c r="CF27" s="8">
        <v>1350</v>
      </c>
      <c r="CG27" s="8">
        <v>248</v>
      </c>
      <c r="CH27" s="192">
        <f t="shared" si="27"/>
        <v>0.1837037037037037</v>
      </c>
      <c r="CI27" s="8">
        <v>11590</v>
      </c>
      <c r="CJ27" s="8">
        <v>4888</v>
      </c>
      <c r="CK27" s="192">
        <f t="shared" si="28"/>
        <v>0.42174288179465058</v>
      </c>
      <c r="CL27" s="8">
        <v>32925</v>
      </c>
      <c r="CM27" s="8">
        <v>15881</v>
      </c>
      <c r="CN27" s="335">
        <f t="shared" si="29"/>
        <v>0.48233864844343205</v>
      </c>
      <c r="CO27" s="8">
        <v>1140</v>
      </c>
      <c r="CP27" s="8">
        <v>863</v>
      </c>
      <c r="CQ27" s="335">
        <f t="shared" si="30"/>
        <v>0.75701754385964914</v>
      </c>
      <c r="CR27" s="8">
        <v>127545</v>
      </c>
      <c r="CS27" s="8">
        <v>56229</v>
      </c>
      <c r="CT27" s="335">
        <f t="shared" si="31"/>
        <v>0.440856168411149</v>
      </c>
      <c r="CU27" s="8">
        <v>148175</v>
      </c>
      <c r="CV27" s="8">
        <v>73603</v>
      </c>
      <c r="CW27" s="335">
        <f t="shared" si="32"/>
        <v>0.49673021764805131</v>
      </c>
      <c r="CX27" s="8">
        <v>34068</v>
      </c>
      <c r="CY27" s="8">
        <v>16734</v>
      </c>
      <c r="CZ27" s="187">
        <f t="shared" si="33"/>
        <v>0.49119408242338852</v>
      </c>
      <c r="DA27" s="8">
        <v>1215</v>
      </c>
      <c r="DB27" s="8">
        <v>893</v>
      </c>
      <c r="DC27" s="187">
        <f t="shared" si="34"/>
        <v>0.73497942386831272</v>
      </c>
      <c r="DD27" s="8">
        <v>39319</v>
      </c>
      <c r="DE27" s="8">
        <v>13773</v>
      </c>
      <c r="DF27" s="335">
        <f t="shared" si="35"/>
        <v>0.35028866451333962</v>
      </c>
      <c r="DG27" s="53">
        <v>0.92</v>
      </c>
      <c r="DH27" s="53">
        <v>0.96413582602060299</v>
      </c>
      <c r="DI27" s="53">
        <f t="shared" si="36"/>
        <v>1.0479737239354381</v>
      </c>
      <c r="DJ27" s="53">
        <v>0.81</v>
      </c>
      <c r="DK27" s="53">
        <v>0.95103092783505205</v>
      </c>
      <c r="DL27" s="53">
        <f t="shared" si="37"/>
        <v>1.1741122565864839</v>
      </c>
      <c r="DM27" s="53">
        <v>0.86499999999999999</v>
      </c>
      <c r="DN27" s="53">
        <v>0.963758986140962</v>
      </c>
      <c r="DO27" s="53">
        <f t="shared" si="38"/>
        <v>1.1141722383132509</v>
      </c>
      <c r="DP27" s="53">
        <v>0.92</v>
      </c>
      <c r="DQ27" s="53">
        <v>0.95896084337349397</v>
      </c>
      <c r="DR27" s="53">
        <f t="shared" si="39"/>
        <v>1.042348742797276</v>
      </c>
      <c r="DS27" s="53">
        <v>0.88</v>
      </c>
      <c r="DT27" s="53">
        <v>0.94367346938775498</v>
      </c>
      <c r="DU27" s="53">
        <f t="shared" si="40"/>
        <v>1.0723562152133579</v>
      </c>
      <c r="DV27" s="53">
        <v>0.9</v>
      </c>
      <c r="DW27" s="53">
        <v>0.95413553207936097</v>
      </c>
      <c r="DX27" s="53">
        <f t="shared" si="41"/>
        <v>1.0601505911992899</v>
      </c>
      <c r="DY27" s="53">
        <v>0.92</v>
      </c>
      <c r="DZ27" s="53">
        <v>0.96326375229998096</v>
      </c>
      <c r="EA27" s="53">
        <f t="shared" si="42"/>
        <v>1.0470258177173706</v>
      </c>
      <c r="EB27" s="53">
        <v>0.84499999999999997</v>
      </c>
      <c r="EC27" s="53">
        <v>0.94544327340359602</v>
      </c>
      <c r="ED27" s="53">
        <f t="shared" si="43"/>
        <v>1.1188677791758532</v>
      </c>
      <c r="EE27" s="53">
        <v>0.88250000000000006</v>
      </c>
      <c r="EF27" s="53">
        <v>0.96160930125474897</v>
      </c>
      <c r="EG27" s="53">
        <f t="shared" si="44"/>
        <v>1.0896422677107636</v>
      </c>
      <c r="EH27" s="53">
        <v>0.83</v>
      </c>
      <c r="EI27" s="53">
        <v>0.90616986997662696</v>
      </c>
      <c r="EJ27" s="53">
        <f t="shared" si="45"/>
        <v>1.0917709276826832</v>
      </c>
      <c r="EK27" s="53">
        <v>0.27</v>
      </c>
      <c r="EL27" s="53">
        <v>0.37524671052631597</v>
      </c>
      <c r="EM27" s="53">
        <f t="shared" si="46"/>
        <v>1.389802631578948</v>
      </c>
      <c r="EN27" s="53">
        <v>0.55000000000000004</v>
      </c>
      <c r="EO27" s="53">
        <v>0.79135321631186795</v>
      </c>
      <c r="EP27" s="53">
        <f t="shared" si="47"/>
        <v>1.4388240296579415</v>
      </c>
      <c r="EQ27" s="53">
        <v>0.875</v>
      </c>
      <c r="ER27" s="53">
        <v>0.92121009526993103</v>
      </c>
      <c r="ES27" s="53">
        <f t="shared" si="48"/>
        <v>1.0528115374513498</v>
      </c>
      <c r="ET27" s="53">
        <v>0.5575</v>
      </c>
      <c r="EU27" s="53">
        <v>0.44202425034487802</v>
      </c>
      <c r="EV27" s="53">
        <f t="shared" si="49"/>
        <v>0.79286861048408619</v>
      </c>
      <c r="EW27" s="53">
        <v>0.71625000000000005</v>
      </c>
      <c r="EX27" s="53">
        <v>0.83154219257367201</v>
      </c>
      <c r="EY27" s="53">
        <f t="shared" si="50"/>
        <v>1.1609664119702225</v>
      </c>
      <c r="EZ27" s="53">
        <v>0.86</v>
      </c>
      <c r="FA27" s="53">
        <v>0.76209677419354804</v>
      </c>
      <c r="FB27" s="53">
        <f t="shared" si="51"/>
        <v>0.88615903975993959</v>
      </c>
      <c r="FC27" s="53">
        <v>0.38</v>
      </c>
      <c r="FD27" s="53">
        <v>0.50711206896551697</v>
      </c>
      <c r="FE27" s="53">
        <f t="shared" si="52"/>
        <v>1.3345054446460973</v>
      </c>
      <c r="FF27" s="53">
        <v>0.62</v>
      </c>
      <c r="FG27" s="53">
        <v>0.52004909983633396</v>
      </c>
      <c r="FH27" s="53">
        <f t="shared" si="53"/>
        <v>0.83878887070376451</v>
      </c>
      <c r="FI27" s="53">
        <v>0.93</v>
      </c>
      <c r="FJ27" s="53">
        <v>0.96061909884068397</v>
      </c>
      <c r="FK27" s="53">
        <f t="shared" si="54"/>
        <v>1.0329237621942837</v>
      </c>
      <c r="FL27" s="53">
        <v>0.61009999999999998</v>
      </c>
      <c r="FM27" s="53">
        <v>0.92161254199328102</v>
      </c>
      <c r="FN27" s="53">
        <f t="shared" si="55"/>
        <v>1.5105925946456009</v>
      </c>
      <c r="FO27" s="60">
        <v>6062</v>
      </c>
      <c r="FP27" s="60">
        <v>825</v>
      </c>
      <c r="FQ27" s="91">
        <f t="shared" si="56"/>
        <v>0.13609369844935665</v>
      </c>
      <c r="FR27" s="60">
        <v>1421</v>
      </c>
      <c r="FS27" s="60">
        <v>314</v>
      </c>
      <c r="FT27" s="91">
        <f t="shared" si="57"/>
        <v>0.22097114707952145</v>
      </c>
      <c r="FU27" s="60">
        <v>7483</v>
      </c>
      <c r="FV27" s="60">
        <v>1139</v>
      </c>
      <c r="FW27" s="91">
        <f t="shared" si="58"/>
        <v>0.15221167980756381</v>
      </c>
      <c r="FX27" s="60">
        <v>57736</v>
      </c>
      <c r="FY27" s="60">
        <v>21301</v>
      </c>
      <c r="FZ27" s="91">
        <f t="shared" si="59"/>
        <v>0.36893792434529582</v>
      </c>
      <c r="GA27" s="60">
        <v>65219</v>
      </c>
      <c r="GB27" s="60">
        <v>22440</v>
      </c>
      <c r="GC27" s="91">
        <f t="shared" si="60"/>
        <v>0.34407151290268173</v>
      </c>
      <c r="GD27" s="60">
        <v>3542</v>
      </c>
      <c r="GE27" s="60">
        <v>13</v>
      </c>
      <c r="GF27" s="53">
        <f t="shared" si="61"/>
        <v>3.6702428006775835E-3</v>
      </c>
      <c r="GG27" s="60">
        <v>28138</v>
      </c>
      <c r="GH27" s="60">
        <v>5634</v>
      </c>
      <c r="GI27" s="53">
        <f t="shared" si="62"/>
        <v>0.20022745042291562</v>
      </c>
      <c r="GJ27" s="60">
        <v>696</v>
      </c>
      <c r="GK27" s="60">
        <v>199</v>
      </c>
      <c r="GL27" s="53">
        <f t="shared" si="63"/>
        <v>0.28591954022988508</v>
      </c>
    </row>
    <row r="28" spans="1:194" s="43" customFormat="1" ht="15" customHeight="1" x14ac:dyDescent="0.55000000000000004">
      <c r="A28" s="8">
        <v>54</v>
      </c>
      <c r="B28" s="9" t="s">
        <v>113</v>
      </c>
      <c r="C28" s="8">
        <v>7987</v>
      </c>
      <c r="D28" s="8">
        <v>5413</v>
      </c>
      <c r="E28" s="192">
        <f t="shared" si="0"/>
        <v>0.67772630524602484</v>
      </c>
      <c r="F28" s="8">
        <v>6899</v>
      </c>
      <c r="G28" s="8">
        <v>6480</v>
      </c>
      <c r="H28" s="192">
        <f t="shared" si="1"/>
        <v>0.93926656037106826</v>
      </c>
      <c r="I28" s="8">
        <v>176</v>
      </c>
      <c r="J28" s="8">
        <v>59</v>
      </c>
      <c r="K28" s="192">
        <f t="shared" si="2"/>
        <v>0.33522727272727271</v>
      </c>
      <c r="L28" s="8">
        <v>252</v>
      </c>
      <c r="M28" s="8">
        <v>243</v>
      </c>
      <c r="N28" s="187">
        <f t="shared" si="3"/>
        <v>0.9642857142857143</v>
      </c>
      <c r="O28" s="8">
        <v>445</v>
      </c>
      <c r="P28" s="8">
        <v>504</v>
      </c>
      <c r="Q28" s="187">
        <f t="shared" si="4"/>
        <v>1.1325842696629214</v>
      </c>
      <c r="R28" s="8">
        <v>15759</v>
      </c>
      <c r="S28" s="8">
        <v>12699</v>
      </c>
      <c r="T28" s="350">
        <f t="shared" si="5"/>
        <v>0.80582524271844658</v>
      </c>
      <c r="U28" s="8">
        <v>15759</v>
      </c>
      <c r="V28" s="8">
        <v>12699</v>
      </c>
      <c r="W28" s="350">
        <f t="shared" si="6"/>
        <v>0.80582524271844658</v>
      </c>
      <c r="X28" s="8">
        <v>702</v>
      </c>
      <c r="Y28" s="8">
        <v>467</v>
      </c>
      <c r="Z28" s="192">
        <f t="shared" si="7"/>
        <v>0.66524216524216528</v>
      </c>
      <c r="AA28" s="8">
        <v>72</v>
      </c>
      <c r="AB28" s="8">
        <v>89</v>
      </c>
      <c r="AC28" s="187">
        <f t="shared" si="8"/>
        <v>1.2361111111111112</v>
      </c>
      <c r="AD28" s="8">
        <v>27</v>
      </c>
      <c r="AE28" s="8">
        <v>27</v>
      </c>
      <c r="AF28" s="187">
        <f t="shared" si="9"/>
        <v>1</v>
      </c>
      <c r="AG28" s="8">
        <v>801</v>
      </c>
      <c r="AH28" s="8">
        <v>583</v>
      </c>
      <c r="AI28" s="187">
        <f t="shared" si="10"/>
        <v>0.72784019975031211</v>
      </c>
      <c r="AJ28" s="8">
        <v>486</v>
      </c>
      <c r="AK28" s="8">
        <v>152</v>
      </c>
      <c r="AL28" s="192">
        <f t="shared" si="11"/>
        <v>0.31275720164609055</v>
      </c>
      <c r="AM28" s="8">
        <v>64</v>
      </c>
      <c r="AN28" s="8">
        <v>58</v>
      </c>
      <c r="AO28" s="187">
        <f t="shared" si="12"/>
        <v>0.90625</v>
      </c>
      <c r="AP28" s="8">
        <v>30</v>
      </c>
      <c r="AQ28" s="8">
        <v>13</v>
      </c>
      <c r="AR28" s="187">
        <f t="shared" si="13"/>
        <v>0.43333333333333335</v>
      </c>
      <c r="AS28" s="8">
        <v>580</v>
      </c>
      <c r="AT28" s="8">
        <v>223</v>
      </c>
      <c r="AU28" s="350">
        <f t="shared" si="14"/>
        <v>0.38448275862068965</v>
      </c>
      <c r="AV28" s="8">
        <v>12375</v>
      </c>
      <c r="AW28" s="8">
        <v>7734</v>
      </c>
      <c r="AX28" s="192">
        <f t="shared" si="15"/>
        <v>0.62496969696969695</v>
      </c>
      <c r="AY28" s="8">
        <v>2498</v>
      </c>
      <c r="AZ28" s="8">
        <v>1905</v>
      </c>
      <c r="BA28" s="192">
        <f t="shared" si="16"/>
        <v>0.76261008807045638</v>
      </c>
      <c r="BB28" s="8">
        <v>2559</v>
      </c>
      <c r="BC28" s="8">
        <v>1888</v>
      </c>
      <c r="BD28" s="187">
        <f t="shared" si="17"/>
        <v>0.73778819851504496</v>
      </c>
      <c r="BE28" s="8">
        <v>726</v>
      </c>
      <c r="BF28" s="8">
        <v>778</v>
      </c>
      <c r="BG28" s="187">
        <f t="shared" si="18"/>
        <v>1.0716253443526171</v>
      </c>
      <c r="BH28" s="8">
        <v>23286</v>
      </c>
      <c r="BI28" s="8">
        <v>24160</v>
      </c>
      <c r="BJ28" s="192">
        <f t="shared" si="19"/>
        <v>1.0375332818002234</v>
      </c>
      <c r="BK28" s="8">
        <v>41444</v>
      </c>
      <c r="BL28" s="8">
        <v>36465</v>
      </c>
      <c r="BM28" s="192">
        <f t="shared" si="20"/>
        <v>0.87986198243412794</v>
      </c>
      <c r="BN28" s="8">
        <v>110</v>
      </c>
      <c r="BO28" s="8">
        <v>65</v>
      </c>
      <c r="BP28" s="192">
        <f t="shared" si="21"/>
        <v>0.59090909090909094</v>
      </c>
      <c r="BQ28" s="8">
        <v>42935</v>
      </c>
      <c r="BR28" s="8">
        <v>37336</v>
      </c>
      <c r="BS28" s="192">
        <f t="shared" si="22"/>
        <v>0.86959357167811813</v>
      </c>
      <c r="BT28" s="8">
        <v>58694</v>
      </c>
      <c r="BU28" s="8">
        <v>50035</v>
      </c>
      <c r="BV28" s="192">
        <f t="shared" si="23"/>
        <v>0.85247214366034008</v>
      </c>
      <c r="BW28" s="8">
        <v>34960</v>
      </c>
      <c r="BX28" s="8">
        <v>10320</v>
      </c>
      <c r="BY28" s="335">
        <f t="shared" si="24"/>
        <v>0.29519450800915331</v>
      </c>
      <c r="BZ28" s="8">
        <v>101960</v>
      </c>
      <c r="CA28" s="8">
        <v>46105</v>
      </c>
      <c r="CB28" s="335">
        <f t="shared" si="25"/>
        <v>0.45218713220870932</v>
      </c>
      <c r="CC28" s="8">
        <v>8960</v>
      </c>
      <c r="CD28" s="8">
        <v>2240</v>
      </c>
      <c r="CE28" s="335">
        <f t="shared" si="26"/>
        <v>0.25</v>
      </c>
      <c r="CF28" s="8">
        <v>2620</v>
      </c>
      <c r="CG28" s="8">
        <v>1377</v>
      </c>
      <c r="CH28" s="192">
        <f t="shared" si="27"/>
        <v>0.52557251908396951</v>
      </c>
      <c r="CI28" s="8">
        <v>11580</v>
      </c>
      <c r="CJ28" s="8">
        <v>3617</v>
      </c>
      <c r="CK28" s="192">
        <f t="shared" si="28"/>
        <v>0.31234887737478412</v>
      </c>
      <c r="CL28" s="8">
        <v>15375</v>
      </c>
      <c r="CM28" s="8">
        <v>9313</v>
      </c>
      <c r="CN28" s="335">
        <f t="shared" si="29"/>
        <v>0.6057235772357723</v>
      </c>
      <c r="CO28" s="8">
        <v>3600</v>
      </c>
      <c r="CP28" s="8">
        <v>1963</v>
      </c>
      <c r="CQ28" s="335">
        <f t="shared" si="30"/>
        <v>0.54527777777777775</v>
      </c>
      <c r="CR28" s="8">
        <v>167475</v>
      </c>
      <c r="CS28" s="8">
        <v>71318</v>
      </c>
      <c r="CT28" s="335">
        <f t="shared" si="31"/>
        <v>0.42584266308404239</v>
      </c>
      <c r="CU28" s="8">
        <v>226169</v>
      </c>
      <c r="CV28" s="8">
        <v>121353</v>
      </c>
      <c r="CW28" s="335">
        <f t="shared" si="32"/>
        <v>0.53655894485981726</v>
      </c>
      <c r="CX28" s="8">
        <v>18322</v>
      </c>
      <c r="CY28" s="8">
        <v>11591</v>
      </c>
      <c r="CZ28" s="187">
        <f t="shared" si="33"/>
        <v>0.63262744241894986</v>
      </c>
      <c r="DA28" s="8">
        <v>4828</v>
      </c>
      <c r="DB28" s="8">
        <v>3285</v>
      </c>
      <c r="DC28" s="187">
        <f t="shared" si="34"/>
        <v>0.68040596520298258</v>
      </c>
      <c r="DD28" s="8">
        <v>53317</v>
      </c>
      <c r="DE28" s="8">
        <v>20945</v>
      </c>
      <c r="DF28" s="335">
        <f t="shared" si="35"/>
        <v>0.39283905696119437</v>
      </c>
      <c r="DG28" s="53">
        <v>0.91</v>
      </c>
      <c r="DH28" s="53">
        <v>0.94586661398210603</v>
      </c>
      <c r="DI28" s="53">
        <f t="shared" si="36"/>
        <v>1.0394138615187978</v>
      </c>
      <c r="DJ28" s="53">
        <v>0.82</v>
      </c>
      <c r="DK28" s="53">
        <v>0.95748031496063002</v>
      </c>
      <c r="DL28" s="53">
        <f t="shared" si="37"/>
        <v>1.1676589206836951</v>
      </c>
      <c r="DM28" s="53">
        <v>0.86499999999999999</v>
      </c>
      <c r="DN28" s="53">
        <v>0.946459181487037</v>
      </c>
      <c r="DO28" s="53">
        <f t="shared" si="38"/>
        <v>1.0941724641468635</v>
      </c>
      <c r="DP28" s="53">
        <v>0.86</v>
      </c>
      <c r="DQ28" s="53">
        <v>0.94339926033124299</v>
      </c>
      <c r="DR28" s="53">
        <f t="shared" si="39"/>
        <v>1.0969758841060966</v>
      </c>
      <c r="DS28" s="53">
        <v>0.8</v>
      </c>
      <c r="DT28" s="53">
        <v>0.91651234567901196</v>
      </c>
      <c r="DU28" s="53">
        <f t="shared" si="40"/>
        <v>1.145640432098765</v>
      </c>
      <c r="DV28" s="53">
        <v>0.83000000000000007</v>
      </c>
      <c r="DW28" s="53">
        <v>0.92967950232301699</v>
      </c>
      <c r="DX28" s="53">
        <f t="shared" si="41"/>
        <v>1.1200957859313456</v>
      </c>
      <c r="DY28" s="53">
        <v>0.88500000000000001</v>
      </c>
      <c r="DZ28" s="53">
        <v>0.94549819927971201</v>
      </c>
      <c r="EA28" s="53">
        <f t="shared" si="42"/>
        <v>1.0683595472087142</v>
      </c>
      <c r="EB28" s="53">
        <v>0.81</v>
      </c>
      <c r="EC28" s="53">
        <v>0.92581991651759099</v>
      </c>
      <c r="ED28" s="53">
        <f t="shared" si="43"/>
        <v>1.142987551256285</v>
      </c>
      <c r="EE28" s="53">
        <v>0.84750000000000003</v>
      </c>
      <c r="EF28" s="53">
        <v>0.94220045967822497</v>
      </c>
      <c r="EG28" s="53">
        <f t="shared" si="44"/>
        <v>1.1117409553725368</v>
      </c>
      <c r="EH28" s="53">
        <v>0.91</v>
      </c>
      <c r="EI28" s="53">
        <v>0.94584567207869497</v>
      </c>
      <c r="EJ28" s="53">
        <f t="shared" si="45"/>
        <v>1.0393908484381262</v>
      </c>
      <c r="EK28" s="53">
        <v>0.28000000000000003</v>
      </c>
      <c r="EL28" s="53">
        <v>0.33972929936305701</v>
      </c>
      <c r="EM28" s="53">
        <f t="shared" si="46"/>
        <v>1.2133189262966322</v>
      </c>
      <c r="EN28" s="53">
        <v>0.59499999999999997</v>
      </c>
      <c r="EO28" s="53">
        <v>0.83910092823691096</v>
      </c>
      <c r="EP28" s="53">
        <f t="shared" si="47"/>
        <v>1.4102536609023715</v>
      </c>
      <c r="EQ28" s="53">
        <v>0.89749999999999996</v>
      </c>
      <c r="ER28" s="53">
        <v>0.94570153772607801</v>
      </c>
      <c r="ES28" s="53">
        <f t="shared" si="48"/>
        <v>1.0537064487198642</v>
      </c>
      <c r="ET28" s="53">
        <v>0.54500000000000004</v>
      </c>
      <c r="EU28" s="53">
        <v>0.57436142277393198</v>
      </c>
      <c r="EV28" s="53">
        <f t="shared" si="49"/>
        <v>1.0538741702273982</v>
      </c>
      <c r="EW28" s="53">
        <v>0.72124999999999995</v>
      </c>
      <c r="EX28" s="53">
        <v>0.88160984895305405</v>
      </c>
      <c r="EY28" s="53">
        <f t="shared" si="50"/>
        <v>1.2223360124132465</v>
      </c>
      <c r="EZ28" s="53">
        <v>0.93</v>
      </c>
      <c r="FA28" s="53">
        <v>0.95860566448801698</v>
      </c>
      <c r="FB28" s="53">
        <f t="shared" si="51"/>
        <v>1.0307587790193731</v>
      </c>
      <c r="FC28" s="53">
        <v>0.26</v>
      </c>
      <c r="FD28" s="53">
        <v>0.52366071428571404</v>
      </c>
      <c r="FE28" s="53">
        <f t="shared" si="52"/>
        <v>2.0140796703296693</v>
      </c>
      <c r="FF28" s="53">
        <v>0.59499999999999997</v>
      </c>
      <c r="FG28" s="53">
        <v>0.68924523085429901</v>
      </c>
      <c r="FH28" s="53">
        <f t="shared" si="53"/>
        <v>1.1583953459736118</v>
      </c>
      <c r="FI28" s="53">
        <v>0.93</v>
      </c>
      <c r="FJ28" s="53">
        <v>0.972651194892589</v>
      </c>
      <c r="FK28" s="53">
        <f t="shared" si="54"/>
        <v>1.0458614998845042</v>
      </c>
      <c r="FL28" s="53">
        <v>0.61009999999999998</v>
      </c>
      <c r="FM28" s="53">
        <v>0.95799086757990803</v>
      </c>
      <c r="FN28" s="53">
        <f t="shared" si="55"/>
        <v>1.5702194190786889</v>
      </c>
      <c r="FO28" s="60">
        <v>16944</v>
      </c>
      <c r="FP28" s="60">
        <v>2691</v>
      </c>
      <c r="FQ28" s="91">
        <f t="shared" si="56"/>
        <v>0.1588172804532578</v>
      </c>
      <c r="FR28" s="60">
        <v>2839</v>
      </c>
      <c r="FS28" s="60">
        <v>1013</v>
      </c>
      <c r="FT28" s="91">
        <f t="shared" si="57"/>
        <v>0.35681578020429727</v>
      </c>
      <c r="FU28" s="60">
        <v>19783</v>
      </c>
      <c r="FV28" s="60">
        <v>3704</v>
      </c>
      <c r="FW28" s="91">
        <f t="shared" si="58"/>
        <v>0.18723146135570945</v>
      </c>
      <c r="FX28" s="60">
        <v>107160</v>
      </c>
      <c r="FY28" s="60">
        <v>52719</v>
      </c>
      <c r="FZ28" s="91">
        <f t="shared" si="59"/>
        <v>0.49196528555431129</v>
      </c>
      <c r="GA28" s="60">
        <v>126943</v>
      </c>
      <c r="GB28" s="60">
        <v>56423</v>
      </c>
      <c r="GC28" s="91">
        <f t="shared" si="60"/>
        <v>0.44447507936632979</v>
      </c>
      <c r="GD28" s="60">
        <v>9903</v>
      </c>
      <c r="GE28" s="60">
        <v>354</v>
      </c>
      <c r="GF28" s="53">
        <f t="shared" si="61"/>
        <v>3.574674341108755E-2</v>
      </c>
      <c r="GG28" s="60">
        <v>14451</v>
      </c>
      <c r="GH28" s="60">
        <v>6283</v>
      </c>
      <c r="GI28" s="53">
        <f t="shared" si="62"/>
        <v>0.43477960002767974</v>
      </c>
      <c r="GJ28" s="60">
        <v>2196</v>
      </c>
      <c r="GK28" s="60">
        <v>1861</v>
      </c>
      <c r="GL28" s="53">
        <f t="shared" si="63"/>
        <v>0.8474499089253188</v>
      </c>
    </row>
    <row r="29" spans="1:194" s="43" customFormat="1" ht="15" customHeight="1" x14ac:dyDescent="0.55000000000000004">
      <c r="A29" s="8">
        <v>63</v>
      </c>
      <c r="B29" s="9" t="s">
        <v>115</v>
      </c>
      <c r="C29" s="8">
        <v>5277</v>
      </c>
      <c r="D29" s="8">
        <v>4076</v>
      </c>
      <c r="E29" s="192">
        <f t="shared" si="0"/>
        <v>0.77240856547280656</v>
      </c>
      <c r="F29" s="8">
        <v>4117</v>
      </c>
      <c r="G29" s="8">
        <v>3590</v>
      </c>
      <c r="H29" s="192">
        <f t="shared" si="1"/>
        <v>0.87199417051250916</v>
      </c>
      <c r="I29" s="8">
        <v>871</v>
      </c>
      <c r="J29" s="8">
        <v>305</v>
      </c>
      <c r="K29" s="192">
        <f t="shared" si="2"/>
        <v>0.35017221584385766</v>
      </c>
      <c r="L29" s="8">
        <v>0</v>
      </c>
      <c r="M29" s="8">
        <v>30</v>
      </c>
      <c r="N29" s="187" t="str">
        <f t="shared" si="3"/>
        <v>N/A</v>
      </c>
      <c r="O29" s="8">
        <v>0</v>
      </c>
      <c r="P29" s="8">
        <v>0</v>
      </c>
      <c r="Q29" s="187" t="str">
        <f t="shared" si="4"/>
        <v>N/A</v>
      </c>
      <c r="R29" s="8">
        <v>10265</v>
      </c>
      <c r="S29" s="8">
        <v>8001</v>
      </c>
      <c r="T29" s="350">
        <f t="shared" si="5"/>
        <v>0.77944471505114465</v>
      </c>
      <c r="U29" s="8">
        <v>10265</v>
      </c>
      <c r="V29" s="8">
        <v>8001</v>
      </c>
      <c r="W29" s="350">
        <f t="shared" si="6"/>
        <v>0.77944471505114465</v>
      </c>
      <c r="X29" s="8">
        <v>535</v>
      </c>
      <c r="Y29" s="8">
        <v>237</v>
      </c>
      <c r="Z29" s="192">
        <f t="shared" si="7"/>
        <v>0.44299065420560746</v>
      </c>
      <c r="AA29" s="8">
        <v>33</v>
      </c>
      <c r="AB29" s="8">
        <v>18</v>
      </c>
      <c r="AC29" s="187">
        <f t="shared" si="8"/>
        <v>0.54545454545454541</v>
      </c>
      <c r="AD29" s="8">
        <v>62</v>
      </c>
      <c r="AE29" s="8">
        <v>61</v>
      </c>
      <c r="AF29" s="187">
        <f t="shared" si="9"/>
        <v>0.9838709677419355</v>
      </c>
      <c r="AG29" s="8">
        <v>630</v>
      </c>
      <c r="AH29" s="8">
        <v>316</v>
      </c>
      <c r="AI29" s="187">
        <f t="shared" si="10"/>
        <v>0.50158730158730158</v>
      </c>
      <c r="AJ29" s="8">
        <v>30</v>
      </c>
      <c r="AK29" s="8">
        <v>19</v>
      </c>
      <c r="AL29" s="192">
        <f t="shared" si="11"/>
        <v>0.6333333333333333</v>
      </c>
      <c r="AM29" s="8">
        <v>30</v>
      </c>
      <c r="AN29" s="8">
        <v>0</v>
      </c>
      <c r="AO29" s="187">
        <f t="shared" si="12"/>
        <v>0</v>
      </c>
      <c r="AP29" s="8">
        <v>15</v>
      </c>
      <c r="AQ29" s="8">
        <v>0</v>
      </c>
      <c r="AR29" s="187">
        <f t="shared" si="13"/>
        <v>0</v>
      </c>
      <c r="AS29" s="8">
        <v>75</v>
      </c>
      <c r="AT29" s="8">
        <v>19</v>
      </c>
      <c r="AU29" s="350">
        <f t="shared" si="14"/>
        <v>0.25333333333333335</v>
      </c>
      <c r="AV29" s="8">
        <v>3289</v>
      </c>
      <c r="AW29" s="8">
        <v>2362</v>
      </c>
      <c r="AX29" s="192">
        <f t="shared" si="15"/>
        <v>0.71815141380358771</v>
      </c>
      <c r="AY29" s="8">
        <v>2156</v>
      </c>
      <c r="AZ29" s="8">
        <v>1706</v>
      </c>
      <c r="BA29" s="192">
        <f t="shared" si="16"/>
        <v>0.79128014842300554</v>
      </c>
      <c r="BB29" s="8">
        <v>326</v>
      </c>
      <c r="BC29" s="8">
        <v>261</v>
      </c>
      <c r="BD29" s="187">
        <f t="shared" si="17"/>
        <v>0.80061349693251538</v>
      </c>
      <c r="BE29" s="8">
        <v>30</v>
      </c>
      <c r="BF29" s="8">
        <v>0</v>
      </c>
      <c r="BG29" s="187">
        <f t="shared" si="18"/>
        <v>0</v>
      </c>
      <c r="BH29" s="8">
        <v>5640</v>
      </c>
      <c r="BI29" s="8">
        <v>5793</v>
      </c>
      <c r="BJ29" s="192">
        <f t="shared" si="19"/>
        <v>1.0271276595744681</v>
      </c>
      <c r="BK29" s="8">
        <v>11441</v>
      </c>
      <c r="BL29" s="8">
        <v>10122</v>
      </c>
      <c r="BM29" s="192">
        <f t="shared" si="20"/>
        <v>0.88471287474871074</v>
      </c>
      <c r="BN29" s="8">
        <v>0</v>
      </c>
      <c r="BO29" s="8">
        <v>0</v>
      </c>
      <c r="BP29" s="192" t="str">
        <f t="shared" si="21"/>
        <v>N/A</v>
      </c>
      <c r="BQ29" s="8">
        <v>12146</v>
      </c>
      <c r="BR29" s="8">
        <v>10457</v>
      </c>
      <c r="BS29" s="192">
        <f t="shared" si="22"/>
        <v>0.86094187386794008</v>
      </c>
      <c r="BT29" s="8">
        <v>22411</v>
      </c>
      <c r="BU29" s="8">
        <v>18458</v>
      </c>
      <c r="BV29" s="192">
        <f t="shared" si="23"/>
        <v>0.82361340413189954</v>
      </c>
      <c r="BW29" s="8">
        <v>117600</v>
      </c>
      <c r="BX29" s="8">
        <v>49680</v>
      </c>
      <c r="BY29" s="335">
        <f t="shared" si="24"/>
        <v>0.42244897959183675</v>
      </c>
      <c r="BZ29" s="8">
        <v>81375</v>
      </c>
      <c r="CA29" s="8">
        <v>26973</v>
      </c>
      <c r="CB29" s="335">
        <f t="shared" si="25"/>
        <v>0.33146543778801846</v>
      </c>
      <c r="CC29" s="8">
        <v>33280</v>
      </c>
      <c r="CD29" s="8">
        <v>16160</v>
      </c>
      <c r="CE29" s="335">
        <f t="shared" si="26"/>
        <v>0.48557692307692307</v>
      </c>
      <c r="CF29" s="8">
        <v>6565</v>
      </c>
      <c r="CG29" s="8">
        <v>3282</v>
      </c>
      <c r="CH29" s="192">
        <f t="shared" si="27"/>
        <v>0.49992383853769995</v>
      </c>
      <c r="CI29" s="8">
        <v>39845</v>
      </c>
      <c r="CJ29" s="8">
        <v>19442</v>
      </c>
      <c r="CK29" s="192">
        <f t="shared" si="28"/>
        <v>0.48794077048563184</v>
      </c>
      <c r="CL29" s="8">
        <v>9645</v>
      </c>
      <c r="CM29" s="8">
        <v>6279</v>
      </c>
      <c r="CN29" s="335">
        <f t="shared" si="29"/>
        <v>0.65101088646967342</v>
      </c>
      <c r="CO29" s="8">
        <v>1635</v>
      </c>
      <c r="CP29" s="8">
        <v>1447</v>
      </c>
      <c r="CQ29" s="335">
        <f t="shared" si="30"/>
        <v>0.88501529051987771</v>
      </c>
      <c r="CR29" s="8">
        <v>250100</v>
      </c>
      <c r="CS29" s="8">
        <v>103821</v>
      </c>
      <c r="CT29" s="335">
        <f t="shared" si="31"/>
        <v>0.41511795281887243</v>
      </c>
      <c r="CU29" s="8">
        <v>272511</v>
      </c>
      <c r="CV29" s="8">
        <v>122279</v>
      </c>
      <c r="CW29" s="335">
        <f t="shared" si="32"/>
        <v>0.44871216207786108</v>
      </c>
      <c r="CX29" s="8">
        <v>10034</v>
      </c>
      <c r="CY29" s="8">
        <v>6588</v>
      </c>
      <c r="CZ29" s="187">
        <f t="shared" si="33"/>
        <v>0.65656766992226434</v>
      </c>
      <c r="DA29" s="8">
        <v>1742</v>
      </c>
      <c r="DB29" s="8">
        <v>1508</v>
      </c>
      <c r="DC29" s="187">
        <f t="shared" si="34"/>
        <v>0.86567164179104472</v>
      </c>
      <c r="DD29" s="8">
        <v>157153</v>
      </c>
      <c r="DE29" s="8">
        <v>71136</v>
      </c>
      <c r="DF29" s="335">
        <f t="shared" si="35"/>
        <v>0.45265441957837266</v>
      </c>
      <c r="DG29" s="53">
        <v>0.85</v>
      </c>
      <c r="DH29" s="53">
        <v>0.91955205119414896</v>
      </c>
      <c r="DI29" s="53">
        <f t="shared" si="36"/>
        <v>1.0818259425813517</v>
      </c>
      <c r="DJ29" s="53">
        <v>0.83</v>
      </c>
      <c r="DK29" s="53">
        <v>0.84701055099648304</v>
      </c>
      <c r="DL29" s="53">
        <f t="shared" si="37"/>
        <v>1.0204946397547989</v>
      </c>
      <c r="DM29" s="53">
        <v>0.84</v>
      </c>
      <c r="DN29" s="53">
        <v>0.90771731854260296</v>
      </c>
      <c r="DO29" s="53">
        <f t="shared" si="38"/>
        <v>1.0806158554078606</v>
      </c>
      <c r="DP29" s="53">
        <v>0.83</v>
      </c>
      <c r="DQ29" s="53">
        <v>0.90455678984357302</v>
      </c>
      <c r="DR29" s="53">
        <f t="shared" si="39"/>
        <v>1.089827457642859</v>
      </c>
      <c r="DS29" s="53">
        <v>0.86</v>
      </c>
      <c r="DT29" s="53">
        <v>0.79916434540390002</v>
      </c>
      <c r="DU29" s="53">
        <f t="shared" si="40"/>
        <v>0.92926086674872099</v>
      </c>
      <c r="DV29" s="53">
        <v>0.84499999999999997</v>
      </c>
      <c r="DW29" s="53">
        <v>0.85726784151980995</v>
      </c>
      <c r="DX29" s="53">
        <f t="shared" si="41"/>
        <v>1.0145181556447456</v>
      </c>
      <c r="DY29" s="53">
        <v>0.84</v>
      </c>
      <c r="DZ29" s="53">
        <v>0.91452666767968405</v>
      </c>
      <c r="EA29" s="53">
        <f t="shared" si="42"/>
        <v>1.0887222234281952</v>
      </c>
      <c r="EB29" s="53">
        <v>0.84499999999999997</v>
      </c>
      <c r="EC29" s="53">
        <v>0.81457703927492497</v>
      </c>
      <c r="ED29" s="53">
        <f t="shared" si="43"/>
        <v>0.96399649618334315</v>
      </c>
      <c r="EE29" s="53">
        <v>0.84250000000000003</v>
      </c>
      <c r="EF29" s="53">
        <v>0.88584895438292299</v>
      </c>
      <c r="EG29" s="53">
        <f t="shared" si="44"/>
        <v>1.0514527648461993</v>
      </c>
      <c r="EH29" s="53">
        <v>0.83</v>
      </c>
      <c r="EI29" s="53">
        <v>0.86519575577262298</v>
      </c>
      <c r="EJ29" s="53">
        <f t="shared" si="45"/>
        <v>1.0424045250272567</v>
      </c>
      <c r="EK29" s="53">
        <v>0.32</v>
      </c>
      <c r="EL29" s="53">
        <v>0.40867253948967203</v>
      </c>
      <c r="EM29" s="53">
        <f t="shared" si="46"/>
        <v>1.2771016859052251</v>
      </c>
      <c r="EN29" s="53">
        <v>0.57499999999999996</v>
      </c>
      <c r="EO29" s="53">
        <v>0.57568314695485501</v>
      </c>
      <c r="EP29" s="53">
        <f t="shared" si="47"/>
        <v>1.0011880816606176</v>
      </c>
      <c r="EQ29" s="53">
        <v>0.83499999999999996</v>
      </c>
      <c r="ER29" s="53">
        <v>0.87789140253798204</v>
      </c>
      <c r="ES29" s="53">
        <f t="shared" si="48"/>
        <v>1.0513669491472839</v>
      </c>
      <c r="ET29" s="53">
        <v>0.58250000000000002</v>
      </c>
      <c r="EU29" s="53">
        <v>0.43889170040485798</v>
      </c>
      <c r="EV29" s="53">
        <f t="shared" si="49"/>
        <v>0.75346214661778188</v>
      </c>
      <c r="EW29" s="53">
        <v>0.70874999999999999</v>
      </c>
      <c r="EX29" s="53">
        <v>0.62250263741116596</v>
      </c>
      <c r="EY29" s="53">
        <f t="shared" si="50"/>
        <v>0.87831059952192725</v>
      </c>
      <c r="EZ29" s="53">
        <v>0.66</v>
      </c>
      <c r="FA29" s="53">
        <v>0.73613650213284598</v>
      </c>
      <c r="FB29" s="53">
        <f t="shared" si="51"/>
        <v>1.115358336564918</v>
      </c>
      <c r="FC29" s="53">
        <v>0.32</v>
      </c>
      <c r="FD29" s="53">
        <v>0.51429455445544603</v>
      </c>
      <c r="FE29" s="53">
        <f t="shared" si="52"/>
        <v>1.6071704826732689</v>
      </c>
      <c r="FF29" s="53">
        <v>0.49</v>
      </c>
      <c r="FG29" s="53">
        <v>0.551743647772863</v>
      </c>
      <c r="FH29" s="53">
        <f t="shared" si="53"/>
        <v>1.1260074444344144</v>
      </c>
      <c r="FI29" s="53">
        <v>0.85</v>
      </c>
      <c r="FJ29" s="53">
        <v>0.86794171220400695</v>
      </c>
      <c r="FK29" s="53">
        <f t="shared" si="54"/>
        <v>1.0211078967105964</v>
      </c>
      <c r="FL29" s="53">
        <v>0.61009999999999998</v>
      </c>
      <c r="FM29" s="53">
        <v>0.87665782493368705</v>
      </c>
      <c r="FN29" s="53">
        <f t="shared" si="55"/>
        <v>1.4369084165443158</v>
      </c>
      <c r="FO29" s="60">
        <v>4610</v>
      </c>
      <c r="FP29" s="60">
        <v>328</v>
      </c>
      <c r="FQ29" s="91">
        <f t="shared" si="56"/>
        <v>7.1149674620390457E-2</v>
      </c>
      <c r="FR29" s="60">
        <v>1523</v>
      </c>
      <c r="FS29" s="60">
        <v>382</v>
      </c>
      <c r="FT29" s="91">
        <f t="shared" si="57"/>
        <v>0.25082074852265268</v>
      </c>
      <c r="FU29" s="60">
        <v>6133</v>
      </c>
      <c r="FV29" s="60">
        <v>710</v>
      </c>
      <c r="FW29" s="91">
        <f t="shared" si="58"/>
        <v>0.11576716125876406</v>
      </c>
      <c r="FX29" s="60">
        <v>121651</v>
      </c>
      <c r="FY29" s="60">
        <v>32276</v>
      </c>
      <c r="FZ29" s="91">
        <f t="shared" si="59"/>
        <v>0.26531635580472007</v>
      </c>
      <c r="GA29" s="60">
        <v>127784</v>
      </c>
      <c r="GB29" s="60">
        <v>32986</v>
      </c>
      <c r="GC29" s="91">
        <f t="shared" si="60"/>
        <v>0.25813873411381705</v>
      </c>
      <c r="GD29" s="60">
        <v>2055</v>
      </c>
      <c r="GE29" s="60">
        <v>3</v>
      </c>
      <c r="GF29" s="53">
        <f t="shared" si="61"/>
        <v>1.4598540145985401E-3</v>
      </c>
      <c r="GG29" s="60">
        <v>7464</v>
      </c>
      <c r="GH29" s="60">
        <v>2392</v>
      </c>
      <c r="GI29" s="53">
        <f t="shared" si="62"/>
        <v>0.32047159699892819</v>
      </c>
      <c r="GJ29" s="60">
        <v>997</v>
      </c>
      <c r="GK29" s="60">
        <v>712</v>
      </c>
      <c r="GL29" s="53">
        <f t="shared" si="63"/>
        <v>0.71414242728184552</v>
      </c>
    </row>
    <row r="30" spans="1:194" s="43" customFormat="1" ht="15" customHeight="1" x14ac:dyDescent="0.55000000000000004">
      <c r="A30" s="8">
        <v>66</v>
      </c>
      <c r="B30" s="9" t="s">
        <v>119</v>
      </c>
      <c r="C30" s="8">
        <v>5751</v>
      </c>
      <c r="D30" s="8">
        <v>4338</v>
      </c>
      <c r="E30" s="192">
        <f t="shared" si="0"/>
        <v>0.75430359937402192</v>
      </c>
      <c r="F30" s="8">
        <v>4311</v>
      </c>
      <c r="G30" s="8">
        <v>3682</v>
      </c>
      <c r="H30" s="192">
        <f t="shared" si="1"/>
        <v>0.85409417768499185</v>
      </c>
      <c r="I30" s="8">
        <v>419</v>
      </c>
      <c r="J30" s="8">
        <v>167</v>
      </c>
      <c r="K30" s="192">
        <f t="shared" si="2"/>
        <v>0.39856801909307876</v>
      </c>
      <c r="L30" s="8">
        <v>29</v>
      </c>
      <c r="M30" s="8">
        <v>28</v>
      </c>
      <c r="N30" s="187">
        <f t="shared" si="3"/>
        <v>0.96551724137931039</v>
      </c>
      <c r="O30" s="8">
        <v>0</v>
      </c>
      <c r="P30" s="8">
        <v>0</v>
      </c>
      <c r="Q30" s="187" t="str">
        <f t="shared" si="4"/>
        <v>N/A</v>
      </c>
      <c r="R30" s="8">
        <v>10510</v>
      </c>
      <c r="S30" s="8">
        <v>8215</v>
      </c>
      <c r="T30" s="350">
        <f t="shared" si="5"/>
        <v>0.78163653663177923</v>
      </c>
      <c r="U30" s="8">
        <v>10510</v>
      </c>
      <c r="V30" s="8">
        <v>8215</v>
      </c>
      <c r="W30" s="350">
        <f t="shared" si="6"/>
        <v>0.78163653663177923</v>
      </c>
      <c r="X30" s="8">
        <v>1095</v>
      </c>
      <c r="Y30" s="8">
        <v>576</v>
      </c>
      <c r="Z30" s="192">
        <f t="shared" si="7"/>
        <v>0.52602739726027392</v>
      </c>
      <c r="AA30" s="8">
        <v>31</v>
      </c>
      <c r="AB30" s="8">
        <v>29</v>
      </c>
      <c r="AC30" s="187">
        <f t="shared" si="8"/>
        <v>0.93548387096774188</v>
      </c>
      <c r="AD30" s="8">
        <v>0</v>
      </c>
      <c r="AE30" s="8">
        <v>0</v>
      </c>
      <c r="AF30" s="187" t="str">
        <f t="shared" si="9"/>
        <v>N/A</v>
      </c>
      <c r="AG30" s="8">
        <v>1126</v>
      </c>
      <c r="AH30" s="8">
        <v>605</v>
      </c>
      <c r="AI30" s="187">
        <f t="shared" si="10"/>
        <v>0.53730017761989346</v>
      </c>
      <c r="AJ30" s="8">
        <v>329</v>
      </c>
      <c r="AK30" s="8">
        <v>163</v>
      </c>
      <c r="AL30" s="192">
        <f t="shared" si="11"/>
        <v>0.49544072948328266</v>
      </c>
      <c r="AM30" s="8">
        <v>15</v>
      </c>
      <c r="AN30" s="8">
        <v>25</v>
      </c>
      <c r="AO30" s="187">
        <f t="shared" si="12"/>
        <v>1.6666666666666667</v>
      </c>
      <c r="AP30" s="8">
        <v>0</v>
      </c>
      <c r="AQ30" s="8">
        <v>0</v>
      </c>
      <c r="AR30" s="187" t="str">
        <f t="shared" si="13"/>
        <v>N/A</v>
      </c>
      <c r="AS30" s="8">
        <v>344</v>
      </c>
      <c r="AT30" s="8">
        <v>188</v>
      </c>
      <c r="AU30" s="350">
        <f t="shared" si="14"/>
        <v>0.54651162790697672</v>
      </c>
      <c r="AV30" s="8">
        <v>4411</v>
      </c>
      <c r="AW30" s="8">
        <v>3506</v>
      </c>
      <c r="AX30" s="192">
        <f t="shared" si="15"/>
        <v>0.7948311040580367</v>
      </c>
      <c r="AY30" s="8">
        <v>2084</v>
      </c>
      <c r="AZ30" s="8">
        <v>1525</v>
      </c>
      <c r="BA30" s="192">
        <f t="shared" si="16"/>
        <v>0.73176583493282155</v>
      </c>
      <c r="BB30" s="8">
        <v>378</v>
      </c>
      <c r="BC30" s="8">
        <v>334</v>
      </c>
      <c r="BD30" s="187">
        <f t="shared" si="17"/>
        <v>0.8835978835978836</v>
      </c>
      <c r="BE30" s="8">
        <v>0</v>
      </c>
      <c r="BF30" s="8">
        <v>0</v>
      </c>
      <c r="BG30" s="187" t="str">
        <f t="shared" si="18"/>
        <v>N/A</v>
      </c>
      <c r="BH30" s="8">
        <v>10165</v>
      </c>
      <c r="BI30" s="8">
        <v>9885</v>
      </c>
      <c r="BJ30" s="192">
        <f t="shared" si="19"/>
        <v>0.97245450073782591</v>
      </c>
      <c r="BK30" s="8">
        <v>17038</v>
      </c>
      <c r="BL30" s="8">
        <v>15250</v>
      </c>
      <c r="BM30" s="192">
        <f t="shared" si="20"/>
        <v>0.89505810541143327</v>
      </c>
      <c r="BN30" s="8">
        <v>0</v>
      </c>
      <c r="BO30" s="8">
        <v>0</v>
      </c>
      <c r="BP30" s="192" t="str">
        <f t="shared" si="21"/>
        <v>N/A</v>
      </c>
      <c r="BQ30" s="8">
        <v>18508</v>
      </c>
      <c r="BR30" s="8">
        <v>16043</v>
      </c>
      <c r="BS30" s="192">
        <f t="shared" si="22"/>
        <v>0.866814350551113</v>
      </c>
      <c r="BT30" s="8">
        <v>29018</v>
      </c>
      <c r="BU30" s="8">
        <v>24258</v>
      </c>
      <c r="BV30" s="192">
        <f t="shared" si="23"/>
        <v>0.83596388448549175</v>
      </c>
      <c r="BW30" s="8">
        <v>71600</v>
      </c>
      <c r="BX30" s="8">
        <v>28000</v>
      </c>
      <c r="BY30" s="335">
        <f t="shared" si="24"/>
        <v>0.39106145251396646</v>
      </c>
      <c r="BZ30" s="8">
        <v>75370</v>
      </c>
      <c r="CA30" s="8">
        <v>26785</v>
      </c>
      <c r="CB30" s="335">
        <f t="shared" si="25"/>
        <v>0.35538012471805758</v>
      </c>
      <c r="CC30" s="8">
        <v>23040</v>
      </c>
      <c r="CD30" s="8">
        <v>9200</v>
      </c>
      <c r="CE30" s="335">
        <f t="shared" si="26"/>
        <v>0.39930555555555558</v>
      </c>
      <c r="CF30" s="8">
        <v>3985</v>
      </c>
      <c r="CG30" s="8">
        <v>2965</v>
      </c>
      <c r="CH30" s="192">
        <f t="shared" si="27"/>
        <v>0.74404015056461736</v>
      </c>
      <c r="CI30" s="8">
        <v>27025</v>
      </c>
      <c r="CJ30" s="8">
        <v>12165</v>
      </c>
      <c r="CK30" s="192">
        <f t="shared" si="28"/>
        <v>0.45013876040703055</v>
      </c>
      <c r="CL30" s="8">
        <v>12315</v>
      </c>
      <c r="CM30" s="8">
        <v>8049</v>
      </c>
      <c r="CN30" s="335">
        <f t="shared" si="29"/>
        <v>0.65359317904993908</v>
      </c>
      <c r="CO30" s="8">
        <v>3000</v>
      </c>
      <c r="CP30" s="8">
        <v>778</v>
      </c>
      <c r="CQ30" s="335">
        <f t="shared" si="30"/>
        <v>0.25933333333333336</v>
      </c>
      <c r="CR30" s="8">
        <v>189310</v>
      </c>
      <c r="CS30" s="8">
        <v>75777</v>
      </c>
      <c r="CT30" s="335">
        <f t="shared" si="31"/>
        <v>0.40027996408008026</v>
      </c>
      <c r="CU30" s="8">
        <v>218328</v>
      </c>
      <c r="CV30" s="8">
        <v>100035</v>
      </c>
      <c r="CW30" s="335">
        <f t="shared" si="32"/>
        <v>0.45818676486753873</v>
      </c>
      <c r="CX30" s="8">
        <v>12768</v>
      </c>
      <c r="CY30" s="8">
        <v>8465</v>
      </c>
      <c r="CZ30" s="187">
        <f t="shared" si="33"/>
        <v>0.66298558897243109</v>
      </c>
      <c r="DA30" s="8">
        <v>3000</v>
      </c>
      <c r="DB30" s="8">
        <v>778</v>
      </c>
      <c r="DC30" s="187">
        <f t="shared" si="34"/>
        <v>0.25933333333333336</v>
      </c>
      <c r="DD30" s="8">
        <v>101035</v>
      </c>
      <c r="DE30" s="8">
        <v>42407</v>
      </c>
      <c r="DF30" s="335">
        <f t="shared" si="35"/>
        <v>0.41972583758103627</v>
      </c>
      <c r="DG30" s="53">
        <v>0.84</v>
      </c>
      <c r="DH30" s="53">
        <v>0.94675575148091995</v>
      </c>
      <c r="DI30" s="53">
        <f t="shared" si="36"/>
        <v>1.1270901803344286</v>
      </c>
      <c r="DJ30" s="53">
        <v>0.61</v>
      </c>
      <c r="DK30" s="53">
        <v>0.788196721311475</v>
      </c>
      <c r="DL30" s="53">
        <f t="shared" si="37"/>
        <v>1.2921257726417623</v>
      </c>
      <c r="DM30" s="53">
        <v>0.72499999999999998</v>
      </c>
      <c r="DN30" s="53">
        <v>0.931683600324129</v>
      </c>
      <c r="DO30" s="53">
        <f t="shared" si="38"/>
        <v>1.2850808280332815</v>
      </c>
      <c r="DP30" s="53">
        <v>0.84</v>
      </c>
      <c r="DQ30" s="53">
        <v>0.92080300022060402</v>
      </c>
      <c r="DR30" s="53">
        <f t="shared" si="39"/>
        <v>1.0961940478816714</v>
      </c>
      <c r="DS30" s="53">
        <v>0.77</v>
      </c>
      <c r="DT30" s="53">
        <v>0.82862574687669699</v>
      </c>
      <c r="DU30" s="53">
        <f t="shared" si="40"/>
        <v>1.0761373336061</v>
      </c>
      <c r="DV30" s="53">
        <v>0.80499999999999994</v>
      </c>
      <c r="DW30" s="53">
        <v>0.87948874010955602</v>
      </c>
      <c r="DX30" s="53">
        <f t="shared" si="41"/>
        <v>1.0925325964093864</v>
      </c>
      <c r="DY30" s="53">
        <v>0.84</v>
      </c>
      <c r="DZ30" s="53">
        <v>0.94058054695291604</v>
      </c>
      <c r="EA30" s="53">
        <f t="shared" si="42"/>
        <v>1.1197387463725192</v>
      </c>
      <c r="EB30" s="53">
        <v>0.69</v>
      </c>
      <c r="EC30" s="53">
        <v>0.81678509698482804</v>
      </c>
      <c r="ED30" s="53">
        <f t="shared" si="43"/>
        <v>1.183746517369316</v>
      </c>
      <c r="EE30" s="53">
        <v>0.7649999999999999</v>
      </c>
      <c r="EF30" s="53">
        <v>0.91400775002061196</v>
      </c>
      <c r="EG30" s="53">
        <f t="shared" si="44"/>
        <v>1.1947813725759635</v>
      </c>
      <c r="EH30" s="53">
        <v>0.77</v>
      </c>
      <c r="EI30" s="53">
        <v>0.86468621199160101</v>
      </c>
      <c r="EJ30" s="53">
        <f t="shared" si="45"/>
        <v>1.1229691064825986</v>
      </c>
      <c r="EK30" s="53">
        <v>0.28000000000000003</v>
      </c>
      <c r="EL30" s="53">
        <v>0.36833333333333301</v>
      </c>
      <c r="EM30" s="53">
        <f t="shared" si="46"/>
        <v>1.3154761904761891</v>
      </c>
      <c r="EN30" s="53">
        <v>0.52500000000000002</v>
      </c>
      <c r="EO30" s="53">
        <v>0.621019570582103</v>
      </c>
      <c r="EP30" s="53">
        <f t="shared" si="47"/>
        <v>1.1828944201563867</v>
      </c>
      <c r="EQ30" s="53">
        <v>0.80499999999999994</v>
      </c>
      <c r="ER30" s="53">
        <v>0.88977580342888896</v>
      </c>
      <c r="ES30" s="53">
        <f t="shared" si="48"/>
        <v>1.1053115570545204</v>
      </c>
      <c r="ET30" s="53">
        <v>0.48499999999999999</v>
      </c>
      <c r="EU30" s="53">
        <v>0.42339708067064402</v>
      </c>
      <c r="EV30" s="53">
        <f t="shared" si="49"/>
        <v>0.87298367148586398</v>
      </c>
      <c r="EW30" s="53">
        <v>0.64500000000000002</v>
      </c>
      <c r="EX30" s="53">
        <v>0.69206777627830196</v>
      </c>
      <c r="EY30" s="53">
        <f t="shared" si="50"/>
        <v>1.072973296555507</v>
      </c>
      <c r="EZ30" s="53">
        <v>0.68</v>
      </c>
      <c r="FA30" s="53">
        <v>0.66070826306913999</v>
      </c>
      <c r="FB30" s="53">
        <f t="shared" si="51"/>
        <v>0.97162979863108812</v>
      </c>
      <c r="FC30" s="53">
        <v>0.28999999999999998</v>
      </c>
      <c r="FD30" s="53">
        <v>0.44695652173912997</v>
      </c>
      <c r="FE30" s="53">
        <f t="shared" si="52"/>
        <v>1.5412293853073449</v>
      </c>
      <c r="FF30" s="53">
        <v>0.48499999999999999</v>
      </c>
      <c r="FG30" s="53">
        <v>0.49905466502260598</v>
      </c>
      <c r="FH30" s="53">
        <f t="shared" si="53"/>
        <v>1.0289786907682599</v>
      </c>
      <c r="FI30" s="53">
        <v>0.81</v>
      </c>
      <c r="FJ30" s="53">
        <v>0.89935026580035404</v>
      </c>
      <c r="FK30" s="53">
        <f t="shared" si="54"/>
        <v>1.1103089701238937</v>
      </c>
      <c r="FL30" s="53">
        <v>0.61009999999999998</v>
      </c>
      <c r="FM30" s="53">
        <v>0.83161953727506399</v>
      </c>
      <c r="FN30" s="53">
        <f t="shared" si="55"/>
        <v>1.363087259916512</v>
      </c>
      <c r="FO30" s="60">
        <v>7467</v>
      </c>
      <c r="FP30" s="60">
        <v>695</v>
      </c>
      <c r="FQ30" s="91">
        <f t="shared" si="56"/>
        <v>9.3076201955269861E-2</v>
      </c>
      <c r="FR30" s="60">
        <v>2022</v>
      </c>
      <c r="FS30" s="60">
        <v>473</v>
      </c>
      <c r="FT30" s="91">
        <f t="shared" si="57"/>
        <v>0.23392680514342234</v>
      </c>
      <c r="FU30" s="60">
        <v>9489</v>
      </c>
      <c r="FV30" s="60">
        <v>1168</v>
      </c>
      <c r="FW30" s="91">
        <f t="shared" si="58"/>
        <v>0.12308989356096532</v>
      </c>
      <c r="FX30" s="60">
        <v>87094</v>
      </c>
      <c r="FY30" s="60">
        <v>24682</v>
      </c>
      <c r="FZ30" s="91">
        <f t="shared" si="59"/>
        <v>0.28339495257997105</v>
      </c>
      <c r="GA30" s="60">
        <v>96583</v>
      </c>
      <c r="GB30" s="60">
        <v>25850</v>
      </c>
      <c r="GC30" s="91">
        <f t="shared" si="60"/>
        <v>0.26764544485054304</v>
      </c>
      <c r="GD30" s="60">
        <v>3577</v>
      </c>
      <c r="GE30" s="60">
        <v>2</v>
      </c>
      <c r="GF30" s="53">
        <f t="shared" si="61"/>
        <v>5.5912776069331842E-4</v>
      </c>
      <c r="GG30" s="60">
        <v>9234</v>
      </c>
      <c r="GH30" s="60">
        <v>3128</v>
      </c>
      <c r="GI30" s="53">
        <f t="shared" si="62"/>
        <v>0.33874810482997619</v>
      </c>
      <c r="GJ30" s="60">
        <v>1830</v>
      </c>
      <c r="GK30" s="60">
        <v>199</v>
      </c>
      <c r="GL30" s="53">
        <f t="shared" si="63"/>
        <v>0.1087431693989071</v>
      </c>
    </row>
    <row r="31" spans="1:194" s="43" customFormat="1" ht="15" customHeight="1" x14ac:dyDescent="0.55000000000000004">
      <c r="A31" s="8">
        <v>68</v>
      </c>
      <c r="B31" s="9" t="s">
        <v>122</v>
      </c>
      <c r="C31" s="8">
        <v>12062</v>
      </c>
      <c r="D31" s="8">
        <v>9094</v>
      </c>
      <c r="E31" s="192">
        <f t="shared" si="0"/>
        <v>0.75393798706682147</v>
      </c>
      <c r="F31" s="8">
        <v>11142</v>
      </c>
      <c r="G31" s="8">
        <v>9104</v>
      </c>
      <c r="H31" s="192">
        <f t="shared" si="1"/>
        <v>0.8170884939867169</v>
      </c>
      <c r="I31" s="8">
        <v>337</v>
      </c>
      <c r="J31" s="8">
        <v>179</v>
      </c>
      <c r="K31" s="192">
        <f t="shared" si="2"/>
        <v>0.53115727002967361</v>
      </c>
      <c r="L31" s="8">
        <v>201</v>
      </c>
      <c r="M31" s="8">
        <v>175</v>
      </c>
      <c r="N31" s="187">
        <f t="shared" si="3"/>
        <v>0.87064676616915426</v>
      </c>
      <c r="O31" s="8">
        <v>0</v>
      </c>
      <c r="P31" s="8">
        <v>0</v>
      </c>
      <c r="Q31" s="187" t="str">
        <f t="shared" si="4"/>
        <v>N/A</v>
      </c>
      <c r="R31" s="8">
        <v>23742</v>
      </c>
      <c r="S31" s="8">
        <v>18552</v>
      </c>
      <c r="T31" s="350">
        <f t="shared" si="5"/>
        <v>0.78140005054334094</v>
      </c>
      <c r="U31" s="8">
        <v>23742</v>
      </c>
      <c r="V31" s="8">
        <v>18552</v>
      </c>
      <c r="W31" s="350">
        <f t="shared" si="6"/>
        <v>0.78140005054334094</v>
      </c>
      <c r="X31" s="8">
        <v>778</v>
      </c>
      <c r="Y31" s="8">
        <v>434</v>
      </c>
      <c r="Z31" s="192">
        <f t="shared" si="7"/>
        <v>0.55784061696658094</v>
      </c>
      <c r="AA31" s="8">
        <v>104</v>
      </c>
      <c r="AB31" s="8">
        <v>179</v>
      </c>
      <c r="AC31" s="187">
        <f t="shared" si="8"/>
        <v>1.7211538461538463</v>
      </c>
      <c r="AD31" s="8">
        <v>45</v>
      </c>
      <c r="AE31" s="8">
        <v>20</v>
      </c>
      <c r="AF31" s="187">
        <f t="shared" si="9"/>
        <v>0.44444444444444442</v>
      </c>
      <c r="AG31" s="8">
        <v>927</v>
      </c>
      <c r="AH31" s="8">
        <v>633</v>
      </c>
      <c r="AI31" s="187">
        <f t="shared" si="10"/>
        <v>0.68284789644012944</v>
      </c>
      <c r="AJ31" s="8">
        <v>192</v>
      </c>
      <c r="AK31" s="8">
        <v>30</v>
      </c>
      <c r="AL31" s="192">
        <f t="shared" si="11"/>
        <v>0.15625</v>
      </c>
      <c r="AM31" s="8">
        <v>93</v>
      </c>
      <c r="AN31" s="8">
        <v>94</v>
      </c>
      <c r="AO31" s="187">
        <f t="shared" si="12"/>
        <v>1.010752688172043</v>
      </c>
      <c r="AP31" s="8">
        <v>60</v>
      </c>
      <c r="AQ31" s="8">
        <v>0</v>
      </c>
      <c r="AR31" s="187">
        <f t="shared" si="13"/>
        <v>0</v>
      </c>
      <c r="AS31" s="8">
        <v>345</v>
      </c>
      <c r="AT31" s="8">
        <v>124</v>
      </c>
      <c r="AU31" s="350">
        <f t="shared" si="14"/>
        <v>0.35942028985507246</v>
      </c>
      <c r="AV31" s="8">
        <v>11954</v>
      </c>
      <c r="AW31" s="8">
        <v>8102</v>
      </c>
      <c r="AX31" s="192">
        <f t="shared" si="15"/>
        <v>0.67776476493224025</v>
      </c>
      <c r="AY31" s="8">
        <v>3753</v>
      </c>
      <c r="AZ31" s="8">
        <v>2885</v>
      </c>
      <c r="BA31" s="192">
        <f t="shared" si="16"/>
        <v>0.76871835864641624</v>
      </c>
      <c r="BB31" s="8">
        <v>1291</v>
      </c>
      <c r="BC31" s="8">
        <v>1059</v>
      </c>
      <c r="BD31" s="187">
        <f t="shared" si="17"/>
        <v>0.820294345468629</v>
      </c>
      <c r="BE31" s="8">
        <v>92</v>
      </c>
      <c r="BF31" s="8">
        <v>47</v>
      </c>
      <c r="BG31" s="187">
        <f t="shared" si="18"/>
        <v>0.51086956521739135</v>
      </c>
      <c r="BH31" s="8">
        <v>27860</v>
      </c>
      <c r="BI31" s="8">
        <v>27500</v>
      </c>
      <c r="BJ31" s="192">
        <f t="shared" si="19"/>
        <v>0.98707824838478109</v>
      </c>
      <c r="BK31" s="8">
        <v>44950</v>
      </c>
      <c r="BL31" s="8">
        <v>39593</v>
      </c>
      <c r="BM31" s="192">
        <f t="shared" si="20"/>
        <v>0.8808231368186874</v>
      </c>
      <c r="BN31" s="8">
        <v>120</v>
      </c>
      <c r="BO31" s="8">
        <v>62</v>
      </c>
      <c r="BP31" s="192">
        <f t="shared" si="21"/>
        <v>0.51666666666666672</v>
      </c>
      <c r="BQ31" s="8">
        <v>46342</v>
      </c>
      <c r="BR31" s="8">
        <v>40412</v>
      </c>
      <c r="BS31" s="192">
        <f t="shared" si="22"/>
        <v>0.87203832376677748</v>
      </c>
      <c r="BT31" s="8">
        <v>70084</v>
      </c>
      <c r="BU31" s="8">
        <v>58964</v>
      </c>
      <c r="BV31" s="192">
        <f t="shared" si="23"/>
        <v>0.84133325723417618</v>
      </c>
      <c r="BW31" s="8">
        <v>160000</v>
      </c>
      <c r="BX31" s="8">
        <v>62001</v>
      </c>
      <c r="BY31" s="335">
        <f t="shared" si="24"/>
        <v>0.38750625</v>
      </c>
      <c r="BZ31" s="8">
        <v>128655</v>
      </c>
      <c r="CA31" s="8">
        <v>59357</v>
      </c>
      <c r="CB31" s="335">
        <f t="shared" si="25"/>
        <v>0.46136566787143912</v>
      </c>
      <c r="CC31" s="8">
        <v>30720</v>
      </c>
      <c r="CD31" s="8">
        <v>15681</v>
      </c>
      <c r="CE31" s="335">
        <f t="shared" si="26"/>
        <v>0.51044921875000004</v>
      </c>
      <c r="CF31" s="8">
        <v>8220</v>
      </c>
      <c r="CG31" s="8">
        <v>3520</v>
      </c>
      <c r="CH31" s="192">
        <f t="shared" si="27"/>
        <v>0.42822384428223842</v>
      </c>
      <c r="CI31" s="8">
        <v>38940</v>
      </c>
      <c r="CJ31" s="8">
        <v>19201</v>
      </c>
      <c r="CK31" s="192">
        <f t="shared" si="28"/>
        <v>0.49309193631227527</v>
      </c>
      <c r="CL31" s="8">
        <v>41250</v>
      </c>
      <c r="CM31" s="8">
        <v>20684</v>
      </c>
      <c r="CN31" s="335">
        <f t="shared" si="29"/>
        <v>0.501430303030303</v>
      </c>
      <c r="CO31" s="8">
        <v>6750</v>
      </c>
      <c r="CP31" s="8">
        <v>2036</v>
      </c>
      <c r="CQ31" s="335">
        <f t="shared" si="30"/>
        <v>0.30162962962962964</v>
      </c>
      <c r="CR31" s="8">
        <v>375595</v>
      </c>
      <c r="CS31" s="8">
        <v>163279</v>
      </c>
      <c r="CT31" s="335">
        <f t="shared" si="31"/>
        <v>0.43472090949027542</v>
      </c>
      <c r="CU31" s="8">
        <v>445679</v>
      </c>
      <c r="CV31" s="8">
        <v>222243</v>
      </c>
      <c r="CW31" s="335">
        <f t="shared" si="32"/>
        <v>0.49866159276070893</v>
      </c>
      <c r="CX31" s="8">
        <v>42939</v>
      </c>
      <c r="CY31" s="8">
        <v>22191</v>
      </c>
      <c r="CZ31" s="187">
        <f t="shared" si="33"/>
        <v>0.51680290644868299</v>
      </c>
      <c r="DA31" s="8">
        <v>6947</v>
      </c>
      <c r="DB31" s="8">
        <v>2103</v>
      </c>
      <c r="DC31" s="187">
        <f t="shared" si="34"/>
        <v>0.30272059881963437</v>
      </c>
      <c r="DD31" s="8">
        <v>205615</v>
      </c>
      <c r="DE31" s="8">
        <v>89671</v>
      </c>
      <c r="DF31" s="335">
        <f t="shared" si="35"/>
        <v>0.4361111786591445</v>
      </c>
      <c r="DG31" s="53">
        <v>0.88</v>
      </c>
      <c r="DH31" s="53">
        <v>0.95653795933594499</v>
      </c>
      <c r="DI31" s="53">
        <f t="shared" si="36"/>
        <v>1.0869749537908466</v>
      </c>
      <c r="DJ31" s="53">
        <v>0.72</v>
      </c>
      <c r="DK31" s="53">
        <v>0.88596187175043295</v>
      </c>
      <c r="DL31" s="53">
        <f t="shared" si="37"/>
        <v>1.2305025996533792</v>
      </c>
      <c r="DM31" s="53">
        <v>0.8</v>
      </c>
      <c r="DN31" s="53">
        <v>0.95149955458774604</v>
      </c>
      <c r="DO31" s="53">
        <f t="shared" si="38"/>
        <v>1.1893744432346824</v>
      </c>
      <c r="DP31" s="53">
        <v>0.86</v>
      </c>
      <c r="DQ31" s="53">
        <v>0.95120660457239603</v>
      </c>
      <c r="DR31" s="53">
        <f t="shared" si="39"/>
        <v>1.1060541913632511</v>
      </c>
      <c r="DS31" s="53">
        <v>0.77</v>
      </c>
      <c r="DT31" s="53">
        <v>0.93244727592267096</v>
      </c>
      <c r="DU31" s="53">
        <f t="shared" si="40"/>
        <v>1.2109704882112609</v>
      </c>
      <c r="DV31" s="53">
        <v>0.81499999999999995</v>
      </c>
      <c r="DW31" s="53">
        <v>0.94200086244070702</v>
      </c>
      <c r="DX31" s="53">
        <f t="shared" si="41"/>
        <v>1.1558292790683522</v>
      </c>
      <c r="DY31" s="53">
        <v>0.87</v>
      </c>
      <c r="DZ31" s="53">
        <v>0.95546567323044196</v>
      </c>
      <c r="EA31" s="53">
        <f t="shared" si="42"/>
        <v>1.0982364060120022</v>
      </c>
      <c r="EB31" s="53">
        <v>0.745</v>
      </c>
      <c r="EC31" s="53">
        <v>0.92126115605972103</v>
      </c>
      <c r="ED31" s="53">
        <f t="shared" si="43"/>
        <v>1.2365921557848605</v>
      </c>
      <c r="EE31" s="53">
        <v>0.8075</v>
      </c>
      <c r="EF31" s="53">
        <v>0.94851095583746003</v>
      </c>
      <c r="EG31" s="53">
        <f t="shared" si="44"/>
        <v>1.1746265706965449</v>
      </c>
      <c r="EH31" s="53">
        <v>0.79</v>
      </c>
      <c r="EI31" s="53">
        <v>0.85543885883851101</v>
      </c>
      <c r="EJ31" s="53">
        <f t="shared" si="45"/>
        <v>1.0828339985297608</v>
      </c>
      <c r="EK31" s="53">
        <v>0.27</v>
      </c>
      <c r="EL31" s="53">
        <v>0.37805411807111</v>
      </c>
      <c r="EM31" s="53">
        <f t="shared" si="46"/>
        <v>1.4002004373004073</v>
      </c>
      <c r="EN31" s="53">
        <v>0.53</v>
      </c>
      <c r="EO31" s="53">
        <v>0.62831717489695604</v>
      </c>
      <c r="EP31" s="53">
        <f t="shared" si="47"/>
        <v>1.1855041035791622</v>
      </c>
      <c r="EQ31" s="53">
        <v>0.83000000000000007</v>
      </c>
      <c r="ER31" s="53">
        <v>0.89088193585372499</v>
      </c>
      <c r="ES31" s="53">
        <f t="shared" si="48"/>
        <v>1.073351729944247</v>
      </c>
      <c r="ET31" s="53">
        <v>0.50750000000000006</v>
      </c>
      <c r="EU31" s="53">
        <v>0.45068082211640298</v>
      </c>
      <c r="EV31" s="53">
        <f t="shared" si="49"/>
        <v>0.88804102880079394</v>
      </c>
      <c r="EW31" s="53">
        <v>0.66875000000000007</v>
      </c>
      <c r="EX31" s="53">
        <v>0.71326880936632397</v>
      </c>
      <c r="EY31" s="53">
        <f t="shared" si="50"/>
        <v>1.0665701822300171</v>
      </c>
      <c r="EZ31" s="53">
        <v>0.76</v>
      </c>
      <c r="FA31" s="53">
        <v>0.71960227272727295</v>
      </c>
      <c r="FB31" s="53">
        <f t="shared" si="51"/>
        <v>0.94684509569378017</v>
      </c>
      <c r="FC31" s="53">
        <v>0.28999999999999998</v>
      </c>
      <c r="FD31" s="53">
        <v>0.48848925451183001</v>
      </c>
      <c r="FE31" s="53">
        <f t="shared" si="52"/>
        <v>1.6844457052132071</v>
      </c>
      <c r="FF31" s="53">
        <v>0.52500000000000002</v>
      </c>
      <c r="FG31" s="53">
        <v>0.53085776782459204</v>
      </c>
      <c r="FH31" s="53">
        <f t="shared" si="53"/>
        <v>1.011157652999223</v>
      </c>
      <c r="FI31" s="53">
        <v>0.9</v>
      </c>
      <c r="FJ31" s="53">
        <v>0.93213464918210098</v>
      </c>
      <c r="FK31" s="53">
        <f t="shared" si="54"/>
        <v>1.03570516575789</v>
      </c>
      <c r="FL31" s="53">
        <v>0.61009999999999998</v>
      </c>
      <c r="FM31" s="53">
        <v>0.87826913932477402</v>
      </c>
      <c r="FN31" s="53">
        <f t="shared" si="55"/>
        <v>1.4395494825844519</v>
      </c>
      <c r="FO31" s="60">
        <v>18685</v>
      </c>
      <c r="FP31" s="60">
        <v>1858</v>
      </c>
      <c r="FQ31" s="91">
        <f t="shared" si="56"/>
        <v>9.9438051913299436E-2</v>
      </c>
      <c r="FR31" s="60">
        <v>4898</v>
      </c>
      <c r="FS31" s="60">
        <v>1042</v>
      </c>
      <c r="FT31" s="91">
        <f t="shared" si="57"/>
        <v>0.21273989383421804</v>
      </c>
      <c r="FU31" s="60">
        <v>23583</v>
      </c>
      <c r="FV31" s="60">
        <v>2900</v>
      </c>
      <c r="FW31" s="91">
        <f t="shared" si="58"/>
        <v>0.12296993597082645</v>
      </c>
      <c r="FX31" s="60">
        <v>160242</v>
      </c>
      <c r="FY31" s="60">
        <v>48717</v>
      </c>
      <c r="FZ31" s="91">
        <f t="shared" si="59"/>
        <v>0.30402141760587115</v>
      </c>
      <c r="GA31" s="60">
        <v>183825</v>
      </c>
      <c r="GB31" s="60">
        <v>51617</v>
      </c>
      <c r="GC31" s="91">
        <f t="shared" si="60"/>
        <v>0.28079423364613082</v>
      </c>
      <c r="GD31" s="60">
        <v>10568</v>
      </c>
      <c r="GE31" s="60">
        <v>278</v>
      </c>
      <c r="GF31" s="53">
        <f t="shared" si="61"/>
        <v>2.6305828917486753E-2</v>
      </c>
      <c r="GG31" s="60">
        <v>34125</v>
      </c>
      <c r="GH31" s="60">
        <v>6295</v>
      </c>
      <c r="GI31" s="53">
        <f t="shared" si="62"/>
        <v>0.18446886446886446</v>
      </c>
      <c r="GJ31" s="60">
        <v>4119</v>
      </c>
      <c r="GK31" s="60">
        <v>860</v>
      </c>
      <c r="GL31" s="53">
        <f t="shared" si="63"/>
        <v>0.20878854090798737</v>
      </c>
    </row>
    <row r="32" spans="1:194" s="43" customFormat="1" ht="15" customHeight="1" x14ac:dyDescent="0.55000000000000004">
      <c r="A32" s="8">
        <v>70</v>
      </c>
      <c r="B32" s="9" t="s">
        <v>130</v>
      </c>
      <c r="C32" s="8">
        <v>1275</v>
      </c>
      <c r="D32" s="8">
        <v>1225</v>
      </c>
      <c r="E32" s="192">
        <f t="shared" si="0"/>
        <v>0.96078431372549022</v>
      </c>
      <c r="F32" s="8">
        <v>455</v>
      </c>
      <c r="G32" s="8">
        <v>387</v>
      </c>
      <c r="H32" s="192">
        <f t="shared" si="1"/>
        <v>0.85054945054945053</v>
      </c>
      <c r="I32" s="8">
        <v>0</v>
      </c>
      <c r="J32" s="8">
        <v>0</v>
      </c>
      <c r="K32" s="192" t="str">
        <f t="shared" si="2"/>
        <v>N/A</v>
      </c>
      <c r="L32" s="8">
        <v>0</v>
      </c>
      <c r="M32" s="8">
        <v>0</v>
      </c>
      <c r="N32" s="187" t="str">
        <f t="shared" si="3"/>
        <v>N/A</v>
      </c>
      <c r="O32" s="8">
        <v>0</v>
      </c>
      <c r="P32" s="8">
        <v>0</v>
      </c>
      <c r="Q32" s="187" t="str">
        <f t="shared" si="4"/>
        <v>N/A</v>
      </c>
      <c r="R32" s="8">
        <v>1730</v>
      </c>
      <c r="S32" s="8">
        <v>1612</v>
      </c>
      <c r="T32" s="350">
        <f t="shared" si="5"/>
        <v>0.93179190751445085</v>
      </c>
      <c r="U32" s="8">
        <v>1730</v>
      </c>
      <c r="V32" s="8">
        <v>1612</v>
      </c>
      <c r="W32" s="350">
        <f t="shared" si="6"/>
        <v>0.93179190751445085</v>
      </c>
      <c r="X32" s="8">
        <v>150</v>
      </c>
      <c r="Y32" s="8">
        <v>67</v>
      </c>
      <c r="Z32" s="192">
        <f t="shared" si="7"/>
        <v>0.44666666666666666</v>
      </c>
      <c r="AA32" s="8">
        <v>30</v>
      </c>
      <c r="AB32" s="8">
        <v>0</v>
      </c>
      <c r="AC32" s="187">
        <f t="shared" si="8"/>
        <v>0</v>
      </c>
      <c r="AD32" s="8">
        <v>0</v>
      </c>
      <c r="AE32" s="8">
        <v>0</v>
      </c>
      <c r="AF32" s="187" t="str">
        <f t="shared" si="9"/>
        <v>N/A</v>
      </c>
      <c r="AG32" s="8">
        <v>180</v>
      </c>
      <c r="AH32" s="8">
        <v>67</v>
      </c>
      <c r="AI32" s="187">
        <f t="shared" si="10"/>
        <v>0.37222222222222223</v>
      </c>
      <c r="AJ32" s="8">
        <v>0</v>
      </c>
      <c r="AK32" s="8">
        <v>0</v>
      </c>
      <c r="AL32" s="192" t="str">
        <f t="shared" si="11"/>
        <v>N/A</v>
      </c>
      <c r="AM32" s="8">
        <v>15</v>
      </c>
      <c r="AN32" s="8">
        <v>0</v>
      </c>
      <c r="AO32" s="187">
        <f t="shared" si="12"/>
        <v>0</v>
      </c>
      <c r="AP32" s="8">
        <v>0</v>
      </c>
      <c r="AQ32" s="8">
        <v>0</v>
      </c>
      <c r="AR32" s="187" t="str">
        <f t="shared" si="13"/>
        <v>N/A</v>
      </c>
      <c r="AS32" s="8">
        <v>15</v>
      </c>
      <c r="AT32" s="8">
        <v>0</v>
      </c>
      <c r="AU32" s="350">
        <f t="shared" si="14"/>
        <v>0</v>
      </c>
      <c r="AV32" s="8">
        <v>3620</v>
      </c>
      <c r="AW32" s="8">
        <v>2230</v>
      </c>
      <c r="AX32" s="192">
        <f t="shared" si="15"/>
        <v>0.61602209944751385</v>
      </c>
      <c r="AY32" s="8">
        <v>398</v>
      </c>
      <c r="AZ32" s="8">
        <v>148</v>
      </c>
      <c r="BA32" s="192">
        <f t="shared" si="16"/>
        <v>0.37185929648241206</v>
      </c>
      <c r="BB32" s="8">
        <v>858</v>
      </c>
      <c r="BC32" s="8">
        <v>725</v>
      </c>
      <c r="BD32" s="187">
        <f t="shared" si="17"/>
        <v>0.84498834498834496</v>
      </c>
      <c r="BE32" s="8">
        <v>82</v>
      </c>
      <c r="BF32" s="8">
        <v>47</v>
      </c>
      <c r="BG32" s="187">
        <f t="shared" si="18"/>
        <v>0.57317073170731703</v>
      </c>
      <c r="BH32" s="8">
        <v>10487</v>
      </c>
      <c r="BI32" s="8">
        <v>10726</v>
      </c>
      <c r="BJ32" s="192">
        <f t="shared" si="19"/>
        <v>1.0227901211023172</v>
      </c>
      <c r="BK32" s="8">
        <v>15445</v>
      </c>
      <c r="BL32" s="8">
        <v>13876</v>
      </c>
      <c r="BM32" s="192">
        <f t="shared" si="20"/>
        <v>0.89841372612495951</v>
      </c>
      <c r="BN32" s="8">
        <v>0</v>
      </c>
      <c r="BO32" s="8">
        <v>0</v>
      </c>
      <c r="BP32" s="192" t="str">
        <f t="shared" si="21"/>
        <v>N/A</v>
      </c>
      <c r="BQ32" s="8">
        <v>15640</v>
      </c>
      <c r="BR32" s="8">
        <v>13943</v>
      </c>
      <c r="BS32" s="192">
        <f t="shared" si="22"/>
        <v>0.89149616368286444</v>
      </c>
      <c r="BT32" s="8">
        <v>17370</v>
      </c>
      <c r="BU32" s="8">
        <v>15555</v>
      </c>
      <c r="BV32" s="192">
        <f t="shared" si="23"/>
        <v>0.89550949913644218</v>
      </c>
      <c r="BW32" s="8">
        <v>13920</v>
      </c>
      <c r="BX32" s="8">
        <v>6320</v>
      </c>
      <c r="BY32" s="335">
        <f t="shared" si="24"/>
        <v>0.45402298850574713</v>
      </c>
      <c r="BZ32" s="8">
        <v>41150</v>
      </c>
      <c r="CA32" s="8">
        <v>20016</v>
      </c>
      <c r="CB32" s="335">
        <f t="shared" si="25"/>
        <v>0.48641555285540705</v>
      </c>
      <c r="CC32" s="8">
        <v>3840</v>
      </c>
      <c r="CD32" s="8">
        <v>1440</v>
      </c>
      <c r="CE32" s="335">
        <f t="shared" si="26"/>
        <v>0.375</v>
      </c>
      <c r="CF32" s="8">
        <v>650</v>
      </c>
      <c r="CG32" s="8">
        <v>260</v>
      </c>
      <c r="CH32" s="192">
        <f t="shared" si="27"/>
        <v>0.4</v>
      </c>
      <c r="CI32" s="8">
        <v>4490</v>
      </c>
      <c r="CJ32" s="8">
        <v>1700</v>
      </c>
      <c r="CK32" s="192">
        <f t="shared" si="28"/>
        <v>0.37861915367483295</v>
      </c>
      <c r="CL32" s="8">
        <v>19875</v>
      </c>
      <c r="CM32" s="8">
        <v>8519</v>
      </c>
      <c r="CN32" s="335">
        <f t="shared" si="29"/>
        <v>0.42862893081761005</v>
      </c>
      <c r="CO32" s="8">
        <v>1200</v>
      </c>
      <c r="CP32" s="8">
        <v>78</v>
      </c>
      <c r="CQ32" s="335">
        <f t="shared" si="30"/>
        <v>6.5000000000000002E-2</v>
      </c>
      <c r="CR32" s="8">
        <v>80635</v>
      </c>
      <c r="CS32" s="8">
        <v>36633</v>
      </c>
      <c r="CT32" s="335">
        <f t="shared" si="31"/>
        <v>0.45430644261176906</v>
      </c>
      <c r="CU32" s="8">
        <v>98005</v>
      </c>
      <c r="CV32" s="8">
        <v>52188</v>
      </c>
      <c r="CW32" s="335">
        <f t="shared" si="32"/>
        <v>0.53250344370185199</v>
      </c>
      <c r="CX32" s="8">
        <v>20778</v>
      </c>
      <c r="CY32" s="8">
        <v>9244</v>
      </c>
      <c r="CZ32" s="187">
        <f t="shared" si="33"/>
        <v>0.4448936375012032</v>
      </c>
      <c r="DA32" s="8">
        <v>1282</v>
      </c>
      <c r="DB32" s="8">
        <v>125</v>
      </c>
      <c r="DC32" s="187">
        <f t="shared" si="34"/>
        <v>9.750390015600624E-2</v>
      </c>
      <c r="DD32" s="8">
        <v>18613</v>
      </c>
      <c r="DE32" s="8">
        <v>8295</v>
      </c>
      <c r="DF32" s="335">
        <f t="shared" si="35"/>
        <v>0.44565626175253853</v>
      </c>
      <c r="DG32" s="53">
        <v>0.87</v>
      </c>
      <c r="DH32" s="53">
        <v>0.98405219282348699</v>
      </c>
      <c r="DI32" s="53">
        <f t="shared" si="36"/>
        <v>1.1310944745097551</v>
      </c>
      <c r="DJ32" s="53">
        <v>0.84</v>
      </c>
      <c r="DK32" s="53">
        <v>0.92567567567567599</v>
      </c>
      <c r="DL32" s="53">
        <f t="shared" si="37"/>
        <v>1.1019948519948524</v>
      </c>
      <c r="DM32" s="53">
        <v>0.85499999999999998</v>
      </c>
      <c r="DN32" s="53">
        <v>0.983432546797676</v>
      </c>
      <c r="DO32" s="53">
        <f t="shared" si="38"/>
        <v>1.1502135050265216</v>
      </c>
      <c r="DP32" s="53">
        <v>0.94</v>
      </c>
      <c r="DQ32" s="53">
        <v>0.95183673469387797</v>
      </c>
      <c r="DR32" s="53">
        <f t="shared" si="39"/>
        <v>1.0125922709509341</v>
      </c>
      <c r="DS32" s="53">
        <v>0.95</v>
      </c>
      <c r="DT32" s="53">
        <v>0.90697674418604601</v>
      </c>
      <c r="DU32" s="53">
        <f t="shared" si="40"/>
        <v>0.95471236230110113</v>
      </c>
      <c r="DV32" s="53">
        <v>0.94499999999999995</v>
      </c>
      <c r="DW32" s="53">
        <v>0.94106699751861</v>
      </c>
      <c r="DX32" s="53">
        <f t="shared" si="41"/>
        <v>0.99583809261228573</v>
      </c>
      <c r="DY32" s="53">
        <v>0.90500000000000003</v>
      </c>
      <c r="DZ32" s="53">
        <v>0.98142476697736303</v>
      </c>
      <c r="EA32" s="53">
        <f t="shared" si="42"/>
        <v>1.0844472563285779</v>
      </c>
      <c r="EB32" s="53">
        <v>0.89500000000000002</v>
      </c>
      <c r="EC32" s="53">
        <v>0.91214953271027999</v>
      </c>
      <c r="ED32" s="53">
        <f t="shared" si="43"/>
        <v>1.0191614890617653</v>
      </c>
      <c r="EE32" s="53">
        <v>0.9</v>
      </c>
      <c r="EF32" s="53">
        <v>0.97904210864673702</v>
      </c>
      <c r="EG32" s="53">
        <f t="shared" si="44"/>
        <v>1.0878245651630412</v>
      </c>
      <c r="EH32" s="53">
        <v>0.91</v>
      </c>
      <c r="EI32" s="53">
        <v>0.96803241782980598</v>
      </c>
      <c r="EJ32" s="53">
        <f t="shared" si="45"/>
        <v>1.0637718877250615</v>
      </c>
      <c r="EK32" s="53">
        <v>0.28000000000000003</v>
      </c>
      <c r="EL32" s="53">
        <v>0.39961340206185603</v>
      </c>
      <c r="EM32" s="53">
        <f t="shared" si="46"/>
        <v>1.4271907216494857</v>
      </c>
      <c r="EN32" s="53">
        <v>0.59499999999999997</v>
      </c>
      <c r="EO32" s="53">
        <v>0.84762372724046597</v>
      </c>
      <c r="EP32" s="53">
        <f t="shared" si="47"/>
        <v>1.4245776928411193</v>
      </c>
      <c r="EQ32" s="53">
        <v>0.90749999999999997</v>
      </c>
      <c r="ER32" s="53">
        <v>0.97261522338413897</v>
      </c>
      <c r="ES32" s="53">
        <f t="shared" si="48"/>
        <v>1.0717523122690238</v>
      </c>
      <c r="ET32" s="53">
        <v>0.58750000000000002</v>
      </c>
      <c r="EU32" s="53">
        <v>0.43267028330319501</v>
      </c>
      <c r="EV32" s="53">
        <f t="shared" si="49"/>
        <v>0.73646005668628933</v>
      </c>
      <c r="EW32" s="53">
        <v>0.74750000000000005</v>
      </c>
      <c r="EX32" s="53">
        <v>0.88679389898060901</v>
      </c>
      <c r="EY32" s="53">
        <f t="shared" si="50"/>
        <v>1.1863463531513163</v>
      </c>
      <c r="EZ32" s="53">
        <v>0.98</v>
      </c>
      <c r="FA32" s="53">
        <v>1</v>
      </c>
      <c r="FB32" s="53">
        <f t="shared" si="51"/>
        <v>1.0204081632653061</v>
      </c>
      <c r="FC32" s="53">
        <v>0.24</v>
      </c>
      <c r="FD32" s="53">
        <v>0.54097222222222197</v>
      </c>
      <c r="FE32" s="53">
        <f t="shared" si="52"/>
        <v>2.2540509259259252</v>
      </c>
      <c r="FF32" s="53">
        <v>0.61</v>
      </c>
      <c r="FG32" s="53">
        <v>0.61117647058823499</v>
      </c>
      <c r="FH32" s="53">
        <f t="shared" si="53"/>
        <v>1.0019286403085819</v>
      </c>
      <c r="FI32" s="53">
        <v>0.95</v>
      </c>
      <c r="FJ32" s="53">
        <v>0.99307659022068395</v>
      </c>
      <c r="FK32" s="53">
        <f t="shared" si="54"/>
        <v>1.0453437791796674</v>
      </c>
      <c r="FL32" s="53">
        <v>0.61009999999999998</v>
      </c>
      <c r="FM32" s="53">
        <v>1</v>
      </c>
      <c r="FN32" s="53">
        <f t="shared" si="55"/>
        <v>1.6390755613833798</v>
      </c>
      <c r="FO32" s="60">
        <v>6021</v>
      </c>
      <c r="FP32" s="60">
        <v>430</v>
      </c>
      <c r="FQ32" s="91">
        <f t="shared" si="56"/>
        <v>7.1416708188008632E-2</v>
      </c>
      <c r="FR32" s="60">
        <v>752</v>
      </c>
      <c r="FS32" s="60">
        <v>129</v>
      </c>
      <c r="FT32" s="91">
        <f t="shared" si="57"/>
        <v>0.17154255319148937</v>
      </c>
      <c r="FU32" s="60">
        <v>6773</v>
      </c>
      <c r="FV32" s="60">
        <v>559</v>
      </c>
      <c r="FW32" s="91">
        <f t="shared" si="58"/>
        <v>8.253358925143954E-2</v>
      </c>
      <c r="FX32" s="60">
        <v>42904</v>
      </c>
      <c r="FY32" s="60">
        <v>12646</v>
      </c>
      <c r="FZ32" s="91">
        <f t="shared" si="59"/>
        <v>0.29475107216110386</v>
      </c>
      <c r="GA32" s="60">
        <v>49677</v>
      </c>
      <c r="GB32" s="60">
        <v>13205</v>
      </c>
      <c r="GC32" s="91">
        <f t="shared" si="60"/>
        <v>0.26581717897618617</v>
      </c>
      <c r="GD32" s="60">
        <v>3657</v>
      </c>
      <c r="GE32" s="60">
        <v>0</v>
      </c>
      <c r="GF32" s="53">
        <f t="shared" si="61"/>
        <v>0</v>
      </c>
      <c r="GG32" s="60">
        <v>17671</v>
      </c>
      <c r="GH32" s="60">
        <v>2043</v>
      </c>
      <c r="GI32" s="53">
        <f t="shared" si="62"/>
        <v>0.11561315149114368</v>
      </c>
      <c r="GJ32" s="60">
        <v>732</v>
      </c>
      <c r="GK32" s="60">
        <v>36</v>
      </c>
      <c r="GL32" s="53">
        <f t="shared" si="63"/>
        <v>4.9180327868852458E-2</v>
      </c>
    </row>
    <row r="33" spans="1:194" s="43" customFormat="1" ht="15" customHeight="1" x14ac:dyDescent="0.55000000000000004">
      <c r="A33" s="8">
        <v>73</v>
      </c>
      <c r="B33" s="9" t="s">
        <v>132</v>
      </c>
      <c r="C33" s="8">
        <v>8861</v>
      </c>
      <c r="D33" s="8">
        <v>7127</v>
      </c>
      <c r="E33" s="192">
        <f t="shared" si="0"/>
        <v>0.80431102584358427</v>
      </c>
      <c r="F33" s="8">
        <v>6776</v>
      </c>
      <c r="G33" s="8">
        <v>6200</v>
      </c>
      <c r="H33" s="192">
        <f t="shared" si="1"/>
        <v>0.91499409681227861</v>
      </c>
      <c r="I33" s="8">
        <v>384</v>
      </c>
      <c r="J33" s="8">
        <v>153</v>
      </c>
      <c r="K33" s="192">
        <f t="shared" si="2"/>
        <v>0.3984375</v>
      </c>
      <c r="L33" s="8">
        <v>62</v>
      </c>
      <c r="M33" s="8">
        <v>61</v>
      </c>
      <c r="N33" s="187">
        <f t="shared" si="3"/>
        <v>0.9838709677419355</v>
      </c>
      <c r="O33" s="8">
        <v>0</v>
      </c>
      <c r="P33" s="8">
        <v>0</v>
      </c>
      <c r="Q33" s="187" t="str">
        <f t="shared" si="4"/>
        <v>N/A</v>
      </c>
      <c r="R33" s="8">
        <v>16083</v>
      </c>
      <c r="S33" s="8">
        <v>13541</v>
      </c>
      <c r="T33" s="350">
        <f t="shared" si="5"/>
        <v>0.84194491077535283</v>
      </c>
      <c r="U33" s="8">
        <v>16083</v>
      </c>
      <c r="V33" s="8">
        <v>13541</v>
      </c>
      <c r="W33" s="350">
        <f t="shared" si="6"/>
        <v>0.84194491077535283</v>
      </c>
      <c r="X33" s="8">
        <v>1032</v>
      </c>
      <c r="Y33" s="8">
        <v>457</v>
      </c>
      <c r="Z33" s="192">
        <f t="shared" si="7"/>
        <v>0.44282945736434109</v>
      </c>
      <c r="AA33" s="8">
        <v>185</v>
      </c>
      <c r="AB33" s="8">
        <v>187</v>
      </c>
      <c r="AC33" s="187">
        <f t="shared" si="8"/>
        <v>1.0108108108108107</v>
      </c>
      <c r="AD33" s="8">
        <v>15</v>
      </c>
      <c r="AE33" s="8">
        <v>21</v>
      </c>
      <c r="AF33" s="187">
        <f t="shared" si="9"/>
        <v>1.4</v>
      </c>
      <c r="AG33" s="8">
        <v>1232</v>
      </c>
      <c r="AH33" s="8">
        <v>665</v>
      </c>
      <c r="AI33" s="187">
        <f t="shared" si="10"/>
        <v>0.53977272727272729</v>
      </c>
      <c r="AJ33" s="8">
        <v>320</v>
      </c>
      <c r="AK33" s="8">
        <v>165</v>
      </c>
      <c r="AL33" s="192">
        <f t="shared" si="11"/>
        <v>0.515625</v>
      </c>
      <c r="AM33" s="8">
        <v>15</v>
      </c>
      <c r="AN33" s="8">
        <v>15</v>
      </c>
      <c r="AO33" s="187">
        <f t="shared" si="12"/>
        <v>1</v>
      </c>
      <c r="AP33" s="8">
        <v>45</v>
      </c>
      <c r="AQ33" s="8">
        <v>34</v>
      </c>
      <c r="AR33" s="187">
        <f t="shared" si="13"/>
        <v>0.75555555555555554</v>
      </c>
      <c r="AS33" s="8">
        <v>380</v>
      </c>
      <c r="AT33" s="8">
        <v>214</v>
      </c>
      <c r="AU33" s="350">
        <f t="shared" si="14"/>
        <v>0.56315789473684208</v>
      </c>
      <c r="AV33" s="8">
        <v>6599</v>
      </c>
      <c r="AW33" s="8">
        <v>4830</v>
      </c>
      <c r="AX33" s="192">
        <f t="shared" si="15"/>
        <v>0.73192908016366121</v>
      </c>
      <c r="AY33" s="8">
        <v>1626</v>
      </c>
      <c r="AZ33" s="8">
        <v>1244</v>
      </c>
      <c r="BA33" s="192">
        <f t="shared" si="16"/>
        <v>0.76506765067650673</v>
      </c>
      <c r="BB33" s="8">
        <v>631</v>
      </c>
      <c r="BC33" s="8">
        <v>502</v>
      </c>
      <c r="BD33" s="187">
        <f t="shared" si="17"/>
        <v>0.7955625990491284</v>
      </c>
      <c r="BE33" s="8">
        <v>0</v>
      </c>
      <c r="BF33" s="8">
        <v>0</v>
      </c>
      <c r="BG33" s="187" t="str">
        <f t="shared" si="18"/>
        <v>N/A</v>
      </c>
      <c r="BH33" s="8">
        <v>17369</v>
      </c>
      <c r="BI33" s="8">
        <v>16882</v>
      </c>
      <c r="BJ33" s="192">
        <f t="shared" si="19"/>
        <v>0.97196154067591689</v>
      </c>
      <c r="BK33" s="8">
        <v>26225</v>
      </c>
      <c r="BL33" s="8">
        <v>23458</v>
      </c>
      <c r="BM33" s="192">
        <f t="shared" si="20"/>
        <v>0.89448999046711153</v>
      </c>
      <c r="BN33" s="8">
        <v>0</v>
      </c>
      <c r="BO33" s="8">
        <v>0</v>
      </c>
      <c r="BP33" s="192" t="str">
        <f t="shared" si="21"/>
        <v>N/A</v>
      </c>
      <c r="BQ33" s="8">
        <v>27837</v>
      </c>
      <c r="BR33" s="8">
        <v>24337</v>
      </c>
      <c r="BS33" s="192">
        <f t="shared" si="22"/>
        <v>0.87426806049502459</v>
      </c>
      <c r="BT33" s="8">
        <v>43920</v>
      </c>
      <c r="BU33" s="8">
        <v>37878</v>
      </c>
      <c r="BV33" s="192">
        <f t="shared" si="23"/>
        <v>0.86243169398907105</v>
      </c>
      <c r="BW33" s="8">
        <v>315600</v>
      </c>
      <c r="BX33" s="8">
        <v>133520</v>
      </c>
      <c r="BY33" s="335">
        <f t="shared" si="24"/>
        <v>0.42306717363751584</v>
      </c>
      <c r="BZ33" s="8">
        <v>183115</v>
      </c>
      <c r="CA33" s="8">
        <v>76512</v>
      </c>
      <c r="CB33" s="335">
        <f t="shared" si="25"/>
        <v>0.41783578625453949</v>
      </c>
      <c r="CC33" s="8">
        <v>29440</v>
      </c>
      <c r="CD33" s="8">
        <v>13760</v>
      </c>
      <c r="CE33" s="335">
        <f t="shared" si="26"/>
        <v>0.46739130434782611</v>
      </c>
      <c r="CF33" s="8">
        <v>2670</v>
      </c>
      <c r="CG33" s="8">
        <v>1303</v>
      </c>
      <c r="CH33" s="192">
        <f t="shared" si="27"/>
        <v>0.48801498127340825</v>
      </c>
      <c r="CI33" s="8">
        <v>32110</v>
      </c>
      <c r="CJ33" s="8">
        <v>15063</v>
      </c>
      <c r="CK33" s="192">
        <f t="shared" si="28"/>
        <v>0.46910619744627841</v>
      </c>
      <c r="CL33" s="8">
        <v>17460</v>
      </c>
      <c r="CM33" s="8">
        <v>10024</v>
      </c>
      <c r="CN33" s="335">
        <f t="shared" si="29"/>
        <v>0.57411225658648335</v>
      </c>
      <c r="CO33" s="8">
        <v>3900</v>
      </c>
      <c r="CP33" s="8">
        <v>1581</v>
      </c>
      <c r="CQ33" s="335">
        <f t="shared" si="30"/>
        <v>0.4053846153846154</v>
      </c>
      <c r="CR33" s="8">
        <v>552185</v>
      </c>
      <c r="CS33" s="8">
        <v>236700</v>
      </c>
      <c r="CT33" s="335">
        <f t="shared" si="31"/>
        <v>0.42866068437208543</v>
      </c>
      <c r="CU33" s="8">
        <v>596105</v>
      </c>
      <c r="CV33" s="8">
        <v>274578</v>
      </c>
      <c r="CW33" s="335">
        <f t="shared" si="32"/>
        <v>0.46062019275127702</v>
      </c>
      <c r="CX33" s="8">
        <v>18353</v>
      </c>
      <c r="CY33" s="8">
        <v>10789</v>
      </c>
      <c r="CZ33" s="187">
        <f t="shared" si="33"/>
        <v>0.5878602953195663</v>
      </c>
      <c r="DA33" s="8">
        <v>3960</v>
      </c>
      <c r="DB33" s="8">
        <v>1636</v>
      </c>
      <c r="DC33" s="187">
        <f t="shared" si="34"/>
        <v>0.41313131313131313</v>
      </c>
      <c r="DD33" s="8">
        <v>353442</v>
      </c>
      <c r="DE33" s="8">
        <v>154657</v>
      </c>
      <c r="DF33" s="335">
        <f t="shared" si="35"/>
        <v>0.43757391594660511</v>
      </c>
      <c r="DG33" s="53">
        <v>0.85</v>
      </c>
      <c r="DH33" s="53">
        <v>0.95933832763174998</v>
      </c>
      <c r="DI33" s="53">
        <f t="shared" si="36"/>
        <v>1.1286333266255881</v>
      </c>
      <c r="DJ33" s="53">
        <v>0.78</v>
      </c>
      <c r="DK33" s="53">
        <v>0.90594855305466204</v>
      </c>
      <c r="DL33" s="53">
        <f t="shared" si="37"/>
        <v>1.1614725039162332</v>
      </c>
      <c r="DM33" s="53">
        <v>0.81499999999999995</v>
      </c>
      <c r="DN33" s="53">
        <v>0.95660927805399198</v>
      </c>
      <c r="DO33" s="53">
        <f t="shared" si="38"/>
        <v>1.1737537154036712</v>
      </c>
      <c r="DP33" s="53">
        <v>0.87</v>
      </c>
      <c r="DQ33" s="53">
        <v>0.94809971393543102</v>
      </c>
      <c r="DR33" s="53">
        <f t="shared" si="39"/>
        <v>1.0897697861326794</v>
      </c>
      <c r="DS33" s="53">
        <v>0.79</v>
      </c>
      <c r="DT33" s="53">
        <v>0.84951612903225804</v>
      </c>
      <c r="DU33" s="53">
        <f t="shared" si="40"/>
        <v>1.0753368721927317</v>
      </c>
      <c r="DV33" s="53">
        <v>0.83000000000000007</v>
      </c>
      <c r="DW33" s="53">
        <v>0.90296137656007702</v>
      </c>
      <c r="DX33" s="53">
        <f t="shared" si="41"/>
        <v>1.0879052729639482</v>
      </c>
      <c r="DY33" s="53">
        <v>0.86</v>
      </c>
      <c r="DZ33" s="53">
        <v>0.956627456134586</v>
      </c>
      <c r="EA33" s="53">
        <f t="shared" si="42"/>
        <v>1.1123575071332394</v>
      </c>
      <c r="EB33" s="53">
        <v>0.78500000000000003</v>
      </c>
      <c r="EC33" s="53">
        <v>0.858946802794197</v>
      </c>
      <c r="ED33" s="53">
        <f t="shared" si="43"/>
        <v>1.0941997487824164</v>
      </c>
      <c r="EE33" s="53">
        <v>0.82250000000000001</v>
      </c>
      <c r="EF33" s="53">
        <v>0.93743069855853001</v>
      </c>
      <c r="EG33" s="53">
        <f t="shared" si="44"/>
        <v>1.1397333721076353</v>
      </c>
      <c r="EH33" s="53">
        <v>0.85</v>
      </c>
      <c r="EI33" s="53">
        <v>0.90760456273764201</v>
      </c>
      <c r="EJ33" s="53">
        <f t="shared" si="45"/>
        <v>1.0677700738089906</v>
      </c>
      <c r="EK33" s="53">
        <v>0.28999999999999998</v>
      </c>
      <c r="EL33" s="53">
        <v>0.37735605649103698</v>
      </c>
      <c r="EM33" s="53">
        <f t="shared" si="46"/>
        <v>1.3012277810035759</v>
      </c>
      <c r="EN33" s="53">
        <v>0.56999999999999995</v>
      </c>
      <c r="EO33" s="53">
        <v>0.57767215885086598</v>
      </c>
      <c r="EP33" s="53">
        <f t="shared" si="47"/>
        <v>1.013459927808537</v>
      </c>
      <c r="EQ33" s="53">
        <v>0.85499999999999998</v>
      </c>
      <c r="ER33" s="53">
        <v>0.92005273082250105</v>
      </c>
      <c r="ES33" s="53">
        <f t="shared" si="48"/>
        <v>1.0760850652894749</v>
      </c>
      <c r="ET33" s="53">
        <v>0.53749999999999998</v>
      </c>
      <c r="EU33" s="53">
        <v>0.40052609808433098</v>
      </c>
      <c r="EV33" s="53">
        <f t="shared" si="49"/>
        <v>0.74516483364526698</v>
      </c>
      <c r="EW33" s="53">
        <v>0.69625000000000004</v>
      </c>
      <c r="EX33" s="53">
        <v>0.62730080341469496</v>
      </c>
      <c r="EY33" s="53">
        <f t="shared" si="50"/>
        <v>0.90097063327065696</v>
      </c>
      <c r="EZ33" s="53">
        <v>0.86</v>
      </c>
      <c r="FA33" s="53">
        <v>0.84881043745203399</v>
      </c>
      <c r="FB33" s="53">
        <f t="shared" si="51"/>
        <v>0.98698888075817903</v>
      </c>
      <c r="FC33" s="53">
        <v>0.32</v>
      </c>
      <c r="FD33" s="53">
        <v>0.535683139534884</v>
      </c>
      <c r="FE33" s="53">
        <f t="shared" si="52"/>
        <v>1.6740098110465125</v>
      </c>
      <c r="FF33" s="53">
        <v>0.59</v>
      </c>
      <c r="FG33" s="53">
        <v>0.56276970059085196</v>
      </c>
      <c r="FH33" s="53">
        <f t="shared" si="53"/>
        <v>0.95384695015398646</v>
      </c>
      <c r="FI33" s="53">
        <v>0.91</v>
      </c>
      <c r="FJ33" s="53">
        <v>0.97108165724348905</v>
      </c>
      <c r="FK33" s="53">
        <f t="shared" si="54"/>
        <v>1.0671227002675703</v>
      </c>
      <c r="FL33" s="53">
        <v>0.61009999999999998</v>
      </c>
      <c r="FM33" s="53">
        <v>0.94621026894865501</v>
      </c>
      <c r="FN33" s="53">
        <f t="shared" si="55"/>
        <v>1.5509101277637356</v>
      </c>
      <c r="FO33" s="60">
        <v>10886</v>
      </c>
      <c r="FP33" s="60">
        <v>998</v>
      </c>
      <c r="FQ33" s="91">
        <f t="shared" si="56"/>
        <v>9.1677383795700895E-2</v>
      </c>
      <c r="FR33" s="60">
        <v>4288</v>
      </c>
      <c r="FS33" s="60">
        <v>925</v>
      </c>
      <c r="FT33" s="91">
        <f t="shared" si="57"/>
        <v>0.21571828358208955</v>
      </c>
      <c r="FU33" s="60">
        <v>15174</v>
      </c>
      <c r="FV33" s="60">
        <v>1923</v>
      </c>
      <c r="FW33" s="91">
        <f t="shared" si="58"/>
        <v>0.12672993277975483</v>
      </c>
      <c r="FX33" s="60">
        <v>259418</v>
      </c>
      <c r="FY33" s="60">
        <v>73371</v>
      </c>
      <c r="FZ33" s="91">
        <f t="shared" si="59"/>
        <v>0.28282925625823963</v>
      </c>
      <c r="GA33" s="60">
        <v>274592</v>
      </c>
      <c r="GB33" s="60">
        <v>75294</v>
      </c>
      <c r="GC33" s="91">
        <f t="shared" si="60"/>
        <v>0.27420318144738376</v>
      </c>
      <c r="GD33" s="60">
        <v>5811</v>
      </c>
      <c r="GE33" s="60">
        <v>0</v>
      </c>
      <c r="GF33" s="53">
        <f t="shared" si="61"/>
        <v>0</v>
      </c>
      <c r="GG33" s="60">
        <v>14618</v>
      </c>
      <c r="GH33" s="60">
        <v>4179</v>
      </c>
      <c r="GI33" s="53">
        <f t="shared" si="62"/>
        <v>0.28588042139827607</v>
      </c>
      <c r="GJ33" s="60">
        <v>2380</v>
      </c>
      <c r="GK33" s="60">
        <v>1108</v>
      </c>
      <c r="GL33" s="53">
        <f t="shared" si="63"/>
        <v>0.46554621848739497</v>
      </c>
    </row>
    <row r="34" spans="1:194" s="43" customFormat="1" ht="15" customHeight="1" x14ac:dyDescent="0.55000000000000004">
      <c r="A34" s="8">
        <v>76</v>
      </c>
      <c r="B34" s="9" t="s">
        <v>135</v>
      </c>
      <c r="C34" s="8">
        <v>20121</v>
      </c>
      <c r="D34" s="8">
        <v>14786</v>
      </c>
      <c r="E34" s="192">
        <f t="shared" si="0"/>
        <v>0.73485413249838483</v>
      </c>
      <c r="F34" s="8">
        <v>12890</v>
      </c>
      <c r="G34" s="8">
        <v>10490</v>
      </c>
      <c r="H34" s="192">
        <f t="shared" si="1"/>
        <v>0.81380915438324286</v>
      </c>
      <c r="I34" s="8">
        <v>472</v>
      </c>
      <c r="J34" s="8">
        <v>267</v>
      </c>
      <c r="K34" s="192">
        <f t="shared" si="2"/>
        <v>0.56567796610169496</v>
      </c>
      <c r="L34" s="8">
        <v>74</v>
      </c>
      <c r="M34" s="8">
        <v>113</v>
      </c>
      <c r="N34" s="187">
        <f t="shared" si="3"/>
        <v>1.527027027027027</v>
      </c>
      <c r="O34" s="8">
        <v>0</v>
      </c>
      <c r="P34" s="8">
        <v>0</v>
      </c>
      <c r="Q34" s="187" t="str">
        <f t="shared" si="4"/>
        <v>N/A</v>
      </c>
      <c r="R34" s="8">
        <v>33557</v>
      </c>
      <c r="S34" s="8">
        <v>25656</v>
      </c>
      <c r="T34" s="350">
        <f t="shared" si="5"/>
        <v>0.76454987036981847</v>
      </c>
      <c r="U34" s="8">
        <v>33557</v>
      </c>
      <c r="V34" s="8">
        <v>25656</v>
      </c>
      <c r="W34" s="350">
        <f t="shared" si="6"/>
        <v>0.76454987036981847</v>
      </c>
      <c r="X34" s="8">
        <v>1536</v>
      </c>
      <c r="Y34" s="8">
        <v>1156</v>
      </c>
      <c r="Z34" s="192">
        <f t="shared" si="7"/>
        <v>0.75260416666666663</v>
      </c>
      <c r="AA34" s="8">
        <v>60</v>
      </c>
      <c r="AB34" s="8">
        <v>71</v>
      </c>
      <c r="AC34" s="187">
        <f t="shared" si="8"/>
        <v>1.1833333333333333</v>
      </c>
      <c r="AD34" s="8">
        <v>292</v>
      </c>
      <c r="AE34" s="8">
        <v>367</v>
      </c>
      <c r="AF34" s="187">
        <f t="shared" si="9"/>
        <v>1.2568493150684932</v>
      </c>
      <c r="AG34" s="8">
        <v>1888</v>
      </c>
      <c r="AH34" s="8">
        <v>1594</v>
      </c>
      <c r="AI34" s="187">
        <f t="shared" si="10"/>
        <v>0.84427966101694918</v>
      </c>
      <c r="AJ34" s="8">
        <v>651</v>
      </c>
      <c r="AK34" s="8">
        <v>265</v>
      </c>
      <c r="AL34" s="192">
        <f t="shared" si="11"/>
        <v>0.40706605222734255</v>
      </c>
      <c r="AM34" s="8">
        <v>77</v>
      </c>
      <c r="AN34" s="8">
        <v>29</v>
      </c>
      <c r="AO34" s="187">
        <f t="shared" si="12"/>
        <v>0.37662337662337664</v>
      </c>
      <c r="AP34" s="8">
        <v>289</v>
      </c>
      <c r="AQ34" s="8">
        <v>169</v>
      </c>
      <c r="AR34" s="187">
        <f t="shared" si="13"/>
        <v>0.58477508650519028</v>
      </c>
      <c r="AS34" s="8">
        <v>1017</v>
      </c>
      <c r="AT34" s="8">
        <v>463</v>
      </c>
      <c r="AU34" s="350">
        <f t="shared" si="14"/>
        <v>0.45526057030481809</v>
      </c>
      <c r="AV34" s="8">
        <v>19406</v>
      </c>
      <c r="AW34" s="8">
        <v>13621</v>
      </c>
      <c r="AX34" s="192">
        <f t="shared" si="15"/>
        <v>0.70189632072554875</v>
      </c>
      <c r="AY34" s="8">
        <v>5655</v>
      </c>
      <c r="AZ34" s="8">
        <v>3747</v>
      </c>
      <c r="BA34" s="192">
        <f t="shared" si="16"/>
        <v>0.66259946949602122</v>
      </c>
      <c r="BB34" s="8">
        <v>1733</v>
      </c>
      <c r="BC34" s="8">
        <v>1503</v>
      </c>
      <c r="BD34" s="187">
        <f t="shared" si="17"/>
        <v>0.86728216964800919</v>
      </c>
      <c r="BE34" s="8">
        <v>201</v>
      </c>
      <c r="BF34" s="8">
        <v>160</v>
      </c>
      <c r="BG34" s="187">
        <f t="shared" si="18"/>
        <v>0.79601990049751248</v>
      </c>
      <c r="BH34" s="8">
        <v>45330</v>
      </c>
      <c r="BI34" s="8">
        <v>42793</v>
      </c>
      <c r="BJ34" s="192">
        <f t="shared" si="19"/>
        <v>0.94403264945951904</v>
      </c>
      <c r="BK34" s="8">
        <v>72325</v>
      </c>
      <c r="BL34" s="8">
        <v>61824</v>
      </c>
      <c r="BM34" s="192">
        <f t="shared" si="20"/>
        <v>0.85480815762184581</v>
      </c>
      <c r="BN34" s="8">
        <v>55</v>
      </c>
      <c r="BO34" s="8">
        <v>0</v>
      </c>
      <c r="BP34" s="192">
        <f t="shared" si="21"/>
        <v>0</v>
      </c>
      <c r="BQ34" s="8">
        <v>75285</v>
      </c>
      <c r="BR34" s="8">
        <v>63881</v>
      </c>
      <c r="BS34" s="192">
        <f t="shared" si="22"/>
        <v>0.84852228199508539</v>
      </c>
      <c r="BT34" s="8">
        <v>108842</v>
      </c>
      <c r="BU34" s="8">
        <v>89537</v>
      </c>
      <c r="BV34" s="192">
        <f t="shared" si="23"/>
        <v>0.82263280718840148</v>
      </c>
      <c r="BW34" s="8">
        <v>142800</v>
      </c>
      <c r="BX34" s="8">
        <v>53472</v>
      </c>
      <c r="BY34" s="335">
        <f t="shared" si="24"/>
        <v>0.37445378151260506</v>
      </c>
      <c r="BZ34" s="8">
        <v>166905</v>
      </c>
      <c r="CA34" s="8">
        <v>78398</v>
      </c>
      <c r="CB34" s="335">
        <f t="shared" si="25"/>
        <v>0.46971630568287348</v>
      </c>
      <c r="CC34" s="8">
        <v>38400</v>
      </c>
      <c r="CD34" s="8">
        <v>15920</v>
      </c>
      <c r="CE34" s="335">
        <f t="shared" si="26"/>
        <v>0.41458333333333336</v>
      </c>
      <c r="CF34" s="8">
        <v>13180</v>
      </c>
      <c r="CG34" s="8">
        <v>4974</v>
      </c>
      <c r="CH34" s="192">
        <f t="shared" si="27"/>
        <v>0.37738998482549319</v>
      </c>
      <c r="CI34" s="8">
        <v>51580</v>
      </c>
      <c r="CJ34" s="8">
        <v>20894</v>
      </c>
      <c r="CK34" s="192">
        <f t="shared" si="28"/>
        <v>0.40507948817371076</v>
      </c>
      <c r="CL34" s="8">
        <v>37755</v>
      </c>
      <c r="CM34" s="8">
        <v>19797</v>
      </c>
      <c r="CN34" s="335">
        <f t="shared" si="29"/>
        <v>0.52435439014700036</v>
      </c>
      <c r="CO34" s="8">
        <v>4320</v>
      </c>
      <c r="CP34" s="8">
        <v>3343</v>
      </c>
      <c r="CQ34" s="335">
        <f t="shared" si="30"/>
        <v>0.77384259259259258</v>
      </c>
      <c r="CR34" s="8">
        <v>403360</v>
      </c>
      <c r="CS34" s="8">
        <v>175904</v>
      </c>
      <c r="CT34" s="335">
        <f t="shared" si="31"/>
        <v>0.43609678698928994</v>
      </c>
      <c r="CU34" s="8">
        <v>512202</v>
      </c>
      <c r="CV34" s="8">
        <v>265441</v>
      </c>
      <c r="CW34" s="335">
        <f t="shared" si="32"/>
        <v>0.51823499322532907</v>
      </c>
      <c r="CX34" s="8">
        <v>39699</v>
      </c>
      <c r="CY34" s="8">
        <v>21513</v>
      </c>
      <c r="CZ34" s="187">
        <f t="shared" si="33"/>
        <v>0.54190281871079871</v>
      </c>
      <c r="DA34" s="8">
        <v>5102</v>
      </c>
      <c r="DB34" s="8">
        <v>4039</v>
      </c>
      <c r="DC34" s="187">
        <f t="shared" si="34"/>
        <v>0.79165033320266565</v>
      </c>
      <c r="DD34" s="8">
        <v>199745</v>
      </c>
      <c r="DE34" s="8">
        <v>83696</v>
      </c>
      <c r="DF34" s="335">
        <f t="shared" si="35"/>
        <v>0.41901424316002905</v>
      </c>
      <c r="DG34" s="53">
        <v>0.86</v>
      </c>
      <c r="DH34" s="53">
        <v>0.95130874380550101</v>
      </c>
      <c r="DI34" s="53">
        <f t="shared" si="36"/>
        <v>1.1061729579133732</v>
      </c>
      <c r="DJ34" s="53">
        <v>0.71</v>
      </c>
      <c r="DK34" s="53">
        <v>0.82759540966106204</v>
      </c>
      <c r="DL34" s="53">
        <f t="shared" si="37"/>
        <v>1.1656273375507917</v>
      </c>
      <c r="DM34" s="53">
        <v>0.78499999999999992</v>
      </c>
      <c r="DN34" s="53">
        <v>0.94405222210046802</v>
      </c>
      <c r="DO34" s="53">
        <f t="shared" si="38"/>
        <v>1.2026142956693862</v>
      </c>
      <c r="DP34" s="53">
        <v>0.85</v>
      </c>
      <c r="DQ34" s="53">
        <v>0.93551364895160205</v>
      </c>
      <c r="DR34" s="53">
        <f t="shared" si="39"/>
        <v>1.1006042928842377</v>
      </c>
      <c r="DS34" s="53">
        <v>0.77</v>
      </c>
      <c r="DT34" s="53">
        <v>0.88007626310772202</v>
      </c>
      <c r="DU34" s="53">
        <f t="shared" si="40"/>
        <v>1.1429561858541843</v>
      </c>
      <c r="DV34" s="53">
        <v>0.81</v>
      </c>
      <c r="DW34" s="53">
        <v>0.91284689741191105</v>
      </c>
      <c r="DX34" s="53">
        <f t="shared" si="41"/>
        <v>1.1269714782863098</v>
      </c>
      <c r="DY34" s="53">
        <v>0.85499999999999998</v>
      </c>
      <c r="DZ34" s="53">
        <v>0.94812749003984098</v>
      </c>
      <c r="EA34" s="53">
        <f t="shared" si="42"/>
        <v>1.1089210409822701</v>
      </c>
      <c r="EB34" s="53">
        <v>0.74</v>
      </c>
      <c r="EC34" s="53">
        <v>0.86626396010395401</v>
      </c>
      <c r="ED34" s="53">
        <f t="shared" si="43"/>
        <v>1.1706269731134513</v>
      </c>
      <c r="EE34" s="53">
        <v>0.79749999999999999</v>
      </c>
      <c r="EF34" s="53">
        <v>0.93511062465796302</v>
      </c>
      <c r="EG34" s="53">
        <f t="shared" si="44"/>
        <v>1.172552507408104</v>
      </c>
      <c r="EH34" s="53">
        <v>0.84</v>
      </c>
      <c r="EI34" s="53">
        <v>0.89905362776025199</v>
      </c>
      <c r="EJ34" s="53">
        <f t="shared" si="45"/>
        <v>1.0703019378098237</v>
      </c>
      <c r="EK34" s="53">
        <v>0.25</v>
      </c>
      <c r="EL34" s="53">
        <v>0.33537007147797998</v>
      </c>
      <c r="EM34" s="53">
        <f t="shared" si="46"/>
        <v>1.3414802859119199</v>
      </c>
      <c r="EN34" s="53">
        <v>0.54499999999999993</v>
      </c>
      <c r="EO34" s="53">
        <v>0.67668728397307598</v>
      </c>
      <c r="EP34" s="53">
        <f t="shared" si="47"/>
        <v>1.2416280439872955</v>
      </c>
      <c r="EQ34" s="53">
        <v>0.84749999999999992</v>
      </c>
      <c r="ER34" s="53">
        <v>0.91937825886080105</v>
      </c>
      <c r="ES34" s="53">
        <f t="shared" si="48"/>
        <v>1.0848121048505028</v>
      </c>
      <c r="ET34" s="53">
        <v>0.495</v>
      </c>
      <c r="EU34" s="53">
        <v>0.42574944098339101</v>
      </c>
      <c r="EV34" s="53">
        <f t="shared" si="49"/>
        <v>0.86009988077452726</v>
      </c>
      <c r="EW34" s="53">
        <v>0.6712499999999999</v>
      </c>
      <c r="EX34" s="53">
        <v>0.763857128326069</v>
      </c>
      <c r="EY34" s="53">
        <f t="shared" si="50"/>
        <v>1.1379622023479614</v>
      </c>
      <c r="EZ34" s="53">
        <v>0.79</v>
      </c>
      <c r="FA34" s="53">
        <v>0.85524728588661003</v>
      </c>
      <c r="FB34" s="53">
        <f t="shared" si="51"/>
        <v>1.0825915011222911</v>
      </c>
      <c r="FC34" s="53">
        <v>0.27</v>
      </c>
      <c r="FD34" s="53">
        <v>0.46149497487437202</v>
      </c>
      <c r="FE34" s="53">
        <f t="shared" si="52"/>
        <v>1.7092406476828592</v>
      </c>
      <c r="FF34" s="53">
        <v>0.53</v>
      </c>
      <c r="FG34" s="53">
        <v>0.55523116684215601</v>
      </c>
      <c r="FH34" s="53">
        <f t="shared" si="53"/>
        <v>1.0476059751738791</v>
      </c>
      <c r="FI34" s="53">
        <v>0.9</v>
      </c>
      <c r="FJ34" s="53">
        <v>0.93506252033654103</v>
      </c>
      <c r="FK34" s="53">
        <f t="shared" si="54"/>
        <v>1.0389583559294899</v>
      </c>
      <c r="FL34" s="53">
        <v>0.61009999999999998</v>
      </c>
      <c r="FM34" s="53">
        <v>0.92745729140876498</v>
      </c>
      <c r="FN34" s="53">
        <f t="shared" si="55"/>
        <v>1.5201725805749304</v>
      </c>
      <c r="FO34" s="60">
        <v>29939</v>
      </c>
      <c r="FP34" s="60">
        <v>4403</v>
      </c>
      <c r="FQ34" s="91">
        <f t="shared" si="56"/>
        <v>0.14706570025718962</v>
      </c>
      <c r="FR34" s="60">
        <v>5962</v>
      </c>
      <c r="FS34" s="60">
        <v>1668</v>
      </c>
      <c r="FT34" s="91">
        <f t="shared" si="57"/>
        <v>0.27977188862797719</v>
      </c>
      <c r="FU34" s="60">
        <v>35901</v>
      </c>
      <c r="FV34" s="60">
        <v>6071</v>
      </c>
      <c r="FW34" s="91">
        <f t="shared" si="58"/>
        <v>0.16910392468176375</v>
      </c>
      <c r="FX34" s="60">
        <v>198596</v>
      </c>
      <c r="FY34" s="60">
        <v>63527</v>
      </c>
      <c r="FZ34" s="91">
        <f t="shared" si="59"/>
        <v>0.31988056154202499</v>
      </c>
      <c r="GA34" s="60">
        <v>234497</v>
      </c>
      <c r="GB34" s="60">
        <v>69598</v>
      </c>
      <c r="GC34" s="91">
        <f t="shared" si="60"/>
        <v>0.29679697394849403</v>
      </c>
      <c r="GD34" s="60">
        <v>16100</v>
      </c>
      <c r="GE34" s="60">
        <v>1215</v>
      </c>
      <c r="GF34" s="53">
        <f t="shared" si="61"/>
        <v>7.5465838509316777E-2</v>
      </c>
      <c r="GG34" s="60">
        <v>31150</v>
      </c>
      <c r="GH34" s="60">
        <v>5018</v>
      </c>
      <c r="GI34" s="53">
        <f t="shared" si="62"/>
        <v>0.16109149277688603</v>
      </c>
      <c r="GJ34" s="60">
        <v>2636</v>
      </c>
      <c r="GK34" s="60">
        <v>1344</v>
      </c>
      <c r="GL34" s="53">
        <f t="shared" si="63"/>
        <v>0.50986342943854324</v>
      </c>
    </row>
    <row r="35" spans="1:194" s="43" customFormat="1" ht="15" customHeight="1" x14ac:dyDescent="0.55000000000000004">
      <c r="A35" s="8">
        <v>81</v>
      </c>
      <c r="B35" s="9" t="s">
        <v>146</v>
      </c>
      <c r="C35" s="8">
        <v>745</v>
      </c>
      <c r="D35" s="8">
        <v>523</v>
      </c>
      <c r="E35" s="192">
        <f t="shared" si="0"/>
        <v>0.70201342281879198</v>
      </c>
      <c r="F35" s="8">
        <v>0</v>
      </c>
      <c r="G35" s="8">
        <v>0</v>
      </c>
      <c r="H35" s="192" t="str">
        <f t="shared" si="1"/>
        <v>N/A</v>
      </c>
      <c r="I35" s="8">
        <v>0</v>
      </c>
      <c r="J35" s="8">
        <v>0</v>
      </c>
      <c r="K35" s="192" t="str">
        <f t="shared" si="2"/>
        <v>N/A</v>
      </c>
      <c r="L35" s="8">
        <v>37</v>
      </c>
      <c r="M35" s="8">
        <v>39</v>
      </c>
      <c r="N35" s="187">
        <f t="shared" si="3"/>
        <v>1.0540540540540539</v>
      </c>
      <c r="O35" s="8">
        <v>0</v>
      </c>
      <c r="P35" s="8">
        <v>0</v>
      </c>
      <c r="Q35" s="187" t="str">
        <f t="shared" si="4"/>
        <v>N/A</v>
      </c>
      <c r="R35" s="8">
        <v>782</v>
      </c>
      <c r="S35" s="8">
        <v>562</v>
      </c>
      <c r="T35" s="350">
        <f t="shared" si="5"/>
        <v>0.71867007672634275</v>
      </c>
      <c r="U35" s="8">
        <v>782</v>
      </c>
      <c r="V35" s="8">
        <v>562</v>
      </c>
      <c r="W35" s="350">
        <f t="shared" si="6"/>
        <v>0.71867007672634275</v>
      </c>
      <c r="X35" s="8">
        <v>75</v>
      </c>
      <c r="Y35" s="8">
        <v>38</v>
      </c>
      <c r="Z35" s="192">
        <f t="shared" si="7"/>
        <v>0.50666666666666671</v>
      </c>
      <c r="AA35" s="8">
        <v>40</v>
      </c>
      <c r="AB35" s="8">
        <v>24</v>
      </c>
      <c r="AC35" s="187">
        <f t="shared" si="8"/>
        <v>0.6</v>
      </c>
      <c r="AD35" s="8">
        <v>0</v>
      </c>
      <c r="AE35" s="8">
        <v>0</v>
      </c>
      <c r="AF35" s="187" t="str">
        <f t="shared" si="9"/>
        <v>N/A</v>
      </c>
      <c r="AG35" s="8">
        <v>115</v>
      </c>
      <c r="AH35" s="8">
        <v>62</v>
      </c>
      <c r="AI35" s="187">
        <f t="shared" si="10"/>
        <v>0.53913043478260869</v>
      </c>
      <c r="AJ35" s="8">
        <v>80</v>
      </c>
      <c r="AK35" s="8">
        <v>30</v>
      </c>
      <c r="AL35" s="192">
        <f t="shared" si="11"/>
        <v>0.375</v>
      </c>
      <c r="AM35" s="8">
        <v>15</v>
      </c>
      <c r="AN35" s="8">
        <v>0</v>
      </c>
      <c r="AO35" s="187">
        <f t="shared" si="12"/>
        <v>0</v>
      </c>
      <c r="AP35" s="8">
        <v>0</v>
      </c>
      <c r="AQ35" s="8">
        <v>0</v>
      </c>
      <c r="AR35" s="187" t="str">
        <f t="shared" si="13"/>
        <v>N/A</v>
      </c>
      <c r="AS35" s="8">
        <v>95</v>
      </c>
      <c r="AT35" s="8">
        <v>30</v>
      </c>
      <c r="AU35" s="350">
        <f t="shared" si="14"/>
        <v>0.31578947368421051</v>
      </c>
      <c r="AV35" s="8">
        <v>1836</v>
      </c>
      <c r="AW35" s="8">
        <v>1257</v>
      </c>
      <c r="AX35" s="192">
        <f t="shared" si="15"/>
        <v>0.684640522875817</v>
      </c>
      <c r="AY35" s="8">
        <v>0</v>
      </c>
      <c r="AZ35" s="8">
        <v>0</v>
      </c>
      <c r="BA35" s="192" t="str">
        <f t="shared" si="16"/>
        <v>N/A</v>
      </c>
      <c r="BB35" s="8">
        <v>389</v>
      </c>
      <c r="BC35" s="8">
        <v>224</v>
      </c>
      <c r="BD35" s="187">
        <f t="shared" si="17"/>
        <v>0.5758354755784062</v>
      </c>
      <c r="BE35" s="8">
        <v>0</v>
      </c>
      <c r="BF35" s="8">
        <v>0</v>
      </c>
      <c r="BG35" s="187" t="str">
        <f t="shared" si="18"/>
        <v>N/A</v>
      </c>
      <c r="BH35" s="8">
        <v>3041</v>
      </c>
      <c r="BI35" s="8">
        <v>3547</v>
      </c>
      <c r="BJ35" s="192">
        <f t="shared" si="19"/>
        <v>1.166392634001973</v>
      </c>
      <c r="BK35" s="8">
        <v>5266</v>
      </c>
      <c r="BL35" s="8">
        <v>5028</v>
      </c>
      <c r="BM35" s="192">
        <f t="shared" si="20"/>
        <v>0.95480440562096469</v>
      </c>
      <c r="BN35" s="8">
        <v>0</v>
      </c>
      <c r="BO35" s="8">
        <v>0</v>
      </c>
      <c r="BP35" s="192" t="str">
        <f t="shared" si="21"/>
        <v>N/A</v>
      </c>
      <c r="BQ35" s="8">
        <v>5476</v>
      </c>
      <c r="BR35" s="8">
        <v>5120</v>
      </c>
      <c r="BS35" s="192">
        <f t="shared" si="22"/>
        <v>0.93498904309715125</v>
      </c>
      <c r="BT35" s="8">
        <v>6258</v>
      </c>
      <c r="BU35" s="8">
        <v>5682</v>
      </c>
      <c r="BV35" s="192">
        <f t="shared" si="23"/>
        <v>0.90795781399808251</v>
      </c>
      <c r="BW35" s="8">
        <v>6400</v>
      </c>
      <c r="BX35" s="8">
        <v>1280</v>
      </c>
      <c r="BY35" s="335">
        <f t="shared" si="24"/>
        <v>0.2</v>
      </c>
      <c r="BZ35" s="8">
        <v>9525</v>
      </c>
      <c r="CA35" s="8">
        <v>6163</v>
      </c>
      <c r="CB35" s="335">
        <f t="shared" si="25"/>
        <v>0.64703412073490818</v>
      </c>
      <c r="CC35" s="8">
        <v>3840</v>
      </c>
      <c r="CD35" s="8">
        <v>1120</v>
      </c>
      <c r="CE35" s="335">
        <f t="shared" si="26"/>
        <v>0.29166666666666669</v>
      </c>
      <c r="CF35" s="8">
        <v>650</v>
      </c>
      <c r="CG35" s="8">
        <v>675</v>
      </c>
      <c r="CH35" s="192">
        <f t="shared" si="27"/>
        <v>1.0384615384615385</v>
      </c>
      <c r="CI35" s="8">
        <v>4490</v>
      </c>
      <c r="CJ35" s="8">
        <v>1795</v>
      </c>
      <c r="CK35" s="192">
        <f t="shared" si="28"/>
        <v>0.39977728285077951</v>
      </c>
      <c r="CL35" s="8">
        <v>4650</v>
      </c>
      <c r="CM35" s="8">
        <v>2542</v>
      </c>
      <c r="CN35" s="335">
        <f t="shared" si="29"/>
        <v>0.54666666666666663</v>
      </c>
      <c r="CO35" s="8">
        <v>300</v>
      </c>
      <c r="CP35" s="8">
        <v>156</v>
      </c>
      <c r="CQ35" s="335">
        <f t="shared" si="30"/>
        <v>0.52</v>
      </c>
      <c r="CR35" s="8">
        <v>25365</v>
      </c>
      <c r="CS35" s="8">
        <v>11936</v>
      </c>
      <c r="CT35" s="335">
        <f t="shared" si="31"/>
        <v>0.47056968263355015</v>
      </c>
      <c r="CU35" s="8">
        <v>31623</v>
      </c>
      <c r="CV35" s="8">
        <v>17618</v>
      </c>
      <c r="CW35" s="335">
        <f t="shared" si="32"/>
        <v>0.55712614236473457</v>
      </c>
      <c r="CX35" s="8">
        <v>5131</v>
      </c>
      <c r="CY35" s="8">
        <v>2829</v>
      </c>
      <c r="CZ35" s="187">
        <f t="shared" si="33"/>
        <v>0.55135451179107386</v>
      </c>
      <c r="DA35" s="8">
        <v>300</v>
      </c>
      <c r="DB35" s="8">
        <v>156</v>
      </c>
      <c r="DC35" s="187">
        <f t="shared" si="34"/>
        <v>0.52</v>
      </c>
      <c r="DD35" s="8">
        <v>10240</v>
      </c>
      <c r="DE35" s="8">
        <v>2400</v>
      </c>
      <c r="DF35" s="335">
        <f t="shared" si="35"/>
        <v>0.234375</v>
      </c>
      <c r="DG35" s="53">
        <v>0.87</v>
      </c>
      <c r="DH35" s="53">
        <v>0.94960937499999998</v>
      </c>
      <c r="DI35" s="53">
        <f t="shared" si="36"/>
        <v>1.0915050287356323</v>
      </c>
      <c r="DJ35" s="53" t="s">
        <v>341</v>
      </c>
      <c r="DK35" s="53">
        <v>0</v>
      </c>
      <c r="DL35" s="53" t="str">
        <f t="shared" si="37"/>
        <v>N/A</v>
      </c>
      <c r="DM35" s="53">
        <v>0.87</v>
      </c>
      <c r="DN35" s="53">
        <v>0.94960937499999998</v>
      </c>
      <c r="DO35" s="53">
        <f t="shared" si="38"/>
        <v>1.0915050287356323</v>
      </c>
      <c r="DP35" s="53">
        <v>0.91</v>
      </c>
      <c r="DQ35" s="53">
        <v>0.97864768683273995</v>
      </c>
      <c r="DR35" s="53">
        <f t="shared" si="39"/>
        <v>1.0754370184975164</v>
      </c>
      <c r="DS35" s="53" t="s">
        <v>341</v>
      </c>
      <c r="DT35" s="53">
        <v>0</v>
      </c>
      <c r="DU35" s="53" t="str">
        <f t="shared" si="40"/>
        <v>N/A</v>
      </c>
      <c r="DV35" s="53">
        <v>0.91</v>
      </c>
      <c r="DW35" s="53">
        <v>0.97864768683273995</v>
      </c>
      <c r="DX35" s="53">
        <f t="shared" si="41"/>
        <v>1.0754370184975164</v>
      </c>
      <c r="DY35" s="53">
        <v>0.89</v>
      </c>
      <c r="DZ35" s="53">
        <v>0.95248152059134095</v>
      </c>
      <c r="EA35" s="53">
        <f t="shared" si="42"/>
        <v>1.0702039557206078</v>
      </c>
      <c r="EB35" s="53" t="s">
        <v>341</v>
      </c>
      <c r="EC35" s="53">
        <v>0</v>
      </c>
      <c r="ED35" s="53" t="str">
        <f t="shared" si="43"/>
        <v>N/A</v>
      </c>
      <c r="EE35" s="53">
        <v>0.89</v>
      </c>
      <c r="EF35" s="53">
        <v>0.95248152059134095</v>
      </c>
      <c r="EG35" s="53">
        <f t="shared" si="44"/>
        <v>1.0702039557206078</v>
      </c>
      <c r="EH35" s="53">
        <v>0.91</v>
      </c>
      <c r="EI35" s="53">
        <v>0.90310402684563795</v>
      </c>
      <c r="EJ35" s="53">
        <f t="shared" si="45"/>
        <v>0.99242200752267906</v>
      </c>
      <c r="EK35" s="53">
        <v>0.26</v>
      </c>
      <c r="EL35" s="53">
        <v>0.33333333333333298</v>
      </c>
      <c r="EM35" s="53">
        <f t="shared" si="46"/>
        <v>1.2820512820512806</v>
      </c>
      <c r="EN35" s="53">
        <v>0.58499999999999996</v>
      </c>
      <c r="EO35" s="53">
        <v>0.78853887399463796</v>
      </c>
      <c r="EP35" s="53">
        <f t="shared" si="47"/>
        <v>1.3479296991361334</v>
      </c>
      <c r="EQ35" s="53">
        <v>0.9</v>
      </c>
      <c r="ER35" s="53">
        <v>0.92154028124589304</v>
      </c>
      <c r="ES35" s="53">
        <f t="shared" si="48"/>
        <v>1.02393364582877</v>
      </c>
      <c r="ET35" s="53">
        <v>0.26</v>
      </c>
      <c r="EU35" s="53">
        <v>0.33333333333333298</v>
      </c>
      <c r="EV35" s="53">
        <f t="shared" si="49"/>
        <v>1.2820512820512806</v>
      </c>
      <c r="EW35" s="53">
        <v>0.58000000000000007</v>
      </c>
      <c r="EX35" s="53">
        <v>0.84141219207628604</v>
      </c>
      <c r="EY35" s="53">
        <f t="shared" si="50"/>
        <v>1.4507106759935964</v>
      </c>
      <c r="EZ35" s="53">
        <v>0.96</v>
      </c>
      <c r="FA35" s="53">
        <v>0.91703703703703698</v>
      </c>
      <c r="FB35" s="53">
        <f t="shared" si="51"/>
        <v>0.95524691358024694</v>
      </c>
      <c r="FC35" s="53">
        <v>0.28999999999999998</v>
      </c>
      <c r="FD35" s="53">
        <v>0.53392857142857097</v>
      </c>
      <c r="FE35" s="53">
        <f t="shared" si="52"/>
        <v>1.841133004926107</v>
      </c>
      <c r="FF35" s="53">
        <v>0.625</v>
      </c>
      <c r="FG35" s="53">
        <v>0.67799442896935902</v>
      </c>
      <c r="FH35" s="53">
        <f t="shared" si="53"/>
        <v>1.0847910863509744</v>
      </c>
      <c r="FI35" s="53">
        <v>0.94</v>
      </c>
      <c r="FJ35" s="53">
        <v>0.95864262990455995</v>
      </c>
      <c r="FK35" s="53">
        <f t="shared" si="54"/>
        <v>1.0198325850048511</v>
      </c>
      <c r="FL35" s="53">
        <v>0.61009999999999998</v>
      </c>
      <c r="FM35" s="53">
        <v>0.78205128205128205</v>
      </c>
      <c r="FN35" s="53">
        <f t="shared" si="55"/>
        <v>1.2818411441587971</v>
      </c>
      <c r="FO35" s="60">
        <v>2294</v>
      </c>
      <c r="FP35" s="60">
        <v>187</v>
      </c>
      <c r="FQ35" s="91">
        <f t="shared" si="56"/>
        <v>8.1517000871839579E-2</v>
      </c>
      <c r="FR35" s="60">
        <v>175</v>
      </c>
      <c r="FS35" s="60">
        <v>70</v>
      </c>
      <c r="FT35" s="91">
        <f t="shared" si="57"/>
        <v>0.4</v>
      </c>
      <c r="FU35" s="60">
        <v>2469</v>
      </c>
      <c r="FV35" s="60">
        <v>257</v>
      </c>
      <c r="FW35" s="91">
        <f t="shared" si="58"/>
        <v>0.10409072498987444</v>
      </c>
      <c r="FX35" s="60">
        <v>12070</v>
      </c>
      <c r="FY35" s="60">
        <v>7674</v>
      </c>
      <c r="FZ35" s="91">
        <f t="shared" si="59"/>
        <v>0.635791217895609</v>
      </c>
      <c r="GA35" s="60">
        <v>14539</v>
      </c>
      <c r="GB35" s="60">
        <v>7931</v>
      </c>
      <c r="GC35" s="91">
        <f t="shared" si="60"/>
        <v>0.54549831487722678</v>
      </c>
      <c r="GD35" s="60">
        <v>1277</v>
      </c>
      <c r="GE35" s="60">
        <v>6</v>
      </c>
      <c r="GF35" s="53">
        <f t="shared" si="61"/>
        <v>4.6985121378230231E-3</v>
      </c>
      <c r="GG35" s="60">
        <v>4022</v>
      </c>
      <c r="GH35" s="60">
        <v>1501</v>
      </c>
      <c r="GI35" s="53">
        <f t="shared" si="62"/>
        <v>0.37319741422178021</v>
      </c>
      <c r="GJ35" s="60">
        <v>183</v>
      </c>
      <c r="GK35" s="60">
        <v>94</v>
      </c>
      <c r="GL35" s="53">
        <f t="shared" si="63"/>
        <v>0.51366120218579236</v>
      </c>
    </row>
    <row r="36" spans="1:194" s="43" customFormat="1" ht="15" customHeight="1" x14ac:dyDescent="0.55000000000000004">
      <c r="A36" s="8">
        <v>85</v>
      </c>
      <c r="B36" s="9" t="s">
        <v>148</v>
      </c>
      <c r="C36" s="8">
        <v>1856</v>
      </c>
      <c r="D36" s="8">
        <v>1450</v>
      </c>
      <c r="E36" s="192">
        <f t="shared" si="0"/>
        <v>0.78125</v>
      </c>
      <c r="F36" s="8">
        <v>791</v>
      </c>
      <c r="G36" s="8">
        <v>610</v>
      </c>
      <c r="H36" s="192">
        <f t="shared" si="1"/>
        <v>0.77117572692793934</v>
      </c>
      <c r="I36" s="8">
        <v>69</v>
      </c>
      <c r="J36" s="8">
        <v>42</v>
      </c>
      <c r="K36" s="192">
        <f t="shared" si="2"/>
        <v>0.60869565217391308</v>
      </c>
      <c r="L36" s="8">
        <v>14</v>
      </c>
      <c r="M36" s="8">
        <v>14</v>
      </c>
      <c r="N36" s="187">
        <f t="shared" si="3"/>
        <v>1</v>
      </c>
      <c r="O36" s="8">
        <v>0</v>
      </c>
      <c r="P36" s="8">
        <v>0</v>
      </c>
      <c r="Q36" s="187" t="str">
        <f t="shared" si="4"/>
        <v>N/A</v>
      </c>
      <c r="R36" s="8">
        <v>2730</v>
      </c>
      <c r="S36" s="8">
        <v>2116</v>
      </c>
      <c r="T36" s="350">
        <f t="shared" si="5"/>
        <v>0.77509157509157511</v>
      </c>
      <c r="U36" s="8">
        <v>2730</v>
      </c>
      <c r="V36" s="8">
        <v>2116</v>
      </c>
      <c r="W36" s="350">
        <f t="shared" si="6"/>
        <v>0.77509157509157511</v>
      </c>
      <c r="X36" s="8">
        <v>105</v>
      </c>
      <c r="Y36" s="8">
        <v>83</v>
      </c>
      <c r="Z36" s="192">
        <f t="shared" si="7"/>
        <v>0.79047619047619044</v>
      </c>
      <c r="AA36" s="8">
        <v>15</v>
      </c>
      <c r="AB36" s="8">
        <v>30</v>
      </c>
      <c r="AC36" s="187">
        <f t="shared" si="8"/>
        <v>2</v>
      </c>
      <c r="AD36" s="8">
        <v>0</v>
      </c>
      <c r="AE36" s="8">
        <v>0</v>
      </c>
      <c r="AF36" s="187" t="str">
        <f t="shared" si="9"/>
        <v>N/A</v>
      </c>
      <c r="AG36" s="8">
        <v>120</v>
      </c>
      <c r="AH36" s="8">
        <v>113</v>
      </c>
      <c r="AI36" s="187">
        <f t="shared" si="10"/>
        <v>0.94166666666666665</v>
      </c>
      <c r="AJ36" s="8">
        <v>66</v>
      </c>
      <c r="AK36" s="8">
        <v>42</v>
      </c>
      <c r="AL36" s="192">
        <f t="shared" si="11"/>
        <v>0.63636363636363635</v>
      </c>
      <c r="AM36" s="8">
        <v>65</v>
      </c>
      <c r="AN36" s="8">
        <v>18</v>
      </c>
      <c r="AO36" s="187">
        <f t="shared" si="12"/>
        <v>0.27692307692307694</v>
      </c>
      <c r="AP36" s="8">
        <v>0</v>
      </c>
      <c r="AQ36" s="8">
        <v>0</v>
      </c>
      <c r="AR36" s="187" t="str">
        <f t="shared" si="13"/>
        <v>N/A</v>
      </c>
      <c r="AS36" s="8">
        <v>131</v>
      </c>
      <c r="AT36" s="8">
        <v>60</v>
      </c>
      <c r="AU36" s="350">
        <f t="shared" si="14"/>
        <v>0.4580152671755725</v>
      </c>
      <c r="AV36" s="8">
        <v>3217</v>
      </c>
      <c r="AW36" s="8">
        <v>2342</v>
      </c>
      <c r="AX36" s="192">
        <f t="shared" si="15"/>
        <v>0.72800746036680142</v>
      </c>
      <c r="AY36" s="8">
        <v>425</v>
      </c>
      <c r="AZ36" s="8">
        <v>291</v>
      </c>
      <c r="BA36" s="192">
        <f t="shared" si="16"/>
        <v>0.68470588235294116</v>
      </c>
      <c r="BB36" s="8">
        <v>425</v>
      </c>
      <c r="BC36" s="8">
        <v>332</v>
      </c>
      <c r="BD36" s="187">
        <f t="shared" si="17"/>
        <v>0.78117647058823525</v>
      </c>
      <c r="BE36" s="8">
        <v>64</v>
      </c>
      <c r="BF36" s="8">
        <v>55</v>
      </c>
      <c r="BG36" s="187">
        <f t="shared" si="18"/>
        <v>0.859375</v>
      </c>
      <c r="BH36" s="8">
        <v>7374</v>
      </c>
      <c r="BI36" s="8">
        <v>7491</v>
      </c>
      <c r="BJ36" s="192">
        <f t="shared" si="19"/>
        <v>1.01586655817738</v>
      </c>
      <c r="BK36" s="8">
        <v>11505</v>
      </c>
      <c r="BL36" s="8">
        <v>10511</v>
      </c>
      <c r="BM36" s="192">
        <f t="shared" si="20"/>
        <v>0.91360278139939155</v>
      </c>
      <c r="BN36" s="8">
        <v>0</v>
      </c>
      <c r="BO36" s="8">
        <v>0</v>
      </c>
      <c r="BP36" s="192" t="str">
        <f t="shared" si="21"/>
        <v>N/A</v>
      </c>
      <c r="BQ36" s="8">
        <v>11756</v>
      </c>
      <c r="BR36" s="8">
        <v>10684</v>
      </c>
      <c r="BS36" s="192">
        <f t="shared" si="22"/>
        <v>0.90881252126573664</v>
      </c>
      <c r="BT36" s="8">
        <v>14486</v>
      </c>
      <c r="BU36" s="8">
        <v>12800</v>
      </c>
      <c r="BV36" s="192">
        <f t="shared" si="23"/>
        <v>0.88361176308159606</v>
      </c>
      <c r="BW36" s="8">
        <v>7520</v>
      </c>
      <c r="BX36" s="8">
        <v>2560</v>
      </c>
      <c r="BY36" s="335">
        <f t="shared" si="24"/>
        <v>0.34042553191489361</v>
      </c>
      <c r="BZ36" s="8">
        <v>20750</v>
      </c>
      <c r="CA36" s="8">
        <v>11920</v>
      </c>
      <c r="CB36" s="335">
        <f t="shared" si="25"/>
        <v>0.57445783132530126</v>
      </c>
      <c r="CC36" s="8">
        <v>2560</v>
      </c>
      <c r="CD36" s="8">
        <v>960</v>
      </c>
      <c r="CE36" s="335">
        <f t="shared" si="26"/>
        <v>0.375</v>
      </c>
      <c r="CF36" s="8">
        <v>0</v>
      </c>
      <c r="CG36" s="8">
        <v>0</v>
      </c>
      <c r="CH36" s="192" t="str">
        <f t="shared" si="27"/>
        <v>N/A</v>
      </c>
      <c r="CI36" s="8">
        <v>2560</v>
      </c>
      <c r="CJ36" s="8">
        <v>960</v>
      </c>
      <c r="CK36" s="192">
        <f t="shared" si="28"/>
        <v>0.375</v>
      </c>
      <c r="CL36" s="8">
        <v>2940</v>
      </c>
      <c r="CM36" s="8">
        <v>1976</v>
      </c>
      <c r="CN36" s="335">
        <f t="shared" si="29"/>
        <v>0.67210884353741496</v>
      </c>
      <c r="CO36" s="8">
        <v>750</v>
      </c>
      <c r="CP36" s="8">
        <v>996</v>
      </c>
      <c r="CQ36" s="335">
        <f t="shared" si="30"/>
        <v>1.3280000000000001</v>
      </c>
      <c r="CR36" s="8">
        <v>34520</v>
      </c>
      <c r="CS36" s="8">
        <v>18412</v>
      </c>
      <c r="CT36" s="335">
        <f t="shared" si="31"/>
        <v>0.53337195828505213</v>
      </c>
      <c r="CU36" s="8">
        <v>49006</v>
      </c>
      <c r="CV36" s="8">
        <v>31212</v>
      </c>
      <c r="CW36" s="335">
        <f t="shared" si="32"/>
        <v>0.63690160388523853</v>
      </c>
      <c r="CX36" s="8">
        <v>3459</v>
      </c>
      <c r="CY36" s="8">
        <v>2370</v>
      </c>
      <c r="CZ36" s="187">
        <f t="shared" si="33"/>
        <v>0.68516912402428443</v>
      </c>
      <c r="DA36" s="8">
        <v>814</v>
      </c>
      <c r="DB36" s="8">
        <v>1051</v>
      </c>
      <c r="DC36" s="187">
        <f t="shared" si="34"/>
        <v>1.2911547911547911</v>
      </c>
      <c r="DD36" s="8">
        <v>11296</v>
      </c>
      <c r="DE36" s="8">
        <v>4421</v>
      </c>
      <c r="DF36" s="335">
        <f t="shared" si="35"/>
        <v>0.39137747875354106</v>
      </c>
      <c r="DG36" s="53">
        <v>0.96</v>
      </c>
      <c r="DH36" s="53">
        <v>0.96103146348503798</v>
      </c>
      <c r="DI36" s="53">
        <f t="shared" si="36"/>
        <v>1.0010744411302479</v>
      </c>
      <c r="DJ36" s="53">
        <v>0.94</v>
      </c>
      <c r="DK36" s="53">
        <v>0.97938144329896903</v>
      </c>
      <c r="DL36" s="53">
        <f t="shared" si="37"/>
        <v>1.0418951524457118</v>
      </c>
      <c r="DM36" s="53">
        <v>0.95</v>
      </c>
      <c r="DN36" s="53">
        <v>0.96153126169973802</v>
      </c>
      <c r="DO36" s="53">
        <f t="shared" si="38"/>
        <v>1.0121381702102505</v>
      </c>
      <c r="DP36" s="53">
        <v>0.93</v>
      </c>
      <c r="DQ36" s="53">
        <v>0.95883134130146097</v>
      </c>
      <c r="DR36" s="53">
        <f t="shared" si="39"/>
        <v>1.0310014422596354</v>
      </c>
      <c r="DS36" s="53">
        <v>0.89</v>
      </c>
      <c r="DT36" s="53">
        <v>0.97213114754098395</v>
      </c>
      <c r="DU36" s="53">
        <f t="shared" si="40"/>
        <v>1.0922821882482965</v>
      </c>
      <c r="DV36" s="53">
        <v>0.91</v>
      </c>
      <c r="DW36" s="53">
        <v>0.96266540642722098</v>
      </c>
      <c r="DX36" s="53">
        <f t="shared" si="41"/>
        <v>1.057874072996946</v>
      </c>
      <c r="DY36" s="53">
        <v>0.94500000000000006</v>
      </c>
      <c r="DZ36" s="53">
        <v>0.96075300445415601</v>
      </c>
      <c r="EA36" s="53">
        <f t="shared" si="42"/>
        <v>1.0166698459832337</v>
      </c>
      <c r="EB36" s="53">
        <v>0.91500000000000004</v>
      </c>
      <c r="EC36" s="53">
        <v>0.97447280799112102</v>
      </c>
      <c r="ED36" s="53">
        <f t="shared" si="43"/>
        <v>1.064997604361881</v>
      </c>
      <c r="EE36" s="53">
        <v>0.93</v>
      </c>
      <c r="EF36" s="53">
        <v>0.96171874999999996</v>
      </c>
      <c r="EG36" s="53">
        <f t="shared" si="44"/>
        <v>1.0341061827956988</v>
      </c>
      <c r="EH36" s="53">
        <v>0.78</v>
      </c>
      <c r="EI36" s="53">
        <v>0.84300295460649999</v>
      </c>
      <c r="EJ36" s="53">
        <f t="shared" si="45"/>
        <v>1.0807730187262821</v>
      </c>
      <c r="EK36" s="53">
        <v>0.31</v>
      </c>
      <c r="EL36" s="53">
        <v>0.31846590909090899</v>
      </c>
      <c r="EM36" s="53">
        <f t="shared" si="46"/>
        <v>1.0273093841642225</v>
      </c>
      <c r="EN36" s="53">
        <v>0.54500000000000004</v>
      </c>
      <c r="EO36" s="53">
        <v>0.74272213773625895</v>
      </c>
      <c r="EP36" s="53">
        <f t="shared" si="47"/>
        <v>1.3627929132775392</v>
      </c>
      <c r="EQ36" s="53">
        <v>0.86250000000000004</v>
      </c>
      <c r="ER36" s="53">
        <v>0.89530066066962799</v>
      </c>
      <c r="ES36" s="53">
        <f t="shared" si="48"/>
        <v>1.0380297515010179</v>
      </c>
      <c r="ET36" s="53">
        <v>0.61250000000000004</v>
      </c>
      <c r="EU36" s="53">
        <v>0.45216014476362798</v>
      </c>
      <c r="EV36" s="53">
        <f t="shared" si="49"/>
        <v>0.73822064451204561</v>
      </c>
      <c r="EW36" s="53">
        <v>0.73750000000000004</v>
      </c>
      <c r="EX36" s="53">
        <v>0.83253235934896797</v>
      </c>
      <c r="EY36" s="53">
        <f t="shared" si="50"/>
        <v>1.1288574364053803</v>
      </c>
      <c r="EZ36" s="53" t="s">
        <v>341</v>
      </c>
      <c r="FA36" s="53">
        <v>0</v>
      </c>
      <c r="FB36" s="53" t="str">
        <f t="shared" si="51"/>
        <v>N/A</v>
      </c>
      <c r="FC36" s="53">
        <v>0.37</v>
      </c>
      <c r="FD36" s="53">
        <v>0.40937499999999999</v>
      </c>
      <c r="FE36" s="53">
        <f t="shared" si="52"/>
        <v>1.1064189189189189</v>
      </c>
      <c r="FF36" s="53">
        <v>0.37</v>
      </c>
      <c r="FG36" s="53">
        <v>0.40937499999999999</v>
      </c>
      <c r="FH36" s="53">
        <f t="shared" si="53"/>
        <v>1.1064189189189189</v>
      </c>
      <c r="FI36" s="53">
        <v>0.86</v>
      </c>
      <c r="FJ36" s="53">
        <v>0.89113924050632898</v>
      </c>
      <c r="FK36" s="53">
        <f t="shared" si="54"/>
        <v>1.0362084191934058</v>
      </c>
      <c r="FL36" s="53">
        <v>0.61009999999999998</v>
      </c>
      <c r="FM36" s="53">
        <v>0.73549000951474797</v>
      </c>
      <c r="FN36" s="53">
        <f t="shared" si="55"/>
        <v>1.205523700237253</v>
      </c>
      <c r="FO36" s="60">
        <v>5062</v>
      </c>
      <c r="FP36" s="60">
        <v>486</v>
      </c>
      <c r="FQ36" s="91">
        <f t="shared" si="56"/>
        <v>9.6009482418016601E-2</v>
      </c>
      <c r="FR36" s="60">
        <v>608</v>
      </c>
      <c r="FS36" s="60">
        <v>158</v>
      </c>
      <c r="FT36" s="91">
        <f t="shared" si="57"/>
        <v>0.25986842105263158</v>
      </c>
      <c r="FU36" s="60">
        <v>5670</v>
      </c>
      <c r="FV36" s="60">
        <v>644</v>
      </c>
      <c r="FW36" s="91">
        <f t="shared" si="58"/>
        <v>0.11358024691358025</v>
      </c>
      <c r="FX36" s="60">
        <v>19463</v>
      </c>
      <c r="FY36" s="60">
        <v>15867</v>
      </c>
      <c r="FZ36" s="91">
        <f t="shared" si="59"/>
        <v>0.81523917176180449</v>
      </c>
      <c r="GA36" s="60">
        <v>25133</v>
      </c>
      <c r="GB36" s="60">
        <v>16511</v>
      </c>
      <c r="GC36" s="91">
        <f t="shared" si="60"/>
        <v>0.65694505232164879</v>
      </c>
      <c r="GD36" s="60">
        <v>3169</v>
      </c>
      <c r="GE36" s="60">
        <v>78</v>
      </c>
      <c r="GF36" s="53">
        <f t="shared" si="61"/>
        <v>2.4613442726412117E-2</v>
      </c>
      <c r="GG36" s="60">
        <v>2465</v>
      </c>
      <c r="GH36" s="60">
        <v>1828</v>
      </c>
      <c r="GI36" s="53">
        <f t="shared" si="62"/>
        <v>0.74158215010141992</v>
      </c>
      <c r="GJ36" s="60">
        <v>458</v>
      </c>
      <c r="GK36" s="60">
        <v>1614</v>
      </c>
      <c r="GL36" s="53">
        <f t="shared" si="63"/>
        <v>3.5240174672489082</v>
      </c>
    </row>
    <row r="37" spans="1:194" s="43" customFormat="1" ht="15" customHeight="1" x14ac:dyDescent="0.55000000000000004">
      <c r="A37" s="8">
        <v>86</v>
      </c>
      <c r="B37" s="9" t="s">
        <v>150</v>
      </c>
      <c r="C37" s="8">
        <v>1569</v>
      </c>
      <c r="D37" s="8">
        <v>1143</v>
      </c>
      <c r="E37" s="192">
        <f t="shared" si="0"/>
        <v>0.72848948374760991</v>
      </c>
      <c r="F37" s="8">
        <v>0</v>
      </c>
      <c r="G37" s="8">
        <v>0</v>
      </c>
      <c r="H37" s="192" t="str">
        <f t="shared" si="1"/>
        <v>N/A</v>
      </c>
      <c r="I37" s="8">
        <v>177</v>
      </c>
      <c r="J37" s="8">
        <v>40</v>
      </c>
      <c r="K37" s="192">
        <f t="shared" si="2"/>
        <v>0.22598870056497175</v>
      </c>
      <c r="L37" s="8">
        <v>14</v>
      </c>
      <c r="M37" s="8">
        <v>14</v>
      </c>
      <c r="N37" s="187">
        <f t="shared" si="3"/>
        <v>1</v>
      </c>
      <c r="O37" s="8">
        <v>0</v>
      </c>
      <c r="P37" s="8">
        <v>0</v>
      </c>
      <c r="Q37" s="187" t="str">
        <f t="shared" si="4"/>
        <v>N/A</v>
      </c>
      <c r="R37" s="8">
        <v>1760</v>
      </c>
      <c r="S37" s="8">
        <v>1197</v>
      </c>
      <c r="T37" s="350">
        <f t="shared" si="5"/>
        <v>0.68011363636363631</v>
      </c>
      <c r="U37" s="8">
        <v>1760</v>
      </c>
      <c r="V37" s="8">
        <v>1197</v>
      </c>
      <c r="W37" s="350">
        <f t="shared" si="6"/>
        <v>0.68011363636363631</v>
      </c>
      <c r="X37" s="8">
        <v>127</v>
      </c>
      <c r="Y37" s="8">
        <v>149</v>
      </c>
      <c r="Z37" s="192">
        <f t="shared" si="7"/>
        <v>1.1732283464566928</v>
      </c>
      <c r="AA37" s="8">
        <v>15</v>
      </c>
      <c r="AB37" s="8">
        <v>0</v>
      </c>
      <c r="AC37" s="187">
        <f t="shared" si="8"/>
        <v>0</v>
      </c>
      <c r="AD37" s="8">
        <v>15</v>
      </c>
      <c r="AE37" s="8">
        <v>18</v>
      </c>
      <c r="AF37" s="187">
        <f t="shared" si="9"/>
        <v>1.2</v>
      </c>
      <c r="AG37" s="8">
        <v>157</v>
      </c>
      <c r="AH37" s="8">
        <v>167</v>
      </c>
      <c r="AI37" s="187">
        <f t="shared" si="10"/>
        <v>1.0636942675159236</v>
      </c>
      <c r="AJ37" s="8">
        <v>79</v>
      </c>
      <c r="AK37" s="8">
        <v>34</v>
      </c>
      <c r="AL37" s="192">
        <f t="shared" si="11"/>
        <v>0.43037974683544306</v>
      </c>
      <c r="AM37" s="8">
        <v>15</v>
      </c>
      <c r="AN37" s="8">
        <v>18</v>
      </c>
      <c r="AO37" s="187">
        <f t="shared" si="12"/>
        <v>1.2</v>
      </c>
      <c r="AP37" s="8">
        <v>15</v>
      </c>
      <c r="AQ37" s="8">
        <v>0</v>
      </c>
      <c r="AR37" s="187">
        <f t="shared" si="13"/>
        <v>0</v>
      </c>
      <c r="AS37" s="8">
        <v>109</v>
      </c>
      <c r="AT37" s="8">
        <v>52</v>
      </c>
      <c r="AU37" s="350">
        <f t="shared" si="14"/>
        <v>0.47706422018348627</v>
      </c>
      <c r="AV37" s="8">
        <v>4760</v>
      </c>
      <c r="AW37" s="8">
        <v>3344</v>
      </c>
      <c r="AX37" s="192">
        <f t="shared" si="15"/>
        <v>0.70252100840336129</v>
      </c>
      <c r="AY37" s="8">
        <v>0</v>
      </c>
      <c r="AZ37" s="8">
        <v>0</v>
      </c>
      <c r="BA37" s="192" t="str">
        <f t="shared" si="16"/>
        <v>N/A</v>
      </c>
      <c r="BB37" s="8">
        <v>57</v>
      </c>
      <c r="BC37" s="8">
        <v>82</v>
      </c>
      <c r="BD37" s="187">
        <f t="shared" si="17"/>
        <v>1.4385964912280702</v>
      </c>
      <c r="BE37" s="8">
        <v>0</v>
      </c>
      <c r="BF37" s="8">
        <v>0</v>
      </c>
      <c r="BG37" s="187" t="str">
        <f t="shared" si="18"/>
        <v>N/A</v>
      </c>
      <c r="BH37" s="8">
        <v>3922</v>
      </c>
      <c r="BI37" s="8">
        <v>4161</v>
      </c>
      <c r="BJ37" s="192">
        <f t="shared" si="19"/>
        <v>1.0609382967873533</v>
      </c>
      <c r="BK37" s="8">
        <v>8739</v>
      </c>
      <c r="BL37" s="8">
        <v>7587</v>
      </c>
      <c r="BM37" s="192">
        <f t="shared" si="20"/>
        <v>0.86817713697219356</v>
      </c>
      <c r="BN37" s="8">
        <v>0</v>
      </c>
      <c r="BO37" s="8">
        <v>0</v>
      </c>
      <c r="BP37" s="192" t="str">
        <f t="shared" si="21"/>
        <v>N/A</v>
      </c>
      <c r="BQ37" s="8">
        <v>9005</v>
      </c>
      <c r="BR37" s="8">
        <v>7806</v>
      </c>
      <c r="BS37" s="192">
        <f t="shared" si="22"/>
        <v>0.86685174902831763</v>
      </c>
      <c r="BT37" s="8">
        <v>10765</v>
      </c>
      <c r="BU37" s="8">
        <v>9003</v>
      </c>
      <c r="BV37" s="192">
        <f t="shared" si="23"/>
        <v>0.83632141198327914</v>
      </c>
      <c r="BW37" s="8">
        <v>8800</v>
      </c>
      <c r="BX37" s="8">
        <v>2320</v>
      </c>
      <c r="BY37" s="335">
        <f t="shared" si="24"/>
        <v>0.26363636363636361</v>
      </c>
      <c r="BZ37" s="8">
        <v>35200</v>
      </c>
      <c r="CA37" s="8">
        <v>26203</v>
      </c>
      <c r="CB37" s="335">
        <f t="shared" si="25"/>
        <v>0.74440340909090907</v>
      </c>
      <c r="CC37" s="8">
        <v>3840</v>
      </c>
      <c r="CD37" s="8">
        <v>1520</v>
      </c>
      <c r="CE37" s="335">
        <f t="shared" si="26"/>
        <v>0.39583333333333331</v>
      </c>
      <c r="CF37" s="8">
        <v>650</v>
      </c>
      <c r="CG37" s="8">
        <v>356</v>
      </c>
      <c r="CH37" s="192">
        <f t="shared" si="27"/>
        <v>0.5476923076923077</v>
      </c>
      <c r="CI37" s="8">
        <v>4490</v>
      </c>
      <c r="CJ37" s="8">
        <v>1876</v>
      </c>
      <c r="CK37" s="192">
        <f t="shared" si="28"/>
        <v>0.41781737193763918</v>
      </c>
      <c r="CL37" s="8">
        <v>4374</v>
      </c>
      <c r="CM37" s="8">
        <v>2605</v>
      </c>
      <c r="CN37" s="335">
        <f t="shared" si="29"/>
        <v>0.59556470050297206</v>
      </c>
      <c r="CO37" s="8">
        <v>2000</v>
      </c>
      <c r="CP37" s="8">
        <v>904</v>
      </c>
      <c r="CQ37" s="335">
        <f t="shared" si="30"/>
        <v>0.45200000000000001</v>
      </c>
      <c r="CR37" s="8">
        <v>54864</v>
      </c>
      <c r="CS37" s="8">
        <v>33908</v>
      </c>
      <c r="CT37" s="335">
        <f t="shared" si="31"/>
        <v>0.61803732866724992</v>
      </c>
      <c r="CU37" s="8">
        <v>65629</v>
      </c>
      <c r="CV37" s="8">
        <v>42911</v>
      </c>
      <c r="CW37" s="335">
        <f t="shared" si="32"/>
        <v>0.65384205153209707</v>
      </c>
      <c r="CX37" s="8">
        <v>4475</v>
      </c>
      <c r="CY37" s="8">
        <v>2719</v>
      </c>
      <c r="CZ37" s="187">
        <f t="shared" si="33"/>
        <v>0.60759776536312848</v>
      </c>
      <c r="DA37" s="8">
        <v>2030</v>
      </c>
      <c r="DB37" s="8">
        <v>922</v>
      </c>
      <c r="DC37" s="187">
        <f t="shared" si="34"/>
        <v>0.45418719211822661</v>
      </c>
      <c r="DD37" s="8">
        <v>12640</v>
      </c>
      <c r="DE37" s="8">
        <v>3840</v>
      </c>
      <c r="DF37" s="335">
        <f t="shared" si="35"/>
        <v>0.30379746835443039</v>
      </c>
      <c r="DG37" s="53">
        <v>0.82</v>
      </c>
      <c r="DH37" s="53">
        <v>0.96438636945939005</v>
      </c>
      <c r="DI37" s="53">
        <f t="shared" si="36"/>
        <v>1.1760809383651099</v>
      </c>
      <c r="DJ37" s="53" t="s">
        <v>341</v>
      </c>
      <c r="DK37" s="53">
        <v>0</v>
      </c>
      <c r="DL37" s="53" t="str">
        <f t="shared" si="37"/>
        <v>N/A</v>
      </c>
      <c r="DM37" s="53">
        <v>0.82</v>
      </c>
      <c r="DN37" s="53">
        <v>0.96438636945939005</v>
      </c>
      <c r="DO37" s="53">
        <f t="shared" si="38"/>
        <v>1.1760809383651099</v>
      </c>
      <c r="DP37" s="53">
        <v>0.82</v>
      </c>
      <c r="DQ37" s="53">
        <v>0.96658312447786099</v>
      </c>
      <c r="DR37" s="53">
        <f t="shared" si="39"/>
        <v>1.1787599078998305</v>
      </c>
      <c r="DS37" s="53" t="s">
        <v>341</v>
      </c>
      <c r="DT37" s="53">
        <v>0</v>
      </c>
      <c r="DU37" s="53" t="str">
        <f t="shared" si="40"/>
        <v>N/A</v>
      </c>
      <c r="DV37" s="53">
        <v>0.82</v>
      </c>
      <c r="DW37" s="53">
        <v>0.96658312447786099</v>
      </c>
      <c r="DX37" s="53">
        <f t="shared" si="41"/>
        <v>1.1787599078998305</v>
      </c>
      <c r="DY37" s="53">
        <v>0.82</v>
      </c>
      <c r="DZ37" s="53">
        <v>0.96467844051982699</v>
      </c>
      <c r="EA37" s="53">
        <f t="shared" si="42"/>
        <v>1.1764371225851549</v>
      </c>
      <c r="EB37" s="53" t="s">
        <v>341</v>
      </c>
      <c r="EC37" s="53">
        <v>0</v>
      </c>
      <c r="ED37" s="53" t="str">
        <f t="shared" si="43"/>
        <v>N/A</v>
      </c>
      <c r="EE37" s="53">
        <v>0.82</v>
      </c>
      <c r="EF37" s="53">
        <v>0.96467844051982699</v>
      </c>
      <c r="EG37" s="53">
        <f t="shared" si="44"/>
        <v>1.1764371225851549</v>
      </c>
      <c r="EH37" s="53">
        <v>0.8</v>
      </c>
      <c r="EI37" s="53">
        <v>0.86873087667952598</v>
      </c>
      <c r="EJ37" s="53">
        <f t="shared" si="45"/>
        <v>1.0859135958494075</v>
      </c>
      <c r="EK37" s="53">
        <v>0.28000000000000003</v>
      </c>
      <c r="EL37" s="53">
        <v>0.39479166666666698</v>
      </c>
      <c r="EM37" s="53">
        <f t="shared" si="46"/>
        <v>1.409970238095239</v>
      </c>
      <c r="EN37" s="53">
        <v>0.54</v>
      </c>
      <c r="EO37" s="53">
        <v>0.81505839329951602</v>
      </c>
      <c r="EP37" s="53">
        <f t="shared" si="47"/>
        <v>1.5093673949991036</v>
      </c>
      <c r="EQ37" s="53">
        <v>0.81</v>
      </c>
      <c r="ER37" s="53">
        <v>0.89083975326968901</v>
      </c>
      <c r="ES37" s="53">
        <f t="shared" si="48"/>
        <v>1.0998021645304801</v>
      </c>
      <c r="ET37" s="53">
        <v>0.28000000000000003</v>
      </c>
      <c r="EU37" s="53">
        <v>0.39479166666666698</v>
      </c>
      <c r="EV37" s="53">
        <f t="shared" si="49"/>
        <v>1.409970238095239</v>
      </c>
      <c r="EW37" s="53">
        <v>0.54500000000000004</v>
      </c>
      <c r="EX37" s="53">
        <v>0.84644962830043602</v>
      </c>
      <c r="EY37" s="53">
        <f t="shared" si="50"/>
        <v>1.5531185840374973</v>
      </c>
      <c r="EZ37" s="53">
        <v>0.73</v>
      </c>
      <c r="FA37" s="53">
        <v>0.79213483146067398</v>
      </c>
      <c r="FB37" s="53">
        <f t="shared" si="51"/>
        <v>1.0851162074803753</v>
      </c>
      <c r="FC37" s="53">
        <v>0.24</v>
      </c>
      <c r="FD37" s="53">
        <v>0.37565789473684202</v>
      </c>
      <c r="FE37" s="53">
        <f t="shared" si="52"/>
        <v>1.5652412280701751</v>
      </c>
      <c r="FF37" s="53">
        <v>0.48499999999999999</v>
      </c>
      <c r="FG37" s="53">
        <v>0.45469083155650297</v>
      </c>
      <c r="FH37" s="53">
        <f t="shared" si="53"/>
        <v>0.93750686918866599</v>
      </c>
      <c r="FI37" s="53">
        <v>0.85</v>
      </c>
      <c r="FJ37" s="53">
        <v>0.98197866862817196</v>
      </c>
      <c r="FK37" s="53">
        <f t="shared" si="54"/>
        <v>1.1552690219154964</v>
      </c>
      <c r="FL37" s="53">
        <v>0.61009999999999998</v>
      </c>
      <c r="FM37" s="53">
        <v>0.94143167028199604</v>
      </c>
      <c r="FN37" s="53">
        <f t="shared" si="55"/>
        <v>1.5430776434715556</v>
      </c>
      <c r="FO37" s="60">
        <v>3287</v>
      </c>
      <c r="FP37" s="60">
        <v>519</v>
      </c>
      <c r="FQ37" s="91">
        <f t="shared" si="56"/>
        <v>0.15789473684210525</v>
      </c>
      <c r="FR37" s="60">
        <v>380</v>
      </c>
      <c r="FS37" s="60">
        <v>151</v>
      </c>
      <c r="FT37" s="91">
        <f t="shared" si="57"/>
        <v>0.39736842105263159</v>
      </c>
      <c r="FU37" s="60">
        <v>3667</v>
      </c>
      <c r="FV37" s="60">
        <v>670</v>
      </c>
      <c r="FW37" s="91">
        <f t="shared" si="58"/>
        <v>0.18271066266703026</v>
      </c>
      <c r="FX37" s="60">
        <v>32021</v>
      </c>
      <c r="FY37" s="60">
        <v>20035</v>
      </c>
      <c r="FZ37" s="91">
        <f t="shared" si="59"/>
        <v>0.62568314543580772</v>
      </c>
      <c r="GA37" s="60">
        <v>35688</v>
      </c>
      <c r="GB37" s="60">
        <v>20705</v>
      </c>
      <c r="GC37" s="91">
        <f t="shared" si="60"/>
        <v>0.5801670029141448</v>
      </c>
      <c r="GD37" s="60">
        <v>1496</v>
      </c>
      <c r="GE37" s="60">
        <v>0</v>
      </c>
      <c r="GF37" s="53">
        <f t="shared" si="61"/>
        <v>0</v>
      </c>
      <c r="GG37" s="60">
        <v>3339</v>
      </c>
      <c r="GH37" s="60">
        <v>1194</v>
      </c>
      <c r="GI37" s="53">
        <f t="shared" si="62"/>
        <v>0.35759209344115006</v>
      </c>
      <c r="GJ37" s="60">
        <v>1220</v>
      </c>
      <c r="GK37" s="60">
        <v>413</v>
      </c>
      <c r="GL37" s="53">
        <f t="shared" si="63"/>
        <v>0.33852459016393444</v>
      </c>
    </row>
    <row r="38" spans="1:194" s="43" customFormat="1" ht="15" customHeight="1" x14ac:dyDescent="0.55000000000000004">
      <c r="A38" s="8">
        <v>88</v>
      </c>
      <c r="B38" s="9" t="s">
        <v>152</v>
      </c>
      <c r="C38" s="8">
        <v>518</v>
      </c>
      <c r="D38" s="8">
        <v>357</v>
      </c>
      <c r="E38" s="192">
        <f t="shared" si="0"/>
        <v>0.68918918918918914</v>
      </c>
      <c r="F38" s="8">
        <v>1321</v>
      </c>
      <c r="G38" s="8">
        <v>1157</v>
      </c>
      <c r="H38" s="192">
        <f t="shared" si="1"/>
        <v>0.87585162755488266</v>
      </c>
      <c r="I38" s="8">
        <v>0</v>
      </c>
      <c r="J38" s="8">
        <v>0</v>
      </c>
      <c r="K38" s="192" t="str">
        <f t="shared" si="2"/>
        <v>N/A</v>
      </c>
      <c r="L38" s="8">
        <v>0</v>
      </c>
      <c r="M38" s="8">
        <v>0</v>
      </c>
      <c r="N38" s="187" t="str">
        <f t="shared" si="3"/>
        <v>N/A</v>
      </c>
      <c r="O38" s="8">
        <v>46</v>
      </c>
      <c r="P38" s="8">
        <v>45</v>
      </c>
      <c r="Q38" s="187">
        <f t="shared" si="4"/>
        <v>0.97826086956521741</v>
      </c>
      <c r="R38" s="8">
        <v>1885</v>
      </c>
      <c r="S38" s="8">
        <v>1559</v>
      </c>
      <c r="T38" s="350">
        <f t="shared" si="5"/>
        <v>0.82705570291777186</v>
      </c>
      <c r="U38" s="8">
        <v>1885</v>
      </c>
      <c r="V38" s="8">
        <v>1559</v>
      </c>
      <c r="W38" s="350">
        <f t="shared" si="6"/>
        <v>0.82705570291777186</v>
      </c>
      <c r="X38" s="8">
        <v>50</v>
      </c>
      <c r="Y38" s="8">
        <v>55</v>
      </c>
      <c r="Z38" s="192">
        <f t="shared" si="7"/>
        <v>1.1000000000000001</v>
      </c>
      <c r="AA38" s="8">
        <v>15</v>
      </c>
      <c r="AB38" s="8">
        <v>0</v>
      </c>
      <c r="AC38" s="187">
        <f t="shared" si="8"/>
        <v>0</v>
      </c>
      <c r="AD38" s="8">
        <v>0</v>
      </c>
      <c r="AE38" s="8">
        <v>0</v>
      </c>
      <c r="AF38" s="187" t="str">
        <f t="shared" si="9"/>
        <v>N/A</v>
      </c>
      <c r="AG38" s="8">
        <v>65</v>
      </c>
      <c r="AH38" s="8">
        <v>55</v>
      </c>
      <c r="AI38" s="187">
        <f t="shared" si="10"/>
        <v>0.84615384615384615</v>
      </c>
      <c r="AJ38" s="8">
        <v>75</v>
      </c>
      <c r="AK38" s="8">
        <v>0</v>
      </c>
      <c r="AL38" s="192">
        <f t="shared" si="11"/>
        <v>0</v>
      </c>
      <c r="AM38" s="8">
        <v>0</v>
      </c>
      <c r="AN38" s="8">
        <v>0</v>
      </c>
      <c r="AO38" s="187" t="str">
        <f t="shared" si="12"/>
        <v>N/A</v>
      </c>
      <c r="AP38" s="8">
        <v>0</v>
      </c>
      <c r="AQ38" s="8">
        <v>0</v>
      </c>
      <c r="AR38" s="187" t="str">
        <f t="shared" si="13"/>
        <v>N/A</v>
      </c>
      <c r="AS38" s="8">
        <v>75</v>
      </c>
      <c r="AT38" s="8">
        <v>0</v>
      </c>
      <c r="AU38" s="350">
        <f t="shared" si="14"/>
        <v>0</v>
      </c>
      <c r="AV38" s="8">
        <v>439</v>
      </c>
      <c r="AW38" s="8">
        <v>338</v>
      </c>
      <c r="AX38" s="192">
        <f t="shared" si="15"/>
        <v>0.76993166287015946</v>
      </c>
      <c r="AY38" s="8">
        <v>693</v>
      </c>
      <c r="AZ38" s="8">
        <v>522</v>
      </c>
      <c r="BA38" s="192">
        <f t="shared" si="16"/>
        <v>0.75324675324675328</v>
      </c>
      <c r="BB38" s="8">
        <v>30</v>
      </c>
      <c r="BC38" s="8">
        <v>30</v>
      </c>
      <c r="BD38" s="187">
        <f t="shared" si="17"/>
        <v>1</v>
      </c>
      <c r="BE38" s="8">
        <v>103</v>
      </c>
      <c r="BF38" s="8">
        <v>100</v>
      </c>
      <c r="BG38" s="187">
        <f t="shared" si="18"/>
        <v>0.970873786407767</v>
      </c>
      <c r="BH38" s="8">
        <v>650</v>
      </c>
      <c r="BI38" s="8">
        <v>666</v>
      </c>
      <c r="BJ38" s="192">
        <f t="shared" si="19"/>
        <v>1.0246153846153847</v>
      </c>
      <c r="BK38" s="8">
        <v>1915</v>
      </c>
      <c r="BL38" s="8">
        <v>1656</v>
      </c>
      <c r="BM38" s="192">
        <f t="shared" si="20"/>
        <v>0.86475195822454309</v>
      </c>
      <c r="BN38" s="8">
        <v>0</v>
      </c>
      <c r="BO38" s="8">
        <v>0</v>
      </c>
      <c r="BP38" s="192" t="str">
        <f t="shared" si="21"/>
        <v>N/A</v>
      </c>
      <c r="BQ38" s="8">
        <v>2055</v>
      </c>
      <c r="BR38" s="8">
        <v>1711</v>
      </c>
      <c r="BS38" s="192">
        <f t="shared" si="22"/>
        <v>0.83260340632603402</v>
      </c>
      <c r="BT38" s="8">
        <v>3940</v>
      </c>
      <c r="BU38" s="8">
        <v>3270</v>
      </c>
      <c r="BV38" s="192">
        <f t="shared" si="23"/>
        <v>0.82994923857868019</v>
      </c>
      <c r="BW38" s="8">
        <v>13120</v>
      </c>
      <c r="BX38" s="8">
        <v>4080</v>
      </c>
      <c r="BY38" s="335">
        <f t="shared" si="24"/>
        <v>0.31097560975609756</v>
      </c>
      <c r="BZ38" s="8">
        <v>16275</v>
      </c>
      <c r="CA38" s="8">
        <v>3802</v>
      </c>
      <c r="CB38" s="335">
        <f t="shared" si="25"/>
        <v>0.23360983102918587</v>
      </c>
      <c r="CC38" s="8">
        <v>261120</v>
      </c>
      <c r="CD38" s="8">
        <v>91836</v>
      </c>
      <c r="CE38" s="335">
        <f t="shared" si="26"/>
        <v>0.35170036764705881</v>
      </c>
      <c r="CF38" s="8">
        <v>650</v>
      </c>
      <c r="CG38" s="8">
        <v>299</v>
      </c>
      <c r="CH38" s="192">
        <f t="shared" si="27"/>
        <v>0.46</v>
      </c>
      <c r="CI38" s="8">
        <v>261770</v>
      </c>
      <c r="CJ38" s="8">
        <v>92135</v>
      </c>
      <c r="CK38" s="192">
        <f t="shared" si="28"/>
        <v>0.35196928601444016</v>
      </c>
      <c r="CL38" s="8">
        <v>810</v>
      </c>
      <c r="CM38" s="8">
        <v>452</v>
      </c>
      <c r="CN38" s="335">
        <f t="shared" si="29"/>
        <v>0.55802469135802468</v>
      </c>
      <c r="CO38" s="8">
        <v>1000</v>
      </c>
      <c r="CP38" s="8">
        <v>1420</v>
      </c>
      <c r="CQ38" s="335">
        <f t="shared" si="30"/>
        <v>1.42</v>
      </c>
      <c r="CR38" s="8">
        <v>292975</v>
      </c>
      <c r="CS38" s="8">
        <v>101889</v>
      </c>
      <c r="CT38" s="335">
        <f t="shared" si="31"/>
        <v>0.34777370082771569</v>
      </c>
      <c r="CU38" s="8">
        <v>296915</v>
      </c>
      <c r="CV38" s="8">
        <v>105159</v>
      </c>
      <c r="CW38" s="335">
        <f t="shared" si="32"/>
        <v>0.35417206944748497</v>
      </c>
      <c r="CX38" s="8">
        <v>855</v>
      </c>
      <c r="CY38" s="8">
        <v>482</v>
      </c>
      <c r="CZ38" s="187">
        <f t="shared" si="33"/>
        <v>0.56374269005847955</v>
      </c>
      <c r="DA38" s="8">
        <v>1149</v>
      </c>
      <c r="DB38" s="8">
        <v>1565</v>
      </c>
      <c r="DC38" s="187">
        <f t="shared" si="34"/>
        <v>1.3620539599651871</v>
      </c>
      <c r="DD38" s="8">
        <v>276254</v>
      </c>
      <c r="DE38" s="8">
        <v>97595</v>
      </c>
      <c r="DF38" s="335">
        <f t="shared" si="35"/>
        <v>0.35327995250747501</v>
      </c>
      <c r="DG38" s="53">
        <v>0.96</v>
      </c>
      <c r="DH38" s="53">
        <v>0.94112699747687101</v>
      </c>
      <c r="DI38" s="53">
        <f t="shared" si="36"/>
        <v>0.98034062237174069</v>
      </c>
      <c r="DJ38" s="53">
        <v>0.93</v>
      </c>
      <c r="DK38" s="53">
        <v>0.94444444444444497</v>
      </c>
      <c r="DL38" s="53">
        <f t="shared" si="37"/>
        <v>1.0155316606929516</v>
      </c>
      <c r="DM38" s="53">
        <v>0.94500000000000006</v>
      </c>
      <c r="DN38" s="53">
        <v>0.94213909994155498</v>
      </c>
      <c r="DO38" s="53">
        <f t="shared" si="38"/>
        <v>0.99697259253074599</v>
      </c>
      <c r="DP38" s="53">
        <v>0.89</v>
      </c>
      <c r="DQ38" s="53">
        <v>0.94278606965174105</v>
      </c>
      <c r="DR38" s="53">
        <f t="shared" si="39"/>
        <v>1.0593101906199338</v>
      </c>
      <c r="DS38" s="53">
        <v>0.91</v>
      </c>
      <c r="DT38" s="53">
        <v>0.73811581676750204</v>
      </c>
      <c r="DU38" s="53">
        <f t="shared" si="40"/>
        <v>0.81111628216209009</v>
      </c>
      <c r="DV38" s="53">
        <v>0.9</v>
      </c>
      <c r="DW38" s="53">
        <v>0.79089159717767799</v>
      </c>
      <c r="DX38" s="53">
        <f t="shared" si="41"/>
        <v>0.87876844130853105</v>
      </c>
      <c r="DY38" s="53">
        <v>0.92500000000000004</v>
      </c>
      <c r="DZ38" s="53">
        <v>0.94154619736015099</v>
      </c>
      <c r="EA38" s="53">
        <f t="shared" si="42"/>
        <v>1.017887780929893</v>
      </c>
      <c r="EB38" s="53">
        <v>0.92</v>
      </c>
      <c r="EC38" s="53">
        <v>0.80226325193567605</v>
      </c>
      <c r="ED38" s="53">
        <f t="shared" si="43"/>
        <v>0.87202527384312611</v>
      </c>
      <c r="EE38" s="53">
        <v>0.9225000000000001</v>
      </c>
      <c r="EF38" s="53">
        <v>0.87003058103975495</v>
      </c>
      <c r="EG38" s="53">
        <f t="shared" si="44"/>
        <v>0.94312258107290503</v>
      </c>
      <c r="EH38" s="53">
        <v>0.78</v>
      </c>
      <c r="EI38" s="53">
        <v>0.84714548802946599</v>
      </c>
      <c r="EJ38" s="53">
        <f t="shared" si="45"/>
        <v>1.0860839590121358</v>
      </c>
      <c r="EK38" s="53">
        <v>0.3</v>
      </c>
      <c r="EL38" s="53">
        <v>0.41479002460486197</v>
      </c>
      <c r="EM38" s="53">
        <f t="shared" si="46"/>
        <v>1.3826334153495399</v>
      </c>
      <c r="EN38" s="53">
        <v>0.54</v>
      </c>
      <c r="EO38" s="53">
        <v>0.44013583409396501</v>
      </c>
      <c r="EP38" s="53">
        <f t="shared" si="47"/>
        <v>0.81506635943326844</v>
      </c>
      <c r="EQ38" s="53">
        <v>0.85250000000000004</v>
      </c>
      <c r="ER38" s="53">
        <v>0.86700158646218894</v>
      </c>
      <c r="ES38" s="53">
        <f t="shared" si="48"/>
        <v>1.0170106586066732</v>
      </c>
      <c r="ET38" s="53">
        <v>0.61</v>
      </c>
      <c r="EU38" s="53">
        <v>0.421456017213997</v>
      </c>
      <c r="EV38" s="53">
        <f t="shared" si="49"/>
        <v>0.69091150362950327</v>
      </c>
      <c r="EW38" s="53">
        <v>0.73124999999999996</v>
      </c>
      <c r="EX38" s="53">
        <v>0.45350374195266202</v>
      </c>
      <c r="EY38" s="53">
        <f t="shared" si="50"/>
        <v>0.62017605737116177</v>
      </c>
      <c r="EZ38" s="53">
        <v>0.82</v>
      </c>
      <c r="FA38" s="53">
        <v>0.84280936454849498</v>
      </c>
      <c r="FB38" s="53">
        <f t="shared" si="51"/>
        <v>1.027816298229872</v>
      </c>
      <c r="FC38" s="53">
        <v>0.33</v>
      </c>
      <c r="FD38" s="53">
        <v>0.40762881658608802</v>
      </c>
      <c r="FE38" s="53">
        <f t="shared" si="52"/>
        <v>1.2352388381396606</v>
      </c>
      <c r="FF38" s="53">
        <v>0.57499999999999996</v>
      </c>
      <c r="FG38" s="53">
        <v>0.40904108102241299</v>
      </c>
      <c r="FH38" s="53">
        <f t="shared" si="53"/>
        <v>0.71137579308245746</v>
      </c>
      <c r="FI38" s="53">
        <v>0.89</v>
      </c>
      <c r="FJ38" s="53">
        <v>0.96058091286307001</v>
      </c>
      <c r="FK38" s="53">
        <f t="shared" si="54"/>
        <v>1.0793043964753595</v>
      </c>
      <c r="FL38" s="53">
        <v>0.61009999999999998</v>
      </c>
      <c r="FM38" s="53">
        <v>0.78722044728434504</v>
      </c>
      <c r="FN38" s="53">
        <f t="shared" si="55"/>
        <v>1.2903137965650633</v>
      </c>
      <c r="FO38" s="60">
        <v>954</v>
      </c>
      <c r="FP38" s="60">
        <v>94</v>
      </c>
      <c r="FQ38" s="91">
        <f t="shared" si="56"/>
        <v>9.853249475890985E-2</v>
      </c>
      <c r="FR38" s="60">
        <v>616</v>
      </c>
      <c r="FS38" s="60">
        <v>84</v>
      </c>
      <c r="FT38" s="91">
        <f t="shared" si="57"/>
        <v>0.13636363636363635</v>
      </c>
      <c r="FU38" s="60">
        <v>1570</v>
      </c>
      <c r="FV38" s="60">
        <v>178</v>
      </c>
      <c r="FW38" s="91">
        <f t="shared" si="58"/>
        <v>0.11337579617834395</v>
      </c>
      <c r="FX38" s="60">
        <v>103334</v>
      </c>
      <c r="FY38" s="60">
        <v>19648</v>
      </c>
      <c r="FZ38" s="91">
        <f t="shared" si="59"/>
        <v>0.19014070876962083</v>
      </c>
      <c r="GA38" s="60">
        <v>104904</v>
      </c>
      <c r="GB38" s="60">
        <v>19826</v>
      </c>
      <c r="GC38" s="91">
        <f t="shared" si="60"/>
        <v>0.18899184015862122</v>
      </c>
      <c r="GD38" s="60">
        <v>269</v>
      </c>
      <c r="GE38" s="60">
        <v>3</v>
      </c>
      <c r="GF38" s="53">
        <f t="shared" si="61"/>
        <v>1.1152416356877323E-2</v>
      </c>
      <c r="GG38" s="60">
        <v>651</v>
      </c>
      <c r="GH38" s="60">
        <v>104</v>
      </c>
      <c r="GI38" s="53">
        <f t="shared" si="62"/>
        <v>0.1597542242703533</v>
      </c>
      <c r="GJ38" s="60">
        <v>610</v>
      </c>
      <c r="GK38" s="60">
        <v>618</v>
      </c>
      <c r="GL38" s="53">
        <f t="shared" si="63"/>
        <v>1.0131147540983607</v>
      </c>
    </row>
    <row r="39" spans="1:194" s="43" customFormat="1" ht="15" customHeight="1" x14ac:dyDescent="0.55000000000000004">
      <c r="A39" s="8">
        <v>91</v>
      </c>
      <c r="B39" s="9" t="s">
        <v>154</v>
      </c>
      <c r="C39" s="8">
        <v>283</v>
      </c>
      <c r="D39" s="8">
        <v>195</v>
      </c>
      <c r="E39" s="192">
        <f t="shared" si="0"/>
        <v>0.68904593639575973</v>
      </c>
      <c r="F39" s="8">
        <v>328</v>
      </c>
      <c r="G39" s="8">
        <v>334</v>
      </c>
      <c r="H39" s="192">
        <f t="shared" si="1"/>
        <v>1.0182926829268293</v>
      </c>
      <c r="I39" s="8">
        <v>0</v>
      </c>
      <c r="J39" s="8">
        <v>0</v>
      </c>
      <c r="K39" s="192" t="str">
        <f t="shared" si="2"/>
        <v>N/A</v>
      </c>
      <c r="L39" s="8">
        <v>0</v>
      </c>
      <c r="M39" s="8">
        <v>0</v>
      </c>
      <c r="N39" s="187" t="str">
        <f t="shared" si="3"/>
        <v>N/A</v>
      </c>
      <c r="O39" s="8">
        <v>0</v>
      </c>
      <c r="P39" s="8">
        <v>0</v>
      </c>
      <c r="Q39" s="187" t="str">
        <f t="shared" si="4"/>
        <v>N/A</v>
      </c>
      <c r="R39" s="8">
        <v>611</v>
      </c>
      <c r="S39" s="8">
        <v>529</v>
      </c>
      <c r="T39" s="350">
        <f t="shared" si="5"/>
        <v>0.86579378068739776</v>
      </c>
      <c r="U39" s="8">
        <v>611</v>
      </c>
      <c r="V39" s="8">
        <v>529</v>
      </c>
      <c r="W39" s="350">
        <f t="shared" si="6"/>
        <v>0.86579378068739776</v>
      </c>
      <c r="X39" s="8">
        <v>158</v>
      </c>
      <c r="Y39" s="8">
        <v>126</v>
      </c>
      <c r="Z39" s="192">
        <f t="shared" si="7"/>
        <v>0.79746835443037978</v>
      </c>
      <c r="AA39" s="8">
        <v>0</v>
      </c>
      <c r="AB39" s="8">
        <v>0</v>
      </c>
      <c r="AC39" s="187" t="str">
        <f t="shared" si="8"/>
        <v>N/A</v>
      </c>
      <c r="AD39" s="8">
        <v>0</v>
      </c>
      <c r="AE39" s="8">
        <v>0</v>
      </c>
      <c r="AF39" s="187" t="str">
        <f t="shared" si="9"/>
        <v>N/A</v>
      </c>
      <c r="AG39" s="8">
        <v>158</v>
      </c>
      <c r="AH39" s="8">
        <v>126</v>
      </c>
      <c r="AI39" s="187">
        <f t="shared" si="10"/>
        <v>0.79746835443037978</v>
      </c>
      <c r="AJ39" s="8">
        <v>50</v>
      </c>
      <c r="AK39" s="8">
        <v>43</v>
      </c>
      <c r="AL39" s="192">
        <f t="shared" si="11"/>
        <v>0.86</v>
      </c>
      <c r="AM39" s="8">
        <v>0</v>
      </c>
      <c r="AN39" s="8">
        <v>0</v>
      </c>
      <c r="AO39" s="187" t="str">
        <f t="shared" si="12"/>
        <v>N/A</v>
      </c>
      <c r="AP39" s="8">
        <v>0</v>
      </c>
      <c r="AQ39" s="8">
        <v>0</v>
      </c>
      <c r="AR39" s="187" t="str">
        <f t="shared" si="13"/>
        <v>N/A</v>
      </c>
      <c r="AS39" s="8">
        <v>50</v>
      </c>
      <c r="AT39" s="8">
        <v>43</v>
      </c>
      <c r="AU39" s="350">
        <f t="shared" si="14"/>
        <v>0.86</v>
      </c>
      <c r="AV39" s="8">
        <v>1157</v>
      </c>
      <c r="AW39" s="8">
        <v>855</v>
      </c>
      <c r="AX39" s="192">
        <f t="shared" si="15"/>
        <v>0.73898012100259292</v>
      </c>
      <c r="AY39" s="8">
        <v>0</v>
      </c>
      <c r="AZ39" s="8">
        <v>0</v>
      </c>
      <c r="BA39" s="192" t="str">
        <f t="shared" si="16"/>
        <v>N/A</v>
      </c>
      <c r="BB39" s="8">
        <v>0</v>
      </c>
      <c r="BC39" s="8">
        <v>0</v>
      </c>
      <c r="BD39" s="187" t="str">
        <f t="shared" si="17"/>
        <v>N/A</v>
      </c>
      <c r="BE39" s="8">
        <v>0</v>
      </c>
      <c r="BF39" s="8">
        <v>0</v>
      </c>
      <c r="BG39" s="187" t="str">
        <f t="shared" si="18"/>
        <v>N/A</v>
      </c>
      <c r="BH39" s="8">
        <v>974</v>
      </c>
      <c r="BI39" s="8">
        <v>901</v>
      </c>
      <c r="BJ39" s="192">
        <f t="shared" si="19"/>
        <v>0.92505133470225875</v>
      </c>
      <c r="BK39" s="8">
        <v>2131</v>
      </c>
      <c r="BL39" s="8">
        <v>1756</v>
      </c>
      <c r="BM39" s="192">
        <f t="shared" si="20"/>
        <v>0.82402627874237444</v>
      </c>
      <c r="BN39" s="8">
        <v>0</v>
      </c>
      <c r="BO39" s="8">
        <v>0</v>
      </c>
      <c r="BP39" s="192" t="str">
        <f t="shared" si="21"/>
        <v>N/A</v>
      </c>
      <c r="BQ39" s="8">
        <v>2339</v>
      </c>
      <c r="BR39" s="8">
        <v>1925</v>
      </c>
      <c r="BS39" s="192">
        <f t="shared" si="22"/>
        <v>0.82300128259940142</v>
      </c>
      <c r="BT39" s="8">
        <v>2950</v>
      </c>
      <c r="BU39" s="8">
        <v>2454</v>
      </c>
      <c r="BV39" s="192">
        <f t="shared" si="23"/>
        <v>0.831864406779661</v>
      </c>
      <c r="BW39" s="8">
        <v>10800</v>
      </c>
      <c r="BX39" s="8">
        <v>4320</v>
      </c>
      <c r="BY39" s="335">
        <f t="shared" si="24"/>
        <v>0.4</v>
      </c>
      <c r="BZ39" s="8">
        <v>7025</v>
      </c>
      <c r="CA39" s="8">
        <v>2680</v>
      </c>
      <c r="CB39" s="335">
        <f t="shared" si="25"/>
        <v>0.38149466192170817</v>
      </c>
      <c r="CC39" s="8">
        <v>3840</v>
      </c>
      <c r="CD39" s="8">
        <v>1440</v>
      </c>
      <c r="CE39" s="335">
        <f t="shared" si="26"/>
        <v>0.375</v>
      </c>
      <c r="CF39" s="8">
        <v>1050</v>
      </c>
      <c r="CG39" s="8">
        <v>368</v>
      </c>
      <c r="CH39" s="192">
        <f t="shared" si="27"/>
        <v>0.3504761904761905</v>
      </c>
      <c r="CI39" s="8">
        <v>4890</v>
      </c>
      <c r="CJ39" s="8">
        <v>1808</v>
      </c>
      <c r="CK39" s="192">
        <f t="shared" si="28"/>
        <v>0.36973415132924337</v>
      </c>
      <c r="CL39" s="8">
        <v>945</v>
      </c>
      <c r="CM39" s="8">
        <v>325</v>
      </c>
      <c r="CN39" s="335">
        <f t="shared" si="29"/>
        <v>0.3439153439153439</v>
      </c>
      <c r="CO39" s="8">
        <v>300</v>
      </c>
      <c r="CP39" s="8">
        <v>0</v>
      </c>
      <c r="CQ39" s="335">
        <f t="shared" si="30"/>
        <v>0</v>
      </c>
      <c r="CR39" s="8">
        <v>23960</v>
      </c>
      <c r="CS39" s="8">
        <v>9133</v>
      </c>
      <c r="CT39" s="335">
        <f t="shared" si="31"/>
        <v>0.38117696160267112</v>
      </c>
      <c r="CU39" s="8">
        <v>26910</v>
      </c>
      <c r="CV39" s="8">
        <v>11587</v>
      </c>
      <c r="CW39" s="335">
        <f t="shared" si="32"/>
        <v>0.43058342623560014</v>
      </c>
      <c r="CX39" s="8">
        <v>945</v>
      </c>
      <c r="CY39" s="8">
        <v>325</v>
      </c>
      <c r="CZ39" s="187">
        <f t="shared" si="33"/>
        <v>0.3439153439153439</v>
      </c>
      <c r="DA39" s="8">
        <v>300</v>
      </c>
      <c r="DB39" s="8">
        <v>0</v>
      </c>
      <c r="DC39" s="187">
        <f t="shared" si="34"/>
        <v>0</v>
      </c>
      <c r="DD39" s="8">
        <v>14968</v>
      </c>
      <c r="DE39" s="8">
        <v>6094</v>
      </c>
      <c r="DF39" s="335">
        <f t="shared" si="35"/>
        <v>0.40713522180652056</v>
      </c>
      <c r="DG39" s="53">
        <v>0.86</v>
      </c>
      <c r="DH39" s="53">
        <v>0.90129870129870104</v>
      </c>
      <c r="DI39" s="53">
        <f t="shared" si="36"/>
        <v>1.048021745696164</v>
      </c>
      <c r="DJ39" s="53" t="s">
        <v>341</v>
      </c>
      <c r="DK39" s="53">
        <v>0</v>
      </c>
      <c r="DL39" s="53" t="str">
        <f t="shared" si="37"/>
        <v>N/A</v>
      </c>
      <c r="DM39" s="53">
        <v>0.86</v>
      </c>
      <c r="DN39" s="53">
        <v>0.90129870129870104</v>
      </c>
      <c r="DO39" s="53">
        <f t="shared" si="38"/>
        <v>1.048021745696164</v>
      </c>
      <c r="DP39" s="53">
        <v>0.76</v>
      </c>
      <c r="DQ39" s="53">
        <v>0.92307692307692302</v>
      </c>
      <c r="DR39" s="53">
        <f t="shared" si="39"/>
        <v>1.214574898785425</v>
      </c>
      <c r="DS39" s="53">
        <v>0.18</v>
      </c>
      <c r="DT39" s="53">
        <v>0.97604790419161702</v>
      </c>
      <c r="DU39" s="53">
        <f t="shared" si="40"/>
        <v>5.4224883566200948</v>
      </c>
      <c r="DV39" s="53">
        <v>0.47</v>
      </c>
      <c r="DW39" s="53">
        <v>0.95652173913043503</v>
      </c>
      <c r="DX39" s="53">
        <f t="shared" si="41"/>
        <v>2.0351526364477341</v>
      </c>
      <c r="DY39" s="53">
        <v>0.81</v>
      </c>
      <c r="DZ39" s="53">
        <v>0.90330188679245305</v>
      </c>
      <c r="EA39" s="53">
        <f t="shared" si="42"/>
        <v>1.1151875145585839</v>
      </c>
      <c r="EB39" s="53">
        <v>0.18</v>
      </c>
      <c r="EC39" s="53">
        <v>0.97604790419161702</v>
      </c>
      <c r="ED39" s="53">
        <f t="shared" si="43"/>
        <v>5.4224883566200948</v>
      </c>
      <c r="EE39" s="53">
        <v>0.495</v>
      </c>
      <c r="EF39" s="53">
        <v>0.91320293398533003</v>
      </c>
      <c r="EG39" s="53">
        <f t="shared" si="44"/>
        <v>1.8448544120915757</v>
      </c>
      <c r="EH39" s="53">
        <v>0.8</v>
      </c>
      <c r="EI39" s="53">
        <v>0.79454491550548501</v>
      </c>
      <c r="EJ39" s="53">
        <f t="shared" si="45"/>
        <v>0.99318114438185623</v>
      </c>
      <c r="EK39" s="53">
        <v>0.23</v>
      </c>
      <c r="EL39" s="53">
        <v>0.32413194444444399</v>
      </c>
      <c r="EM39" s="53">
        <f t="shared" si="46"/>
        <v>1.4092693236714955</v>
      </c>
      <c r="EN39" s="53">
        <v>0.51500000000000001</v>
      </c>
      <c r="EO39" s="53">
        <v>0.49786488557976599</v>
      </c>
      <c r="EP39" s="53">
        <f t="shared" si="47"/>
        <v>0.96672793316459416</v>
      </c>
      <c r="EQ39" s="53">
        <v>0.80500000000000005</v>
      </c>
      <c r="ER39" s="53">
        <v>0.83651920626251597</v>
      </c>
      <c r="ES39" s="53">
        <f t="shared" si="48"/>
        <v>1.0391542934938085</v>
      </c>
      <c r="ET39" s="53">
        <v>0.20500000000000002</v>
      </c>
      <c r="EU39" s="53">
        <v>0.35986215950114903</v>
      </c>
      <c r="EV39" s="53">
        <f t="shared" si="49"/>
        <v>1.7554251682982878</v>
      </c>
      <c r="EW39" s="53">
        <v>0.505</v>
      </c>
      <c r="EX39" s="53">
        <v>0.58582894623284698</v>
      </c>
      <c r="EY39" s="53">
        <f t="shared" si="50"/>
        <v>1.1600573192729644</v>
      </c>
      <c r="EZ39" s="53">
        <v>0.77</v>
      </c>
      <c r="FA39" s="53">
        <v>0.68206521739130399</v>
      </c>
      <c r="FB39" s="53">
        <f t="shared" si="51"/>
        <v>0.88579898362507015</v>
      </c>
      <c r="FC39" s="53">
        <v>0.3</v>
      </c>
      <c r="FD39" s="53">
        <v>0.41666666666666702</v>
      </c>
      <c r="FE39" s="53">
        <f t="shared" si="52"/>
        <v>1.3888888888888902</v>
      </c>
      <c r="FF39" s="53">
        <v>0.53500000000000003</v>
      </c>
      <c r="FG39" s="53">
        <v>0.47068584070796499</v>
      </c>
      <c r="FH39" s="53">
        <f t="shared" si="53"/>
        <v>0.87978661814572889</v>
      </c>
      <c r="FI39" s="53">
        <v>0.86</v>
      </c>
      <c r="FJ39" s="53">
        <v>0.94461538461538497</v>
      </c>
      <c r="FK39" s="53">
        <f t="shared" si="54"/>
        <v>1.0983899821109129</v>
      </c>
      <c r="FL39" s="53">
        <v>0.61009999999999998</v>
      </c>
      <c r="FM39" s="53">
        <v>0</v>
      </c>
      <c r="FN39" s="53">
        <f t="shared" si="55"/>
        <v>0</v>
      </c>
      <c r="FO39" s="60">
        <v>993</v>
      </c>
      <c r="FP39" s="60">
        <v>147</v>
      </c>
      <c r="FQ39" s="91">
        <f t="shared" si="56"/>
        <v>0.14803625377643503</v>
      </c>
      <c r="FR39" s="60">
        <v>43</v>
      </c>
      <c r="FS39" s="60">
        <v>30</v>
      </c>
      <c r="FT39" s="91">
        <f t="shared" si="57"/>
        <v>0.69767441860465118</v>
      </c>
      <c r="FU39" s="60">
        <v>1036</v>
      </c>
      <c r="FV39" s="60">
        <v>177</v>
      </c>
      <c r="FW39" s="91">
        <f t="shared" si="58"/>
        <v>0.17084942084942084</v>
      </c>
      <c r="FX39" s="60">
        <v>10065</v>
      </c>
      <c r="FY39" s="60">
        <v>2127</v>
      </c>
      <c r="FZ39" s="91">
        <f t="shared" si="59"/>
        <v>0.21132637853949329</v>
      </c>
      <c r="GA39" s="60">
        <v>11101</v>
      </c>
      <c r="GB39" s="60">
        <v>2304</v>
      </c>
      <c r="GC39" s="91">
        <f t="shared" si="60"/>
        <v>0.20754886947121881</v>
      </c>
      <c r="GD39" s="60">
        <v>284</v>
      </c>
      <c r="GE39" s="60">
        <v>3</v>
      </c>
      <c r="GF39" s="53">
        <f t="shared" si="61"/>
        <v>1.0563380281690141E-2</v>
      </c>
      <c r="GG39" s="60">
        <v>730</v>
      </c>
      <c r="GH39" s="60">
        <v>81</v>
      </c>
      <c r="GI39" s="53">
        <f t="shared" si="62"/>
        <v>0.11095890410958904</v>
      </c>
      <c r="GJ39" s="60">
        <v>183</v>
      </c>
      <c r="GK39" s="60">
        <v>0</v>
      </c>
      <c r="GL39" s="53">
        <f t="shared" si="63"/>
        <v>0</v>
      </c>
    </row>
    <row r="40" spans="1:194" s="43" customFormat="1" ht="15" customHeight="1" x14ac:dyDescent="0.55000000000000004">
      <c r="A40" s="8">
        <v>94</v>
      </c>
      <c r="B40" s="9" t="s">
        <v>156</v>
      </c>
      <c r="C40" s="8">
        <v>368</v>
      </c>
      <c r="D40" s="8">
        <v>253</v>
      </c>
      <c r="E40" s="192">
        <f t="shared" si="0"/>
        <v>0.6875</v>
      </c>
      <c r="F40" s="8">
        <v>393</v>
      </c>
      <c r="G40" s="8">
        <v>332</v>
      </c>
      <c r="H40" s="192">
        <f t="shared" si="1"/>
        <v>0.84478371501272265</v>
      </c>
      <c r="I40" s="8">
        <v>0</v>
      </c>
      <c r="J40" s="8">
        <v>0</v>
      </c>
      <c r="K40" s="192" t="str">
        <f t="shared" si="2"/>
        <v>N/A</v>
      </c>
      <c r="L40" s="8">
        <v>0</v>
      </c>
      <c r="M40" s="8">
        <v>0</v>
      </c>
      <c r="N40" s="187" t="str">
        <f t="shared" si="3"/>
        <v>N/A</v>
      </c>
      <c r="O40" s="8">
        <v>0</v>
      </c>
      <c r="P40" s="8">
        <v>0</v>
      </c>
      <c r="Q40" s="187" t="str">
        <f t="shared" si="4"/>
        <v>N/A</v>
      </c>
      <c r="R40" s="8">
        <v>761</v>
      </c>
      <c r="S40" s="8">
        <v>585</v>
      </c>
      <c r="T40" s="350">
        <f t="shared" si="5"/>
        <v>0.76872536136662284</v>
      </c>
      <c r="U40" s="8">
        <v>761</v>
      </c>
      <c r="V40" s="8">
        <v>585</v>
      </c>
      <c r="W40" s="350">
        <f t="shared" si="6"/>
        <v>0.76872536136662284</v>
      </c>
      <c r="X40" s="8">
        <v>124</v>
      </c>
      <c r="Y40" s="8">
        <v>84</v>
      </c>
      <c r="Z40" s="192">
        <f t="shared" si="7"/>
        <v>0.67741935483870963</v>
      </c>
      <c r="AA40" s="8">
        <v>0</v>
      </c>
      <c r="AB40" s="8">
        <v>0</v>
      </c>
      <c r="AC40" s="187" t="str">
        <f t="shared" si="8"/>
        <v>N/A</v>
      </c>
      <c r="AD40" s="8">
        <v>0</v>
      </c>
      <c r="AE40" s="8">
        <v>0</v>
      </c>
      <c r="AF40" s="187" t="str">
        <f t="shared" si="9"/>
        <v>N/A</v>
      </c>
      <c r="AG40" s="8">
        <v>124</v>
      </c>
      <c r="AH40" s="8">
        <v>84</v>
      </c>
      <c r="AI40" s="187">
        <f t="shared" si="10"/>
        <v>0.67741935483870963</v>
      </c>
      <c r="AJ40" s="8">
        <v>0</v>
      </c>
      <c r="AK40" s="8">
        <v>0</v>
      </c>
      <c r="AL40" s="192" t="str">
        <f t="shared" si="11"/>
        <v>N/A</v>
      </c>
      <c r="AM40" s="8">
        <v>0</v>
      </c>
      <c r="AN40" s="8">
        <v>0</v>
      </c>
      <c r="AO40" s="187" t="str">
        <f t="shared" si="12"/>
        <v>N/A</v>
      </c>
      <c r="AP40" s="8">
        <v>0</v>
      </c>
      <c r="AQ40" s="8">
        <v>0</v>
      </c>
      <c r="AR40" s="187" t="str">
        <f t="shared" si="13"/>
        <v>N/A</v>
      </c>
      <c r="AS40" s="8">
        <v>0</v>
      </c>
      <c r="AT40" s="8">
        <v>0</v>
      </c>
      <c r="AU40" s="350" t="str">
        <f t="shared" si="14"/>
        <v>N/A</v>
      </c>
      <c r="AV40" s="8">
        <v>930</v>
      </c>
      <c r="AW40" s="8">
        <v>629</v>
      </c>
      <c r="AX40" s="192">
        <f t="shared" si="15"/>
        <v>0.67634408602150542</v>
      </c>
      <c r="AY40" s="8">
        <v>0</v>
      </c>
      <c r="AZ40" s="8">
        <v>0</v>
      </c>
      <c r="BA40" s="192" t="str">
        <f t="shared" si="16"/>
        <v>N/A</v>
      </c>
      <c r="BB40" s="8">
        <v>0</v>
      </c>
      <c r="BC40" s="8">
        <v>0</v>
      </c>
      <c r="BD40" s="187" t="str">
        <f t="shared" si="17"/>
        <v>N/A</v>
      </c>
      <c r="BE40" s="8">
        <v>0</v>
      </c>
      <c r="BF40" s="8">
        <v>0</v>
      </c>
      <c r="BG40" s="187" t="str">
        <f t="shared" si="18"/>
        <v>N/A</v>
      </c>
      <c r="BH40" s="8">
        <v>756</v>
      </c>
      <c r="BI40" s="8">
        <v>890</v>
      </c>
      <c r="BJ40" s="192">
        <f t="shared" si="19"/>
        <v>1.1772486772486772</v>
      </c>
      <c r="BK40" s="8">
        <v>1686</v>
      </c>
      <c r="BL40" s="8">
        <v>1519</v>
      </c>
      <c r="BM40" s="192">
        <f t="shared" si="20"/>
        <v>0.9009489916963227</v>
      </c>
      <c r="BN40" s="8">
        <v>0</v>
      </c>
      <c r="BO40" s="8">
        <v>0</v>
      </c>
      <c r="BP40" s="192" t="str">
        <f t="shared" si="21"/>
        <v>N/A</v>
      </c>
      <c r="BQ40" s="8">
        <v>1810</v>
      </c>
      <c r="BR40" s="8">
        <v>1603</v>
      </c>
      <c r="BS40" s="192">
        <f t="shared" si="22"/>
        <v>0.88563535911602209</v>
      </c>
      <c r="BT40" s="8">
        <v>2571</v>
      </c>
      <c r="BU40" s="8">
        <v>2188</v>
      </c>
      <c r="BV40" s="192">
        <f t="shared" si="23"/>
        <v>0.85103072734344609</v>
      </c>
      <c r="BW40" s="8">
        <v>7200</v>
      </c>
      <c r="BX40" s="8">
        <v>1040</v>
      </c>
      <c r="BY40" s="335">
        <f t="shared" si="24"/>
        <v>0.14444444444444443</v>
      </c>
      <c r="BZ40" s="8">
        <v>7075</v>
      </c>
      <c r="CA40" s="8">
        <v>1712</v>
      </c>
      <c r="CB40" s="335">
        <f t="shared" si="25"/>
        <v>0.24197879858657242</v>
      </c>
      <c r="CC40" s="8">
        <v>3840</v>
      </c>
      <c r="CD40" s="8">
        <v>960</v>
      </c>
      <c r="CE40" s="335">
        <f t="shared" si="26"/>
        <v>0.25</v>
      </c>
      <c r="CF40" s="8">
        <v>0</v>
      </c>
      <c r="CG40" s="8">
        <v>0</v>
      </c>
      <c r="CH40" s="192" t="str">
        <f t="shared" si="27"/>
        <v>N/A</v>
      </c>
      <c r="CI40" s="8">
        <v>3840</v>
      </c>
      <c r="CJ40" s="8">
        <v>960</v>
      </c>
      <c r="CK40" s="192">
        <f t="shared" si="28"/>
        <v>0.25</v>
      </c>
      <c r="CL40" s="8">
        <v>795</v>
      </c>
      <c r="CM40" s="8">
        <v>367</v>
      </c>
      <c r="CN40" s="335">
        <f t="shared" si="29"/>
        <v>0.46163522012578617</v>
      </c>
      <c r="CO40" s="8">
        <v>300</v>
      </c>
      <c r="CP40" s="8">
        <v>22</v>
      </c>
      <c r="CQ40" s="335">
        <f t="shared" si="30"/>
        <v>7.3333333333333334E-2</v>
      </c>
      <c r="CR40" s="8">
        <v>19210</v>
      </c>
      <c r="CS40" s="8">
        <v>4101</v>
      </c>
      <c r="CT40" s="335">
        <f t="shared" si="31"/>
        <v>0.21348256116605935</v>
      </c>
      <c r="CU40" s="8">
        <v>21781</v>
      </c>
      <c r="CV40" s="8">
        <v>6289</v>
      </c>
      <c r="CW40" s="335">
        <f t="shared" si="32"/>
        <v>0.2887378908222763</v>
      </c>
      <c r="CX40" s="8">
        <v>795</v>
      </c>
      <c r="CY40" s="8">
        <v>367</v>
      </c>
      <c r="CZ40" s="187">
        <f t="shared" si="33"/>
        <v>0.46163522012578617</v>
      </c>
      <c r="DA40" s="8">
        <v>300</v>
      </c>
      <c r="DB40" s="8">
        <v>22</v>
      </c>
      <c r="DC40" s="187">
        <f t="shared" si="34"/>
        <v>7.3333333333333334E-2</v>
      </c>
      <c r="DD40" s="8">
        <v>11433</v>
      </c>
      <c r="DE40" s="8">
        <v>2332</v>
      </c>
      <c r="DF40" s="335">
        <f t="shared" si="35"/>
        <v>0.20397096125251465</v>
      </c>
      <c r="DG40" s="53">
        <v>0.93</v>
      </c>
      <c r="DH40" s="53">
        <v>0.94759825327510905</v>
      </c>
      <c r="DI40" s="53">
        <f t="shared" si="36"/>
        <v>1.0189228529839882</v>
      </c>
      <c r="DJ40" s="53" t="s">
        <v>341</v>
      </c>
      <c r="DK40" s="53">
        <v>0</v>
      </c>
      <c r="DL40" s="53" t="str">
        <f t="shared" si="37"/>
        <v>N/A</v>
      </c>
      <c r="DM40" s="53">
        <v>0.93</v>
      </c>
      <c r="DN40" s="53">
        <v>0.94759825327510905</v>
      </c>
      <c r="DO40" s="53">
        <f t="shared" si="38"/>
        <v>1.0189228529839882</v>
      </c>
      <c r="DP40" s="53">
        <v>0.79</v>
      </c>
      <c r="DQ40" s="53">
        <v>0.93280632411067199</v>
      </c>
      <c r="DR40" s="53">
        <f t="shared" si="39"/>
        <v>1.1807674988742682</v>
      </c>
      <c r="DS40" s="53">
        <v>0.63</v>
      </c>
      <c r="DT40" s="53">
        <v>0.85240963855421703</v>
      </c>
      <c r="DU40" s="53">
        <f t="shared" si="40"/>
        <v>1.3530311723082811</v>
      </c>
      <c r="DV40" s="53">
        <v>0.71</v>
      </c>
      <c r="DW40" s="53">
        <v>0.88717948717948703</v>
      </c>
      <c r="DX40" s="53">
        <f t="shared" si="41"/>
        <v>1.2495485734922354</v>
      </c>
      <c r="DY40" s="53">
        <v>0.8600000000000001</v>
      </c>
      <c r="DZ40" s="53">
        <v>0.94558189655172398</v>
      </c>
      <c r="EA40" s="53">
        <f t="shared" si="42"/>
        <v>1.099513833199679</v>
      </c>
      <c r="EB40" s="53">
        <v>0.63</v>
      </c>
      <c r="EC40" s="53">
        <v>0.85240963855421703</v>
      </c>
      <c r="ED40" s="53">
        <f t="shared" si="43"/>
        <v>1.3530311723082811</v>
      </c>
      <c r="EE40" s="53">
        <v>0.74500000000000011</v>
      </c>
      <c r="EF40" s="53">
        <v>0.93144424131627002</v>
      </c>
      <c r="EG40" s="53">
        <f t="shared" si="44"/>
        <v>1.25026072659902</v>
      </c>
      <c r="EH40" s="53">
        <v>0.69</v>
      </c>
      <c r="EI40" s="53">
        <v>0.92146596858638696</v>
      </c>
      <c r="EJ40" s="53">
        <f t="shared" si="45"/>
        <v>1.3354579254875174</v>
      </c>
      <c r="EK40" s="53">
        <v>0.22</v>
      </c>
      <c r="EL40" s="53">
        <v>0.69650000000000001</v>
      </c>
      <c r="EM40" s="53">
        <f t="shared" si="46"/>
        <v>3.165909090909091</v>
      </c>
      <c r="EN40" s="53">
        <v>0.45499999999999996</v>
      </c>
      <c r="EO40" s="53">
        <v>0.81175323091928797</v>
      </c>
      <c r="EP40" s="53">
        <f t="shared" si="47"/>
        <v>1.7840730349874463</v>
      </c>
      <c r="EQ40" s="53">
        <v>0.77500000000000002</v>
      </c>
      <c r="ER40" s="53">
        <v>0.93277735658326999</v>
      </c>
      <c r="ES40" s="53">
        <f t="shared" si="48"/>
        <v>1.2035836859138966</v>
      </c>
      <c r="ET40" s="53">
        <v>0.42499999999999999</v>
      </c>
      <c r="EU40" s="53">
        <v>0.71869639794168105</v>
      </c>
      <c r="EV40" s="53">
        <f t="shared" si="49"/>
        <v>1.6910503480980732</v>
      </c>
      <c r="EW40" s="53">
        <v>0.6</v>
      </c>
      <c r="EX40" s="53">
        <v>0.85339481634600101</v>
      </c>
      <c r="EY40" s="53">
        <f t="shared" si="50"/>
        <v>1.4223246939100018</v>
      </c>
      <c r="EZ40" s="53" t="s">
        <v>341</v>
      </c>
      <c r="FA40" s="53">
        <v>0</v>
      </c>
      <c r="FB40" s="53" t="str">
        <f t="shared" si="51"/>
        <v>N/A</v>
      </c>
      <c r="FC40" s="53">
        <v>0.28000000000000003</v>
      </c>
      <c r="FD40" s="53">
        <v>0.61562499999999998</v>
      </c>
      <c r="FE40" s="53">
        <f t="shared" si="52"/>
        <v>2.198660714285714</v>
      </c>
      <c r="FF40" s="53">
        <v>0.28000000000000003</v>
      </c>
      <c r="FG40" s="53">
        <v>0.61562499999999998</v>
      </c>
      <c r="FH40" s="53">
        <f t="shared" si="53"/>
        <v>2.198660714285714</v>
      </c>
      <c r="FI40" s="53">
        <v>0.98</v>
      </c>
      <c r="FJ40" s="53">
        <v>1</v>
      </c>
      <c r="FK40" s="53">
        <f t="shared" si="54"/>
        <v>1.0204081632653061</v>
      </c>
      <c r="FL40" s="53">
        <v>0.61009999999999998</v>
      </c>
      <c r="FM40" s="53">
        <v>1</v>
      </c>
      <c r="FN40" s="53">
        <f t="shared" si="55"/>
        <v>1.6390755613833798</v>
      </c>
      <c r="FO40" s="60">
        <v>862</v>
      </c>
      <c r="FP40" s="60">
        <v>95</v>
      </c>
      <c r="FQ40" s="91">
        <f t="shared" si="56"/>
        <v>0.11020881670533643</v>
      </c>
      <c r="FR40" s="60">
        <v>141</v>
      </c>
      <c r="FS40" s="60">
        <v>22</v>
      </c>
      <c r="FT40" s="91">
        <f t="shared" si="57"/>
        <v>0.15602836879432624</v>
      </c>
      <c r="FU40" s="60">
        <v>1003</v>
      </c>
      <c r="FV40" s="60">
        <v>117</v>
      </c>
      <c r="FW40" s="91">
        <f t="shared" si="58"/>
        <v>0.11665004985044865</v>
      </c>
      <c r="FX40" s="60">
        <v>7541</v>
      </c>
      <c r="FY40" s="60">
        <v>791</v>
      </c>
      <c r="FZ40" s="91">
        <f t="shared" si="59"/>
        <v>0.10489325023206471</v>
      </c>
      <c r="GA40" s="60">
        <v>8544</v>
      </c>
      <c r="GB40" s="60">
        <v>908</v>
      </c>
      <c r="GC40" s="91">
        <f t="shared" si="60"/>
        <v>0.10627340823970037</v>
      </c>
      <c r="GD40" s="60">
        <v>339</v>
      </c>
      <c r="GE40" s="60">
        <v>6</v>
      </c>
      <c r="GF40" s="53">
        <f t="shared" si="61"/>
        <v>1.7699115044247787E-2</v>
      </c>
      <c r="GG40" s="60">
        <v>699</v>
      </c>
      <c r="GH40" s="60">
        <v>24</v>
      </c>
      <c r="GI40" s="53">
        <f t="shared" si="62"/>
        <v>3.4334763948497854E-2</v>
      </c>
      <c r="GJ40" s="60">
        <v>183</v>
      </c>
      <c r="GK40" s="60">
        <v>22</v>
      </c>
      <c r="GL40" s="53">
        <f t="shared" si="63"/>
        <v>0.12021857923497267</v>
      </c>
    </row>
    <row r="41" spans="1:194" s="43" customFormat="1" ht="15" customHeight="1" x14ac:dyDescent="0.55000000000000004">
      <c r="A41" s="8">
        <v>95</v>
      </c>
      <c r="B41" s="9" t="s">
        <v>158</v>
      </c>
      <c r="C41" s="8">
        <v>1183</v>
      </c>
      <c r="D41" s="8">
        <v>740</v>
      </c>
      <c r="E41" s="192">
        <f t="shared" si="0"/>
        <v>0.62552831783601015</v>
      </c>
      <c r="F41" s="8">
        <v>463</v>
      </c>
      <c r="G41" s="8">
        <v>432</v>
      </c>
      <c r="H41" s="192">
        <f t="shared" si="1"/>
        <v>0.93304535637149033</v>
      </c>
      <c r="I41" s="8">
        <v>40</v>
      </c>
      <c r="J41" s="8">
        <v>41</v>
      </c>
      <c r="K41" s="192">
        <f t="shared" si="2"/>
        <v>1.0249999999999999</v>
      </c>
      <c r="L41" s="8">
        <v>26</v>
      </c>
      <c r="M41" s="8">
        <v>68</v>
      </c>
      <c r="N41" s="187">
        <f t="shared" si="3"/>
        <v>2.6153846153846154</v>
      </c>
      <c r="O41" s="8">
        <v>0</v>
      </c>
      <c r="P41" s="8">
        <v>0</v>
      </c>
      <c r="Q41" s="187" t="str">
        <f t="shared" si="4"/>
        <v>N/A</v>
      </c>
      <c r="R41" s="8">
        <v>1712</v>
      </c>
      <c r="S41" s="8">
        <v>1281</v>
      </c>
      <c r="T41" s="350">
        <f t="shared" si="5"/>
        <v>0.74824766355140182</v>
      </c>
      <c r="U41" s="8">
        <v>1712</v>
      </c>
      <c r="V41" s="8">
        <v>1281</v>
      </c>
      <c r="W41" s="350">
        <f t="shared" si="6"/>
        <v>0.74824766355140182</v>
      </c>
      <c r="X41" s="8">
        <v>119</v>
      </c>
      <c r="Y41" s="8">
        <v>94</v>
      </c>
      <c r="Z41" s="192">
        <f t="shared" si="7"/>
        <v>0.78991596638655459</v>
      </c>
      <c r="AA41" s="8">
        <v>30</v>
      </c>
      <c r="AB41" s="8">
        <v>18</v>
      </c>
      <c r="AC41" s="187">
        <f t="shared" si="8"/>
        <v>0.6</v>
      </c>
      <c r="AD41" s="8">
        <v>0</v>
      </c>
      <c r="AE41" s="8">
        <v>0</v>
      </c>
      <c r="AF41" s="187" t="str">
        <f t="shared" si="9"/>
        <v>N/A</v>
      </c>
      <c r="AG41" s="8">
        <v>149</v>
      </c>
      <c r="AH41" s="8">
        <v>112</v>
      </c>
      <c r="AI41" s="187">
        <f t="shared" si="10"/>
        <v>0.75167785234899331</v>
      </c>
      <c r="AJ41" s="8">
        <v>41</v>
      </c>
      <c r="AK41" s="8">
        <v>16</v>
      </c>
      <c r="AL41" s="192">
        <f t="shared" si="11"/>
        <v>0.3902439024390244</v>
      </c>
      <c r="AM41" s="8">
        <v>20</v>
      </c>
      <c r="AN41" s="8">
        <v>0</v>
      </c>
      <c r="AO41" s="187">
        <f t="shared" si="12"/>
        <v>0</v>
      </c>
      <c r="AP41" s="8">
        <v>0</v>
      </c>
      <c r="AQ41" s="8">
        <v>0</v>
      </c>
      <c r="AR41" s="187" t="str">
        <f t="shared" si="13"/>
        <v>N/A</v>
      </c>
      <c r="AS41" s="8">
        <v>61</v>
      </c>
      <c r="AT41" s="8">
        <v>16</v>
      </c>
      <c r="AU41" s="350">
        <f t="shared" si="14"/>
        <v>0.26229508196721313</v>
      </c>
      <c r="AV41" s="8">
        <v>620</v>
      </c>
      <c r="AW41" s="8">
        <v>471</v>
      </c>
      <c r="AX41" s="192">
        <f t="shared" si="15"/>
        <v>0.75967741935483868</v>
      </c>
      <c r="AY41" s="8">
        <v>145</v>
      </c>
      <c r="AZ41" s="8">
        <v>96</v>
      </c>
      <c r="BA41" s="192">
        <f t="shared" si="16"/>
        <v>0.66206896551724137</v>
      </c>
      <c r="BB41" s="8">
        <v>84</v>
      </c>
      <c r="BC41" s="8">
        <v>66</v>
      </c>
      <c r="BD41" s="187">
        <f t="shared" si="17"/>
        <v>0.7857142857142857</v>
      </c>
      <c r="BE41" s="8">
        <v>0</v>
      </c>
      <c r="BF41" s="8">
        <v>0</v>
      </c>
      <c r="BG41" s="187" t="str">
        <f t="shared" si="18"/>
        <v>N/A</v>
      </c>
      <c r="BH41" s="8">
        <v>1603</v>
      </c>
      <c r="BI41" s="8">
        <v>1586</v>
      </c>
      <c r="BJ41" s="192">
        <f t="shared" si="19"/>
        <v>0.98939488459139113</v>
      </c>
      <c r="BK41" s="8">
        <v>2452</v>
      </c>
      <c r="BL41" s="8">
        <v>2219</v>
      </c>
      <c r="BM41" s="192">
        <f t="shared" si="20"/>
        <v>0.90497553017944532</v>
      </c>
      <c r="BN41" s="8">
        <v>0</v>
      </c>
      <c r="BO41" s="8">
        <v>0</v>
      </c>
      <c r="BP41" s="192" t="str">
        <f t="shared" si="21"/>
        <v>N/A</v>
      </c>
      <c r="BQ41" s="8">
        <v>2662</v>
      </c>
      <c r="BR41" s="8">
        <v>2347</v>
      </c>
      <c r="BS41" s="192">
        <f t="shared" si="22"/>
        <v>0.88166791885800155</v>
      </c>
      <c r="BT41" s="8">
        <v>4374</v>
      </c>
      <c r="BU41" s="8">
        <v>3628</v>
      </c>
      <c r="BV41" s="192">
        <f t="shared" si="23"/>
        <v>0.82944673068129859</v>
      </c>
      <c r="BW41" s="8">
        <v>11040</v>
      </c>
      <c r="BX41" s="8">
        <v>4560</v>
      </c>
      <c r="BY41" s="335">
        <f t="shared" si="24"/>
        <v>0.41304347826086957</v>
      </c>
      <c r="BZ41" s="8">
        <v>14075</v>
      </c>
      <c r="CA41" s="8">
        <v>5583</v>
      </c>
      <c r="CB41" s="335">
        <f t="shared" si="25"/>
        <v>0.39666074600355239</v>
      </c>
      <c r="CC41" s="8">
        <v>0</v>
      </c>
      <c r="CD41" s="8">
        <v>0</v>
      </c>
      <c r="CE41" s="335" t="str">
        <f t="shared" si="26"/>
        <v>N/A</v>
      </c>
      <c r="CF41" s="8">
        <v>650</v>
      </c>
      <c r="CG41" s="8">
        <v>72</v>
      </c>
      <c r="CH41" s="192">
        <f t="shared" si="27"/>
        <v>0.11076923076923077</v>
      </c>
      <c r="CI41" s="8">
        <v>650</v>
      </c>
      <c r="CJ41" s="8">
        <v>72</v>
      </c>
      <c r="CK41" s="192">
        <f t="shared" si="28"/>
        <v>0.11076923076923077</v>
      </c>
      <c r="CL41" s="8">
        <v>4290</v>
      </c>
      <c r="CM41" s="8">
        <v>2146</v>
      </c>
      <c r="CN41" s="335">
        <f t="shared" si="29"/>
        <v>0.50023310023310019</v>
      </c>
      <c r="CO41" s="8">
        <v>900</v>
      </c>
      <c r="CP41" s="8">
        <v>486</v>
      </c>
      <c r="CQ41" s="335">
        <f t="shared" si="30"/>
        <v>0.54</v>
      </c>
      <c r="CR41" s="8">
        <v>30955</v>
      </c>
      <c r="CS41" s="8">
        <v>12847</v>
      </c>
      <c r="CT41" s="335">
        <f t="shared" si="31"/>
        <v>0.41502180584719756</v>
      </c>
      <c r="CU41" s="8">
        <v>35329</v>
      </c>
      <c r="CV41" s="8">
        <v>16475</v>
      </c>
      <c r="CW41" s="335">
        <f t="shared" si="32"/>
        <v>0.46633077641597553</v>
      </c>
      <c r="CX41" s="8">
        <v>4450</v>
      </c>
      <c r="CY41" s="8">
        <v>2298</v>
      </c>
      <c r="CZ41" s="187">
        <f t="shared" si="33"/>
        <v>0.51640449438202252</v>
      </c>
      <c r="DA41" s="8">
        <v>900</v>
      </c>
      <c r="DB41" s="8">
        <v>486</v>
      </c>
      <c r="DC41" s="187">
        <f t="shared" si="34"/>
        <v>0.54</v>
      </c>
      <c r="DD41" s="8">
        <v>11648</v>
      </c>
      <c r="DE41" s="8">
        <v>5088</v>
      </c>
      <c r="DF41" s="335">
        <f t="shared" si="35"/>
        <v>0.43681318681318682</v>
      </c>
      <c r="DG41" s="53">
        <v>0.82</v>
      </c>
      <c r="DH41" s="53">
        <v>0.96845846290537496</v>
      </c>
      <c r="DI41" s="53">
        <f t="shared" si="36"/>
        <v>1.1810469059821647</v>
      </c>
      <c r="DJ41" s="53">
        <v>0.6</v>
      </c>
      <c r="DK41" s="53">
        <v>0.78125</v>
      </c>
      <c r="DL41" s="53">
        <f t="shared" si="37"/>
        <v>1.3020833333333335</v>
      </c>
      <c r="DM41" s="53">
        <v>0.71</v>
      </c>
      <c r="DN41" s="53">
        <v>0.96080102258201905</v>
      </c>
      <c r="DO41" s="53">
        <f t="shared" si="38"/>
        <v>1.3532408768760833</v>
      </c>
      <c r="DP41" s="53">
        <v>0.81</v>
      </c>
      <c r="DQ41" s="53">
        <v>0.92932862190812704</v>
      </c>
      <c r="DR41" s="53">
        <f t="shared" si="39"/>
        <v>1.1473192863063295</v>
      </c>
      <c r="DS41" s="53">
        <v>0.69</v>
      </c>
      <c r="DT41" s="53">
        <v>0.72453703703703698</v>
      </c>
      <c r="DU41" s="53">
        <f t="shared" si="40"/>
        <v>1.0500536768652711</v>
      </c>
      <c r="DV41" s="53">
        <v>0.75</v>
      </c>
      <c r="DW41" s="53">
        <v>0.860265417642467</v>
      </c>
      <c r="DX41" s="53">
        <f t="shared" si="41"/>
        <v>1.1470205568566227</v>
      </c>
      <c r="DY41" s="53">
        <v>0.81499999999999995</v>
      </c>
      <c r="DZ41" s="53">
        <v>0.95774193548387099</v>
      </c>
      <c r="EA41" s="53">
        <f t="shared" si="42"/>
        <v>1.1751434791213142</v>
      </c>
      <c r="EB41" s="53">
        <v>0.64500000000000002</v>
      </c>
      <c r="EC41" s="53">
        <v>0.73484848484848497</v>
      </c>
      <c r="ED41" s="53">
        <f t="shared" si="43"/>
        <v>1.1392999765092791</v>
      </c>
      <c r="EE41" s="53">
        <v>0.73</v>
      </c>
      <c r="EF41" s="53">
        <v>0.92530319735391398</v>
      </c>
      <c r="EG41" s="53">
        <f t="shared" si="44"/>
        <v>1.2675386265122111</v>
      </c>
      <c r="EH41" s="53">
        <v>0.77</v>
      </c>
      <c r="EI41" s="53">
        <v>0.86689996379872103</v>
      </c>
      <c r="EJ41" s="53">
        <f t="shared" si="45"/>
        <v>1.1258441088295077</v>
      </c>
      <c r="EK41" s="53">
        <v>0.27</v>
      </c>
      <c r="EL41" s="53">
        <v>0.327850877192982</v>
      </c>
      <c r="EM41" s="53">
        <f t="shared" si="46"/>
        <v>1.2142625081221554</v>
      </c>
      <c r="EN41" s="53">
        <v>0.52</v>
      </c>
      <c r="EO41" s="53">
        <v>0.67556628006538499</v>
      </c>
      <c r="EP41" s="53">
        <f t="shared" si="47"/>
        <v>1.2991659232026633</v>
      </c>
      <c r="EQ41" s="53">
        <v>0.79249999999999998</v>
      </c>
      <c r="ER41" s="53">
        <v>0.89163080706068298</v>
      </c>
      <c r="ES41" s="53">
        <f t="shared" si="48"/>
        <v>1.1250861918746788</v>
      </c>
      <c r="ET41" s="53">
        <v>0.45750000000000002</v>
      </c>
      <c r="EU41" s="53">
        <v>0.370086477987421</v>
      </c>
      <c r="EV41" s="53">
        <f t="shared" si="49"/>
        <v>0.80893219232223168</v>
      </c>
      <c r="EW41" s="53">
        <v>0.625</v>
      </c>
      <c r="EX41" s="53">
        <v>0.73056145675265605</v>
      </c>
      <c r="EY41" s="53">
        <f t="shared" si="50"/>
        <v>1.1688983308042498</v>
      </c>
      <c r="EZ41" s="53">
        <v>0.78</v>
      </c>
      <c r="FA41" s="53">
        <v>0.65277777777777801</v>
      </c>
      <c r="FB41" s="53">
        <f t="shared" si="51"/>
        <v>0.83689458689458718</v>
      </c>
      <c r="FC41" s="53" t="s">
        <v>341</v>
      </c>
      <c r="FD41" s="53">
        <v>0</v>
      </c>
      <c r="FE41" s="53" t="str">
        <f t="shared" si="52"/>
        <v>N/A</v>
      </c>
      <c r="FF41" s="53">
        <v>0.78</v>
      </c>
      <c r="FG41" s="53">
        <v>0.65277777777777801</v>
      </c>
      <c r="FH41" s="53">
        <f t="shared" si="53"/>
        <v>0.83689458689458718</v>
      </c>
      <c r="FI41" s="53">
        <v>0.84</v>
      </c>
      <c r="FJ41" s="53">
        <v>0.89338555265448205</v>
      </c>
      <c r="FK41" s="53">
        <f t="shared" si="54"/>
        <v>1.063554229350574</v>
      </c>
      <c r="FL41" s="53">
        <v>0.61009999999999998</v>
      </c>
      <c r="FM41" s="53">
        <v>0.80041152263374504</v>
      </c>
      <c r="FN41" s="53">
        <f t="shared" si="55"/>
        <v>1.3119349657986314</v>
      </c>
      <c r="FO41" s="60">
        <v>1014</v>
      </c>
      <c r="FP41" s="60">
        <v>85</v>
      </c>
      <c r="FQ41" s="91">
        <f t="shared" si="56"/>
        <v>8.3826429980276132E-2</v>
      </c>
      <c r="FR41" s="60">
        <v>234</v>
      </c>
      <c r="FS41" s="60">
        <v>122</v>
      </c>
      <c r="FT41" s="91">
        <f t="shared" si="57"/>
        <v>0.5213675213675214</v>
      </c>
      <c r="FU41" s="60">
        <v>1248</v>
      </c>
      <c r="FV41" s="60">
        <v>207</v>
      </c>
      <c r="FW41" s="91">
        <f t="shared" si="58"/>
        <v>0.16586538461538461</v>
      </c>
      <c r="FX41" s="60">
        <v>14326</v>
      </c>
      <c r="FY41" s="60">
        <v>4280</v>
      </c>
      <c r="FZ41" s="91">
        <f t="shared" si="59"/>
        <v>0.29875750383917354</v>
      </c>
      <c r="GA41" s="60">
        <v>15574</v>
      </c>
      <c r="GB41" s="60">
        <v>4487</v>
      </c>
      <c r="GC41" s="91">
        <f t="shared" si="60"/>
        <v>0.28810838577115705</v>
      </c>
      <c r="GD41" s="60">
        <v>568</v>
      </c>
      <c r="GE41" s="60">
        <v>1</v>
      </c>
      <c r="GF41" s="53">
        <f t="shared" si="61"/>
        <v>1.7605633802816902E-3</v>
      </c>
      <c r="GG41" s="60">
        <v>3270</v>
      </c>
      <c r="GH41" s="60">
        <v>533</v>
      </c>
      <c r="GI41" s="53">
        <f t="shared" si="62"/>
        <v>0.16299694189602446</v>
      </c>
      <c r="GJ41" s="60">
        <v>549</v>
      </c>
      <c r="GK41" s="60">
        <v>199</v>
      </c>
      <c r="GL41" s="53">
        <f t="shared" si="63"/>
        <v>0.36247723132969034</v>
      </c>
    </row>
    <row r="42" spans="1:194" s="43" customFormat="1" ht="15" customHeight="1" x14ac:dyDescent="0.55000000000000004">
      <c r="A42" s="8">
        <v>97</v>
      </c>
      <c r="B42" s="9" t="s">
        <v>160</v>
      </c>
      <c r="C42" s="8">
        <v>49</v>
      </c>
      <c r="D42" s="8">
        <v>24</v>
      </c>
      <c r="E42" s="192">
        <f t="shared" si="0"/>
        <v>0.48979591836734693</v>
      </c>
      <c r="F42" s="8">
        <v>0</v>
      </c>
      <c r="G42" s="8">
        <v>0</v>
      </c>
      <c r="H42" s="192" t="str">
        <f t="shared" si="1"/>
        <v>N/A</v>
      </c>
      <c r="I42" s="8">
        <v>0</v>
      </c>
      <c r="J42" s="8">
        <v>0</v>
      </c>
      <c r="K42" s="192" t="str">
        <f t="shared" si="2"/>
        <v>N/A</v>
      </c>
      <c r="L42" s="8">
        <v>0</v>
      </c>
      <c r="M42" s="8">
        <v>0</v>
      </c>
      <c r="N42" s="187" t="str">
        <f t="shared" si="3"/>
        <v>N/A</v>
      </c>
      <c r="O42" s="8">
        <v>0</v>
      </c>
      <c r="P42" s="8">
        <v>0</v>
      </c>
      <c r="Q42" s="187" t="str">
        <f t="shared" si="4"/>
        <v>N/A</v>
      </c>
      <c r="R42" s="8">
        <v>49</v>
      </c>
      <c r="S42" s="8">
        <v>24</v>
      </c>
      <c r="T42" s="350">
        <f t="shared" si="5"/>
        <v>0.48979591836734693</v>
      </c>
      <c r="U42" s="8">
        <v>49</v>
      </c>
      <c r="V42" s="8">
        <v>24</v>
      </c>
      <c r="W42" s="350">
        <f t="shared" si="6"/>
        <v>0.48979591836734693</v>
      </c>
      <c r="X42" s="8">
        <v>75</v>
      </c>
      <c r="Y42" s="8">
        <v>43</v>
      </c>
      <c r="Z42" s="192">
        <f t="shared" si="7"/>
        <v>0.57333333333333336</v>
      </c>
      <c r="AA42" s="8">
        <v>0</v>
      </c>
      <c r="AB42" s="8">
        <v>0</v>
      </c>
      <c r="AC42" s="187" t="str">
        <f t="shared" si="8"/>
        <v>N/A</v>
      </c>
      <c r="AD42" s="8">
        <v>0</v>
      </c>
      <c r="AE42" s="8">
        <v>0</v>
      </c>
      <c r="AF42" s="187" t="str">
        <f t="shared" si="9"/>
        <v>N/A</v>
      </c>
      <c r="AG42" s="8">
        <v>75</v>
      </c>
      <c r="AH42" s="8">
        <v>43</v>
      </c>
      <c r="AI42" s="187">
        <f t="shared" si="10"/>
        <v>0.57333333333333336</v>
      </c>
      <c r="AJ42" s="8">
        <v>50</v>
      </c>
      <c r="AK42" s="8">
        <v>18</v>
      </c>
      <c r="AL42" s="192">
        <f t="shared" si="11"/>
        <v>0.36</v>
      </c>
      <c r="AM42" s="8">
        <v>0</v>
      </c>
      <c r="AN42" s="8">
        <v>0</v>
      </c>
      <c r="AO42" s="187" t="str">
        <f t="shared" si="12"/>
        <v>N/A</v>
      </c>
      <c r="AP42" s="8">
        <v>0</v>
      </c>
      <c r="AQ42" s="8">
        <v>0</v>
      </c>
      <c r="AR42" s="187" t="str">
        <f t="shared" si="13"/>
        <v>N/A</v>
      </c>
      <c r="AS42" s="8">
        <v>50</v>
      </c>
      <c r="AT42" s="8">
        <v>18</v>
      </c>
      <c r="AU42" s="350">
        <f t="shared" si="14"/>
        <v>0.36</v>
      </c>
      <c r="AV42" s="8">
        <v>200</v>
      </c>
      <c r="AW42" s="8">
        <v>137</v>
      </c>
      <c r="AX42" s="192">
        <f t="shared" si="15"/>
        <v>0.68500000000000005</v>
      </c>
      <c r="AY42" s="8">
        <v>0</v>
      </c>
      <c r="AZ42" s="8">
        <v>0</v>
      </c>
      <c r="BA42" s="192" t="str">
        <f t="shared" si="16"/>
        <v>N/A</v>
      </c>
      <c r="BB42" s="8">
        <v>0</v>
      </c>
      <c r="BC42" s="8">
        <v>0</v>
      </c>
      <c r="BD42" s="187" t="str">
        <f t="shared" si="17"/>
        <v>N/A</v>
      </c>
      <c r="BE42" s="8">
        <v>15</v>
      </c>
      <c r="BF42" s="8">
        <v>0</v>
      </c>
      <c r="BG42" s="187">
        <f t="shared" si="18"/>
        <v>0</v>
      </c>
      <c r="BH42" s="8">
        <v>235</v>
      </c>
      <c r="BI42" s="8">
        <v>230</v>
      </c>
      <c r="BJ42" s="192">
        <f t="shared" si="19"/>
        <v>0.97872340425531912</v>
      </c>
      <c r="BK42" s="8">
        <v>450</v>
      </c>
      <c r="BL42" s="8">
        <v>367</v>
      </c>
      <c r="BM42" s="192">
        <f t="shared" si="20"/>
        <v>0.81555555555555559</v>
      </c>
      <c r="BN42" s="8">
        <v>0</v>
      </c>
      <c r="BO42" s="8">
        <v>0</v>
      </c>
      <c r="BP42" s="192" t="str">
        <f t="shared" si="21"/>
        <v>N/A</v>
      </c>
      <c r="BQ42" s="8">
        <v>575</v>
      </c>
      <c r="BR42" s="8">
        <v>428</v>
      </c>
      <c r="BS42" s="192">
        <f t="shared" si="22"/>
        <v>0.74434782608695649</v>
      </c>
      <c r="BT42" s="8">
        <v>624</v>
      </c>
      <c r="BU42" s="8">
        <v>452</v>
      </c>
      <c r="BV42" s="192">
        <f t="shared" si="23"/>
        <v>0.72435897435897434</v>
      </c>
      <c r="BW42" s="8">
        <v>1600</v>
      </c>
      <c r="BX42" s="8">
        <v>400</v>
      </c>
      <c r="BY42" s="335">
        <f t="shared" si="24"/>
        <v>0.25</v>
      </c>
      <c r="BZ42" s="8">
        <v>1550</v>
      </c>
      <c r="CA42" s="8">
        <v>1106</v>
      </c>
      <c r="CB42" s="335">
        <f t="shared" si="25"/>
        <v>0.71354838709677415</v>
      </c>
      <c r="CC42" s="8">
        <v>640</v>
      </c>
      <c r="CD42" s="8">
        <v>0</v>
      </c>
      <c r="CE42" s="335">
        <f t="shared" si="26"/>
        <v>0</v>
      </c>
      <c r="CF42" s="8">
        <v>0</v>
      </c>
      <c r="CG42" s="8">
        <v>0</v>
      </c>
      <c r="CH42" s="192" t="str">
        <f t="shared" si="27"/>
        <v>N/A</v>
      </c>
      <c r="CI42" s="8">
        <v>640</v>
      </c>
      <c r="CJ42" s="8">
        <v>0</v>
      </c>
      <c r="CK42" s="192">
        <f t="shared" si="28"/>
        <v>0</v>
      </c>
      <c r="CL42" s="8">
        <v>510</v>
      </c>
      <c r="CM42" s="8">
        <v>273</v>
      </c>
      <c r="CN42" s="335">
        <f t="shared" si="29"/>
        <v>0.53529411764705881</v>
      </c>
      <c r="CO42" s="8">
        <v>0</v>
      </c>
      <c r="CP42" s="8">
        <v>21</v>
      </c>
      <c r="CQ42" s="363" t="str">
        <f t="shared" si="30"/>
        <v>N/A</v>
      </c>
      <c r="CR42" s="8">
        <v>4300</v>
      </c>
      <c r="CS42" s="8">
        <v>1800</v>
      </c>
      <c r="CT42" s="335">
        <f t="shared" si="31"/>
        <v>0.41860465116279072</v>
      </c>
      <c r="CU42" s="8">
        <v>4924</v>
      </c>
      <c r="CV42" s="8">
        <v>2252</v>
      </c>
      <c r="CW42" s="335">
        <f t="shared" si="32"/>
        <v>0.45735174654752236</v>
      </c>
      <c r="CX42" s="8">
        <v>510</v>
      </c>
      <c r="CY42" s="8">
        <v>273</v>
      </c>
      <c r="CZ42" s="187">
        <f t="shared" si="33"/>
        <v>0.53529411764705881</v>
      </c>
      <c r="DA42" s="8">
        <v>15</v>
      </c>
      <c r="DB42" s="8">
        <v>21</v>
      </c>
      <c r="DC42" s="187">
        <f t="shared" si="34"/>
        <v>1.4</v>
      </c>
      <c r="DD42" s="8">
        <v>2240</v>
      </c>
      <c r="DE42" s="8">
        <v>400</v>
      </c>
      <c r="DF42" s="335">
        <f t="shared" si="35"/>
        <v>0.17857142857142858</v>
      </c>
      <c r="DG42" s="53">
        <v>0.97</v>
      </c>
      <c r="DH42" s="53">
        <v>0.96962616822429903</v>
      </c>
      <c r="DI42" s="53">
        <f t="shared" si="36"/>
        <v>0.99961460641680311</v>
      </c>
      <c r="DJ42" s="53" t="s">
        <v>341</v>
      </c>
      <c r="DK42" s="53">
        <v>0</v>
      </c>
      <c r="DL42" s="53" t="str">
        <f t="shared" si="37"/>
        <v>N/A</v>
      </c>
      <c r="DM42" s="53">
        <v>0.97</v>
      </c>
      <c r="DN42" s="53">
        <v>0.96962616822429903</v>
      </c>
      <c r="DO42" s="53">
        <f t="shared" si="38"/>
        <v>0.99961460641680311</v>
      </c>
      <c r="DP42" s="53">
        <v>0.89</v>
      </c>
      <c r="DQ42" s="53">
        <v>0.95833333333333304</v>
      </c>
      <c r="DR42" s="53">
        <f t="shared" si="39"/>
        <v>1.0767790262172281</v>
      </c>
      <c r="DS42" s="53" t="s">
        <v>341</v>
      </c>
      <c r="DT42" s="53">
        <v>0</v>
      </c>
      <c r="DU42" s="53" t="str">
        <f t="shared" si="40"/>
        <v>N/A</v>
      </c>
      <c r="DV42" s="53">
        <v>0.89</v>
      </c>
      <c r="DW42" s="53">
        <v>0.95833333333333304</v>
      </c>
      <c r="DX42" s="53">
        <f t="shared" si="41"/>
        <v>1.0767790262172281</v>
      </c>
      <c r="DY42" s="53">
        <v>0.92999999999999994</v>
      </c>
      <c r="DZ42" s="53">
        <v>0.96902654867256599</v>
      </c>
      <c r="EA42" s="53">
        <f t="shared" si="42"/>
        <v>1.0419640308307161</v>
      </c>
      <c r="EB42" s="53" t="s">
        <v>341</v>
      </c>
      <c r="EC42" s="53">
        <v>0</v>
      </c>
      <c r="ED42" s="53" t="str">
        <f t="shared" si="43"/>
        <v>N/A</v>
      </c>
      <c r="EE42" s="53">
        <v>0.92999999999999994</v>
      </c>
      <c r="EF42" s="53">
        <v>0.96902654867256599</v>
      </c>
      <c r="EG42" s="53">
        <f t="shared" si="44"/>
        <v>1.0419640308307161</v>
      </c>
      <c r="EH42" s="53">
        <v>0.8</v>
      </c>
      <c r="EI42" s="53">
        <v>0.94214285714285695</v>
      </c>
      <c r="EJ42" s="53">
        <f t="shared" si="45"/>
        <v>1.1776785714285711</v>
      </c>
      <c r="EK42" s="53">
        <v>0.27</v>
      </c>
      <c r="EL42" s="53">
        <v>0.35499999999999998</v>
      </c>
      <c r="EM42" s="53">
        <f t="shared" si="46"/>
        <v>1.3148148148148147</v>
      </c>
      <c r="EN42" s="53">
        <v>0.53500000000000003</v>
      </c>
      <c r="EO42" s="53">
        <v>0.81166666666666698</v>
      </c>
      <c r="EP42" s="53">
        <f t="shared" si="47"/>
        <v>1.5171339563862933</v>
      </c>
      <c r="EQ42" s="53">
        <v>0.86499999999999999</v>
      </c>
      <c r="ER42" s="53">
        <v>0.94870410367170599</v>
      </c>
      <c r="ES42" s="53">
        <f t="shared" si="48"/>
        <v>1.0967677499094868</v>
      </c>
      <c r="ET42" s="53">
        <v>0.27</v>
      </c>
      <c r="EU42" s="53">
        <v>0.35499999999999998</v>
      </c>
      <c r="EV42" s="53">
        <f t="shared" si="49"/>
        <v>1.3148148148148147</v>
      </c>
      <c r="EW42" s="53">
        <v>0.5675</v>
      </c>
      <c r="EX42" s="53">
        <v>0.84325044404973404</v>
      </c>
      <c r="EY42" s="53">
        <f t="shared" si="50"/>
        <v>1.4859038661669322</v>
      </c>
      <c r="EZ42" s="53" t="s">
        <v>341</v>
      </c>
      <c r="FA42" s="53">
        <v>0</v>
      </c>
      <c r="FB42" s="53" t="str">
        <f t="shared" si="51"/>
        <v>N/A</v>
      </c>
      <c r="FC42" s="53">
        <v>0.31</v>
      </c>
      <c r="FD42" s="53">
        <v>0</v>
      </c>
      <c r="FE42" s="53">
        <f t="shared" si="52"/>
        <v>0</v>
      </c>
      <c r="FF42" s="53">
        <v>0.31</v>
      </c>
      <c r="FG42" s="53">
        <v>0</v>
      </c>
      <c r="FH42" s="53">
        <f t="shared" si="53"/>
        <v>0</v>
      </c>
      <c r="FI42" s="53">
        <v>0.97</v>
      </c>
      <c r="FJ42" s="53">
        <v>0.97802197802197799</v>
      </c>
      <c r="FK42" s="53">
        <f t="shared" si="54"/>
        <v>1.0082700804350289</v>
      </c>
      <c r="FL42" s="53">
        <v>0.61009999999999998</v>
      </c>
      <c r="FM42" s="53">
        <v>0.57142857142857095</v>
      </c>
      <c r="FN42" s="53">
        <f t="shared" si="55"/>
        <v>0.93661460650478767</v>
      </c>
      <c r="FO42" s="60">
        <v>333</v>
      </c>
      <c r="FP42" s="60">
        <v>32</v>
      </c>
      <c r="FQ42" s="91">
        <f t="shared" si="56"/>
        <v>9.6096096096096095E-2</v>
      </c>
      <c r="FR42" s="60">
        <v>21</v>
      </c>
      <c r="FS42" s="60">
        <v>1</v>
      </c>
      <c r="FT42" s="91">
        <f t="shared" si="57"/>
        <v>4.7619047619047616E-2</v>
      </c>
      <c r="FU42" s="60">
        <v>354</v>
      </c>
      <c r="FV42" s="60">
        <v>33</v>
      </c>
      <c r="FW42" s="91">
        <f t="shared" si="58"/>
        <v>9.3220338983050849E-2</v>
      </c>
      <c r="FX42" s="60">
        <v>1870</v>
      </c>
      <c r="FY42" s="60">
        <v>257</v>
      </c>
      <c r="FZ42" s="91">
        <f t="shared" si="59"/>
        <v>0.13743315508021389</v>
      </c>
      <c r="GA42" s="60">
        <v>2224</v>
      </c>
      <c r="GB42" s="60">
        <v>290</v>
      </c>
      <c r="GC42" s="91">
        <f t="shared" si="60"/>
        <v>0.1303956834532374</v>
      </c>
      <c r="GD42" s="60">
        <v>87</v>
      </c>
      <c r="GE42" s="60">
        <v>0</v>
      </c>
      <c r="GF42" s="53">
        <f t="shared" si="61"/>
        <v>0</v>
      </c>
      <c r="GG42" s="60">
        <v>446</v>
      </c>
      <c r="GH42" s="60">
        <v>35</v>
      </c>
      <c r="GI42" s="53">
        <f t="shared" si="62"/>
        <v>7.847533632286996E-2</v>
      </c>
      <c r="GJ42" s="60">
        <v>0</v>
      </c>
      <c r="GK42" s="60">
        <v>0</v>
      </c>
      <c r="GL42" s="53" t="str">
        <f t="shared" si="63"/>
        <v>N/A</v>
      </c>
    </row>
    <row r="43" spans="1:194" s="43" customFormat="1" ht="15" customHeight="1" x14ac:dyDescent="0.55000000000000004">
      <c r="A43" s="8">
        <v>99</v>
      </c>
      <c r="B43" s="9" t="s">
        <v>162</v>
      </c>
      <c r="C43" s="8">
        <v>394</v>
      </c>
      <c r="D43" s="8">
        <v>280</v>
      </c>
      <c r="E43" s="192">
        <f t="shared" si="0"/>
        <v>0.71065989847715738</v>
      </c>
      <c r="F43" s="8">
        <v>369</v>
      </c>
      <c r="G43" s="8">
        <v>414</v>
      </c>
      <c r="H43" s="192">
        <f t="shared" si="1"/>
        <v>1.1219512195121952</v>
      </c>
      <c r="I43" s="8">
        <v>0</v>
      </c>
      <c r="J43" s="8">
        <v>0</v>
      </c>
      <c r="K43" s="192" t="str">
        <f t="shared" si="2"/>
        <v>N/A</v>
      </c>
      <c r="L43" s="8">
        <v>0</v>
      </c>
      <c r="M43" s="8">
        <v>0</v>
      </c>
      <c r="N43" s="187" t="str">
        <f t="shared" si="3"/>
        <v>N/A</v>
      </c>
      <c r="O43" s="8">
        <v>0</v>
      </c>
      <c r="P43" s="8">
        <v>0</v>
      </c>
      <c r="Q43" s="187" t="str">
        <f t="shared" si="4"/>
        <v>N/A</v>
      </c>
      <c r="R43" s="8">
        <v>763</v>
      </c>
      <c r="S43" s="8">
        <v>694</v>
      </c>
      <c r="T43" s="350">
        <f t="shared" si="5"/>
        <v>0.90956749672346004</v>
      </c>
      <c r="U43" s="8">
        <v>763</v>
      </c>
      <c r="V43" s="8">
        <v>694</v>
      </c>
      <c r="W43" s="350">
        <f t="shared" si="6"/>
        <v>0.90956749672346004</v>
      </c>
      <c r="X43" s="8">
        <v>0</v>
      </c>
      <c r="Y43" s="8">
        <v>0</v>
      </c>
      <c r="Z43" s="192" t="str">
        <f t="shared" si="7"/>
        <v>N/A</v>
      </c>
      <c r="AA43" s="8">
        <v>0</v>
      </c>
      <c r="AB43" s="8">
        <v>0</v>
      </c>
      <c r="AC43" s="187" t="str">
        <f t="shared" si="8"/>
        <v>N/A</v>
      </c>
      <c r="AD43" s="8">
        <v>0</v>
      </c>
      <c r="AE43" s="8">
        <v>0</v>
      </c>
      <c r="AF43" s="187" t="str">
        <f t="shared" si="9"/>
        <v>N/A</v>
      </c>
      <c r="AG43" s="8">
        <v>0</v>
      </c>
      <c r="AH43" s="8">
        <v>0</v>
      </c>
      <c r="AI43" s="187" t="str">
        <f t="shared" si="10"/>
        <v>N/A</v>
      </c>
      <c r="AJ43" s="8">
        <v>25</v>
      </c>
      <c r="AK43" s="8">
        <v>0</v>
      </c>
      <c r="AL43" s="192">
        <f t="shared" si="11"/>
        <v>0</v>
      </c>
      <c r="AM43" s="8">
        <v>0</v>
      </c>
      <c r="AN43" s="8">
        <v>0</v>
      </c>
      <c r="AO43" s="187" t="str">
        <f t="shared" si="12"/>
        <v>N/A</v>
      </c>
      <c r="AP43" s="8">
        <v>0</v>
      </c>
      <c r="AQ43" s="8">
        <v>0</v>
      </c>
      <c r="AR43" s="187" t="str">
        <f t="shared" si="13"/>
        <v>N/A</v>
      </c>
      <c r="AS43" s="8">
        <v>25</v>
      </c>
      <c r="AT43" s="8">
        <v>0</v>
      </c>
      <c r="AU43" s="350">
        <f t="shared" si="14"/>
        <v>0</v>
      </c>
      <c r="AV43" s="8">
        <v>516</v>
      </c>
      <c r="AW43" s="8">
        <v>353</v>
      </c>
      <c r="AX43" s="192">
        <f t="shared" si="15"/>
        <v>0.68410852713178294</v>
      </c>
      <c r="AY43" s="8">
        <v>274</v>
      </c>
      <c r="AZ43" s="8">
        <v>165</v>
      </c>
      <c r="BA43" s="192">
        <f t="shared" si="16"/>
        <v>0.6021897810218978</v>
      </c>
      <c r="BB43" s="8">
        <v>0</v>
      </c>
      <c r="BC43" s="8">
        <v>17</v>
      </c>
      <c r="BD43" s="187" t="str">
        <f t="shared" si="17"/>
        <v>N/A</v>
      </c>
      <c r="BE43" s="8">
        <v>0</v>
      </c>
      <c r="BF43" s="8">
        <v>0</v>
      </c>
      <c r="BG43" s="187" t="str">
        <f t="shared" si="18"/>
        <v>N/A</v>
      </c>
      <c r="BH43" s="8">
        <v>750</v>
      </c>
      <c r="BI43" s="8">
        <v>766</v>
      </c>
      <c r="BJ43" s="192">
        <f t="shared" si="19"/>
        <v>1.0213333333333334</v>
      </c>
      <c r="BK43" s="8">
        <v>1540</v>
      </c>
      <c r="BL43" s="8">
        <v>1301</v>
      </c>
      <c r="BM43" s="192">
        <f t="shared" si="20"/>
        <v>0.84480519480519478</v>
      </c>
      <c r="BN43" s="8">
        <v>0</v>
      </c>
      <c r="BO43" s="8">
        <v>0</v>
      </c>
      <c r="BP43" s="192" t="str">
        <f t="shared" si="21"/>
        <v>N/A</v>
      </c>
      <c r="BQ43" s="8">
        <v>1565</v>
      </c>
      <c r="BR43" s="8">
        <v>1301</v>
      </c>
      <c r="BS43" s="192">
        <f t="shared" si="22"/>
        <v>0.8313099041533546</v>
      </c>
      <c r="BT43" s="8">
        <v>2328</v>
      </c>
      <c r="BU43" s="8">
        <v>1995</v>
      </c>
      <c r="BV43" s="192">
        <f t="shared" si="23"/>
        <v>0.85695876288659789</v>
      </c>
      <c r="BW43" s="8">
        <v>5760</v>
      </c>
      <c r="BX43" s="8">
        <v>2080</v>
      </c>
      <c r="BY43" s="335">
        <f t="shared" si="24"/>
        <v>0.3611111111111111</v>
      </c>
      <c r="BZ43" s="8">
        <v>6200</v>
      </c>
      <c r="CA43" s="8">
        <v>3137</v>
      </c>
      <c r="CB43" s="335">
        <f t="shared" si="25"/>
        <v>0.50596774193548388</v>
      </c>
      <c r="CC43" s="8">
        <v>1280</v>
      </c>
      <c r="CD43" s="8">
        <v>400</v>
      </c>
      <c r="CE43" s="335">
        <f t="shared" si="26"/>
        <v>0.3125</v>
      </c>
      <c r="CF43" s="8">
        <v>650</v>
      </c>
      <c r="CG43" s="8">
        <v>25</v>
      </c>
      <c r="CH43" s="192">
        <f t="shared" si="27"/>
        <v>3.8461538461538464E-2</v>
      </c>
      <c r="CI43" s="8">
        <v>1930</v>
      </c>
      <c r="CJ43" s="8">
        <v>425</v>
      </c>
      <c r="CK43" s="192">
        <f t="shared" si="28"/>
        <v>0.22020725388601037</v>
      </c>
      <c r="CL43" s="8">
        <v>1005</v>
      </c>
      <c r="CM43" s="8">
        <v>417</v>
      </c>
      <c r="CN43" s="335">
        <f t="shared" si="29"/>
        <v>0.41492537313432837</v>
      </c>
      <c r="CO43" s="8">
        <v>0</v>
      </c>
      <c r="CP43" s="8">
        <v>144</v>
      </c>
      <c r="CQ43" s="363" t="str">
        <f t="shared" si="30"/>
        <v>N/A</v>
      </c>
      <c r="CR43" s="8">
        <v>14895</v>
      </c>
      <c r="CS43" s="8">
        <v>6203</v>
      </c>
      <c r="CT43" s="335">
        <f t="shared" si="31"/>
        <v>0.41644847264182611</v>
      </c>
      <c r="CU43" s="8">
        <v>17223</v>
      </c>
      <c r="CV43" s="8">
        <v>8198</v>
      </c>
      <c r="CW43" s="335">
        <f t="shared" si="32"/>
        <v>0.4759914068396911</v>
      </c>
      <c r="CX43" s="8">
        <v>1005</v>
      </c>
      <c r="CY43" s="8">
        <v>434</v>
      </c>
      <c r="CZ43" s="187">
        <f t="shared" si="33"/>
        <v>0.4318407960199005</v>
      </c>
      <c r="DA43" s="8">
        <v>0</v>
      </c>
      <c r="DB43" s="8">
        <v>144</v>
      </c>
      <c r="DC43" s="8" t="str">
        <f t="shared" si="34"/>
        <v>N/A</v>
      </c>
      <c r="DD43" s="8">
        <v>7683</v>
      </c>
      <c r="DE43" s="8">
        <v>3059</v>
      </c>
      <c r="DF43" s="335">
        <f t="shared" si="35"/>
        <v>0.39815176363399712</v>
      </c>
      <c r="DG43" s="53">
        <v>0.93</v>
      </c>
      <c r="DH43" s="53">
        <v>0.99207746478873204</v>
      </c>
      <c r="DI43" s="53">
        <f t="shared" si="36"/>
        <v>1.0667499621384215</v>
      </c>
      <c r="DJ43" s="53">
        <v>0.83</v>
      </c>
      <c r="DK43" s="53">
        <v>0.94545454545454499</v>
      </c>
      <c r="DL43" s="53">
        <f t="shared" si="37"/>
        <v>1.1391018619934277</v>
      </c>
      <c r="DM43" s="53">
        <v>0.88</v>
      </c>
      <c r="DN43" s="53">
        <v>0.98616448885472696</v>
      </c>
      <c r="DO43" s="53">
        <f t="shared" si="38"/>
        <v>1.1206414646076444</v>
      </c>
      <c r="DP43" s="53">
        <v>0.83</v>
      </c>
      <c r="DQ43" s="53">
        <v>0.96428571428571397</v>
      </c>
      <c r="DR43" s="53">
        <f t="shared" si="39"/>
        <v>1.1617900172117037</v>
      </c>
      <c r="DS43" s="53">
        <v>0.93</v>
      </c>
      <c r="DT43" s="53">
        <v>0.98309178743961301</v>
      </c>
      <c r="DU43" s="53">
        <f t="shared" si="40"/>
        <v>1.0570879434834548</v>
      </c>
      <c r="DV43" s="53">
        <v>0.88</v>
      </c>
      <c r="DW43" s="53">
        <v>0.97550432276656995</v>
      </c>
      <c r="DX43" s="53">
        <f t="shared" si="41"/>
        <v>1.1085276395074659</v>
      </c>
      <c r="DY43" s="53">
        <v>0.88</v>
      </c>
      <c r="DZ43" s="53">
        <v>0.98658192090395502</v>
      </c>
      <c r="EA43" s="53">
        <f t="shared" si="42"/>
        <v>1.1211158192090398</v>
      </c>
      <c r="EB43" s="53">
        <v>0.88</v>
      </c>
      <c r="EC43" s="53">
        <v>0.97236614853195202</v>
      </c>
      <c r="ED43" s="53">
        <f t="shared" si="43"/>
        <v>1.1049615324226727</v>
      </c>
      <c r="EE43" s="53">
        <v>0.88</v>
      </c>
      <c r="EF43" s="53">
        <v>0.98245614035087703</v>
      </c>
      <c r="EG43" s="53">
        <f t="shared" si="44"/>
        <v>1.1164274322169057</v>
      </c>
      <c r="EH43" s="53">
        <v>0.87</v>
      </c>
      <c r="EI43" s="53">
        <v>0.96105291431641204</v>
      </c>
      <c r="EJ43" s="53">
        <f t="shared" si="45"/>
        <v>1.1046585222027725</v>
      </c>
      <c r="EK43" s="53">
        <v>0.21</v>
      </c>
      <c r="EL43" s="53">
        <v>0.38104838709677402</v>
      </c>
      <c r="EM43" s="53">
        <f t="shared" si="46"/>
        <v>1.8145161290322573</v>
      </c>
      <c r="EN43" s="53">
        <v>0.54</v>
      </c>
      <c r="EO43" s="53">
        <v>0.72916330807673702</v>
      </c>
      <c r="EP43" s="53">
        <f t="shared" si="47"/>
        <v>1.3503024223643276</v>
      </c>
      <c r="EQ43" s="53">
        <v>0.875</v>
      </c>
      <c r="ER43" s="53">
        <v>0.96808717649348097</v>
      </c>
      <c r="ES43" s="53">
        <f t="shared" si="48"/>
        <v>1.1063853445639782</v>
      </c>
      <c r="ET43" s="53">
        <v>0.54500000000000004</v>
      </c>
      <c r="EU43" s="53">
        <v>0.49297155933311498</v>
      </c>
      <c r="EV43" s="53">
        <f t="shared" si="49"/>
        <v>0.90453497125342197</v>
      </c>
      <c r="EW43" s="53">
        <v>0.71</v>
      </c>
      <c r="EX43" s="53">
        <v>0.79080263478897295</v>
      </c>
      <c r="EY43" s="53">
        <f t="shared" si="50"/>
        <v>1.113806527871793</v>
      </c>
      <c r="EZ43" s="53">
        <v>0.81</v>
      </c>
      <c r="FA43" s="53">
        <v>1</v>
      </c>
      <c r="FB43" s="53">
        <f t="shared" si="51"/>
        <v>1.2345679012345678</v>
      </c>
      <c r="FC43" s="53">
        <v>0.67</v>
      </c>
      <c r="FD43" s="53">
        <v>0.57999999999999996</v>
      </c>
      <c r="FE43" s="53">
        <f t="shared" si="52"/>
        <v>0.86567164179104461</v>
      </c>
      <c r="FF43" s="53">
        <v>0.74</v>
      </c>
      <c r="FG43" s="53">
        <v>0.60470588235294098</v>
      </c>
      <c r="FH43" s="53">
        <f t="shared" si="53"/>
        <v>0.81717011128775807</v>
      </c>
      <c r="FI43" s="53">
        <v>0.88</v>
      </c>
      <c r="FJ43" s="53">
        <v>0.981566820276498</v>
      </c>
      <c r="FK43" s="53">
        <f t="shared" si="54"/>
        <v>1.1154168412232932</v>
      </c>
      <c r="FL43" s="53">
        <v>0.61009999999999998</v>
      </c>
      <c r="FM43" s="53">
        <v>0.90972222222222199</v>
      </c>
      <c r="FN43" s="53">
        <f t="shared" si="55"/>
        <v>1.4911034620918244</v>
      </c>
      <c r="FO43" s="60">
        <v>854</v>
      </c>
      <c r="FP43" s="60">
        <v>96</v>
      </c>
      <c r="FQ43" s="91">
        <f t="shared" si="56"/>
        <v>0.11241217798594848</v>
      </c>
      <c r="FR43" s="60">
        <v>313</v>
      </c>
      <c r="FS43" s="60">
        <v>41</v>
      </c>
      <c r="FT43" s="91">
        <f t="shared" si="57"/>
        <v>0.13099041533546327</v>
      </c>
      <c r="FU43" s="60">
        <v>1167</v>
      </c>
      <c r="FV43" s="60">
        <v>137</v>
      </c>
      <c r="FW43" s="91">
        <f t="shared" si="58"/>
        <v>0.11739502999143102</v>
      </c>
      <c r="FX43" s="60">
        <v>7989</v>
      </c>
      <c r="FY43" s="60">
        <v>2520</v>
      </c>
      <c r="FZ43" s="91">
        <f t="shared" si="59"/>
        <v>0.31543372136687947</v>
      </c>
      <c r="GA43" s="60">
        <v>9156</v>
      </c>
      <c r="GB43" s="60">
        <v>2657</v>
      </c>
      <c r="GC43" s="91">
        <f t="shared" si="60"/>
        <v>0.2901922236784622</v>
      </c>
      <c r="GD43" s="60">
        <v>340</v>
      </c>
      <c r="GE43" s="60">
        <v>0</v>
      </c>
      <c r="GF43" s="53">
        <f t="shared" si="61"/>
        <v>0</v>
      </c>
      <c r="GG43" s="60">
        <v>800</v>
      </c>
      <c r="GH43" s="60">
        <v>134</v>
      </c>
      <c r="GI43" s="53">
        <f t="shared" si="62"/>
        <v>0.16750000000000001</v>
      </c>
      <c r="GJ43" s="60">
        <v>0</v>
      </c>
      <c r="GK43" s="60">
        <v>82</v>
      </c>
      <c r="GL43" s="53" t="str">
        <f t="shared" si="63"/>
        <v>N/A</v>
      </c>
    </row>
    <row r="44" spans="1:194" s="7" customFormat="1" ht="20.25" customHeight="1" x14ac:dyDescent="0.55000000000000004">
      <c r="A44" s="569" t="s">
        <v>167</v>
      </c>
      <c r="B44" s="569"/>
      <c r="C44" s="23">
        <v>277973</v>
      </c>
      <c r="D44" s="23">
        <f>SUM(D11:D43)</f>
        <v>209990</v>
      </c>
      <c r="E44" s="334">
        <f>D44/C44</f>
        <v>0.75543308163023026</v>
      </c>
      <c r="F44" s="23">
        <v>165569</v>
      </c>
      <c r="G44" s="23">
        <f>SUM(G11:G43)</f>
        <v>141075</v>
      </c>
      <c r="H44" s="334">
        <f t="shared" si="1"/>
        <v>0.85206167821270895</v>
      </c>
      <c r="I44" s="23">
        <v>15000</v>
      </c>
      <c r="J44" s="23">
        <f>SUM(J11:J43)</f>
        <v>6335</v>
      </c>
      <c r="K44" s="334">
        <f t="shared" si="2"/>
        <v>0.42233333333333334</v>
      </c>
      <c r="L44" s="23">
        <v>2399</v>
      </c>
      <c r="M44" s="23">
        <f>SUM(M11:M43)</f>
        <v>2621</v>
      </c>
      <c r="N44" s="351">
        <f t="shared" si="3"/>
        <v>1.0925385577323885</v>
      </c>
      <c r="O44" s="23">
        <v>678</v>
      </c>
      <c r="P44" s="23">
        <f>SUM(P11:P43)</f>
        <v>654</v>
      </c>
      <c r="Q44" s="351">
        <f t="shared" si="4"/>
        <v>0.96460176991150437</v>
      </c>
      <c r="R44" s="23">
        <v>461619</v>
      </c>
      <c r="S44" s="23">
        <f>SUM(S11:S43)</f>
        <v>360675</v>
      </c>
      <c r="T44" s="334">
        <f t="shared" si="5"/>
        <v>0.78132615858532684</v>
      </c>
      <c r="U44" s="23">
        <v>461619</v>
      </c>
      <c r="V44" s="23">
        <f>SUM(V11:V43)</f>
        <v>360675</v>
      </c>
      <c r="W44" s="334">
        <f>V44/U44</f>
        <v>0.78132615858532684</v>
      </c>
      <c r="X44" s="23">
        <v>18889</v>
      </c>
      <c r="Y44" s="23">
        <f>SUM(Y11:Y43)</f>
        <v>11206</v>
      </c>
      <c r="Z44" s="334">
        <f t="shared" si="7"/>
        <v>0.59325533379215412</v>
      </c>
      <c r="AA44" s="23">
        <v>1920</v>
      </c>
      <c r="AB44" s="23">
        <f>SUM(AB11:AB43)</f>
        <v>1941</v>
      </c>
      <c r="AC44" s="351">
        <f t="shared" si="8"/>
        <v>1.0109375</v>
      </c>
      <c r="AD44" s="23">
        <v>1504</v>
      </c>
      <c r="AE44" s="23">
        <f>SUM(AE11:AE43)</f>
        <v>1534</v>
      </c>
      <c r="AF44" s="351">
        <f t="shared" si="9"/>
        <v>1.0199468085106382</v>
      </c>
      <c r="AG44" s="23">
        <v>22313</v>
      </c>
      <c r="AH44" s="23">
        <f>SUM(AH11:AH43)</f>
        <v>14681</v>
      </c>
      <c r="AI44" s="351">
        <f t="shared" si="10"/>
        <v>0.65795724465558192</v>
      </c>
      <c r="AJ44" s="23">
        <v>7067</v>
      </c>
      <c r="AK44" s="23">
        <f>SUM(AK11:AK43)</f>
        <v>3146</v>
      </c>
      <c r="AL44" s="334">
        <f t="shared" si="11"/>
        <v>0.44516768076977503</v>
      </c>
      <c r="AM44" s="23">
        <v>945</v>
      </c>
      <c r="AN44" s="23">
        <f>SUM(AN11:AN43)</f>
        <v>523</v>
      </c>
      <c r="AO44" s="351">
        <f>IF(AM44=0,"N/A",AN44/AM44)</f>
        <v>0.5534391534391534</v>
      </c>
      <c r="AP44" s="23">
        <v>1091</v>
      </c>
      <c r="AQ44" s="23">
        <f>SUM(AQ11:AQ43)</f>
        <v>676</v>
      </c>
      <c r="AR44" s="351">
        <f t="shared" si="13"/>
        <v>0.61961503208065993</v>
      </c>
      <c r="AS44" s="23">
        <v>9103</v>
      </c>
      <c r="AT44" s="23">
        <f>SUM(AT11:AT43)</f>
        <v>4345</v>
      </c>
      <c r="AU44" s="334">
        <f t="shared" si="14"/>
        <v>0.47731517082280567</v>
      </c>
      <c r="AV44" s="23">
        <v>260961</v>
      </c>
      <c r="AW44" s="23">
        <f>SUM(AW11:AW43)</f>
        <v>180885</v>
      </c>
      <c r="AX44" s="334">
        <f t="shared" si="15"/>
        <v>0.69314955108234566</v>
      </c>
      <c r="AY44" s="23">
        <v>57855</v>
      </c>
      <c r="AZ44" s="23">
        <f>SUM(AZ11:AZ43)</f>
        <v>41665</v>
      </c>
      <c r="BA44" s="334">
        <f t="shared" si="16"/>
        <v>0.72016247515340071</v>
      </c>
      <c r="BB44" s="23">
        <v>24795</v>
      </c>
      <c r="BC44" s="23">
        <f>SUM(BC11:BC43)</f>
        <v>20521</v>
      </c>
      <c r="BD44" s="351">
        <f t="shared" si="17"/>
        <v>0.82762653760838878</v>
      </c>
      <c r="BE44" s="23">
        <v>3881</v>
      </c>
      <c r="BF44" s="23">
        <f>SUM(BF11:BF43)</f>
        <v>3671</v>
      </c>
      <c r="BG44" s="351">
        <f t="shared" si="18"/>
        <v>0.94589023447565057</v>
      </c>
      <c r="BH44" s="23">
        <v>475067</v>
      </c>
      <c r="BI44" s="23">
        <f>SUM(BI11:BI43)</f>
        <v>474771</v>
      </c>
      <c r="BJ44" s="334">
        <f>BI44/BH44</f>
        <v>0.99937692999092764</v>
      </c>
      <c r="BK44" s="23">
        <v>822559</v>
      </c>
      <c r="BL44" s="23">
        <f>SUM(BL11:BL43)</f>
        <v>721513</v>
      </c>
      <c r="BM44" s="334">
        <f>BL44/BK44</f>
        <v>0.8771565322365934</v>
      </c>
      <c r="BN44" s="23">
        <v>1320</v>
      </c>
      <c r="BO44" s="23">
        <f>SUM(BO11:BO43)</f>
        <v>487</v>
      </c>
      <c r="BP44" s="334">
        <f t="shared" si="21"/>
        <v>0.36893939393939396</v>
      </c>
      <c r="BQ44" s="23">
        <v>855295</v>
      </c>
      <c r="BR44" s="23">
        <f>SUM(BR11:BR43)</f>
        <v>741026</v>
      </c>
      <c r="BS44" s="334">
        <f>BR44/BQ44</f>
        <v>0.86639814333066367</v>
      </c>
      <c r="BT44" s="23">
        <v>1316914</v>
      </c>
      <c r="BU44" s="23">
        <f>SUM(BU11:BU43)</f>
        <v>1101701</v>
      </c>
      <c r="BV44" s="334">
        <f>BU44/BT44</f>
        <v>0.83657778715998155</v>
      </c>
      <c r="BW44" s="23">
        <v>2420160</v>
      </c>
      <c r="BX44" s="23">
        <f>SUM(BX11:BX43)</f>
        <v>965922</v>
      </c>
      <c r="BY44" s="226">
        <f>BX44/BW44</f>
        <v>0.39911493454978181</v>
      </c>
      <c r="BZ44" s="23">
        <v>2786954</v>
      </c>
      <c r="CA44" s="23">
        <f>SUM(CA11:CA43)</f>
        <v>1187856</v>
      </c>
      <c r="CB44" s="226">
        <f>CA44/BZ44</f>
        <v>0.42622016725069733</v>
      </c>
      <c r="CC44" s="23">
        <v>917760</v>
      </c>
      <c r="CD44" s="23">
        <f>SUM(CD11:CD43)</f>
        <v>385225</v>
      </c>
      <c r="CE44" s="226">
        <f t="shared" si="26"/>
        <v>0.41974481345885634</v>
      </c>
      <c r="CF44" s="23">
        <v>111822</v>
      </c>
      <c r="CG44" s="23">
        <f>SUM(CG11:CG43)</f>
        <v>48904</v>
      </c>
      <c r="CH44" s="334">
        <f t="shared" si="27"/>
        <v>0.43733791203877592</v>
      </c>
      <c r="CI44" s="23">
        <v>1029582</v>
      </c>
      <c r="CJ44" s="23">
        <f>SUM(CJ11:CJ43)</f>
        <v>434129</v>
      </c>
      <c r="CK44" s="334">
        <f>CJ44/CI44</f>
        <v>0.42165558449934049</v>
      </c>
      <c r="CL44" s="23">
        <v>589134</v>
      </c>
      <c r="CM44" s="23">
        <f>SUM(CM11:CM43)</f>
        <v>318032</v>
      </c>
      <c r="CN44" s="226">
        <f>CM44/CL44</f>
        <v>0.5398296482633832</v>
      </c>
      <c r="CO44" s="23">
        <v>89200</v>
      </c>
      <c r="CP44" s="23">
        <f>SUM(CP11:CP43)</f>
        <v>60451</v>
      </c>
      <c r="CQ44" s="226">
        <f t="shared" si="30"/>
        <v>0.67770179372197314</v>
      </c>
      <c r="CR44" s="23">
        <v>6915030</v>
      </c>
      <c r="CS44" s="23">
        <f>SUM(CS11:CS43)</f>
        <v>2966390</v>
      </c>
      <c r="CT44" s="226">
        <f>CS44/CR44</f>
        <v>0.42897717001950825</v>
      </c>
      <c r="CU44" s="23">
        <v>8231944</v>
      </c>
      <c r="CV44" s="23">
        <f>SUM(CV11:CV43)</f>
        <v>4068091</v>
      </c>
      <c r="CW44" s="226">
        <f>CV44/CU44</f>
        <v>0.49418351242428277</v>
      </c>
      <c r="CX44" s="23">
        <v>619193</v>
      </c>
      <c r="CY44" s="23">
        <f>SUM(CY11:CY43)</f>
        <v>343638</v>
      </c>
      <c r="CZ44" s="351">
        <f>CY44/CX44</f>
        <v>0.5549772041996599</v>
      </c>
      <c r="DA44" s="23">
        <v>96354</v>
      </c>
      <c r="DB44" s="23">
        <f>SUM(DB11:DB43)</f>
        <v>66986</v>
      </c>
      <c r="DC44" s="364">
        <f t="shared" si="34"/>
        <v>0.69520725657471405</v>
      </c>
      <c r="DD44" s="23">
        <v>3561344</v>
      </c>
      <c r="DE44" s="23">
        <f>SUM(DE11:DE43)</f>
        <v>1533887</v>
      </c>
      <c r="DF44" s="226">
        <f t="shared" si="35"/>
        <v>0.43070453177227475</v>
      </c>
      <c r="DG44" s="59">
        <v>0.89181818181818184</v>
      </c>
      <c r="DH44" s="59">
        <v>0.96076990281128061</v>
      </c>
      <c r="DI44" s="113">
        <f>DH44/DG44</f>
        <v>1.0773158950992952</v>
      </c>
      <c r="DJ44" s="59">
        <v>0.78962962962962979</v>
      </c>
      <c r="DK44" s="59">
        <v>0.88033121324852992</v>
      </c>
      <c r="DL44" s="59">
        <f t="shared" si="37"/>
        <v>1.1148659830070498</v>
      </c>
      <c r="DM44" s="59">
        <v>0.85045454545454546</v>
      </c>
      <c r="DN44" s="59">
        <v>0.95624714922283427</v>
      </c>
      <c r="DO44" s="59">
        <f>DN44/DM44</f>
        <v>1.1243953652005534</v>
      </c>
      <c r="DP44" s="59">
        <v>0.87424242424242427</v>
      </c>
      <c r="DQ44" s="59">
        <v>0.94510928961748653</v>
      </c>
      <c r="DR44" s="59">
        <f>DQ44/DP44</f>
        <v>1.0810608858709552</v>
      </c>
      <c r="DS44" s="59">
        <v>0.80642857142857149</v>
      </c>
      <c r="DT44" s="59">
        <v>0.88048910154173321</v>
      </c>
      <c r="DU44" s="61">
        <f t="shared" si="40"/>
        <v>1.0918376812740711</v>
      </c>
      <c r="DV44" s="59">
        <v>0.84575757575757571</v>
      </c>
      <c r="DW44" s="59">
        <v>0.91983364524849254</v>
      </c>
      <c r="DX44" s="59">
        <f>DW44/DV44</f>
        <v>1.0875854637477698</v>
      </c>
      <c r="DY44" s="59">
        <v>0.88303030303030317</v>
      </c>
      <c r="DZ44" s="59">
        <v>0.95702755612044454</v>
      </c>
      <c r="EA44" s="59">
        <f>DZ44/DY44</f>
        <v>1.0837992227856783</v>
      </c>
      <c r="EB44" s="59">
        <v>0.78534482758620683</v>
      </c>
      <c r="EC44" s="59">
        <v>0.88045310276896138</v>
      </c>
      <c r="ED44" s="59">
        <f t="shared" si="43"/>
        <v>1.1211038410669543</v>
      </c>
      <c r="EE44" s="59">
        <v>0.8400757575757577</v>
      </c>
      <c r="EF44" s="59">
        <v>0.94432609210666052</v>
      </c>
      <c r="EG44" s="59">
        <f>EF44/EE44</f>
        <v>1.124096349157536</v>
      </c>
      <c r="EH44" s="59">
        <v>0.83484848484848495</v>
      </c>
      <c r="EI44" s="59">
        <v>0.89630662383307036</v>
      </c>
      <c r="EJ44" s="59">
        <f>EI44/EH44</f>
        <v>1.0736159196548574</v>
      </c>
      <c r="EK44" s="59">
        <v>0.26939393939393941</v>
      </c>
      <c r="EL44" s="59">
        <v>0.37151546056794693</v>
      </c>
      <c r="EM44" s="59">
        <f>EL44/EK44</f>
        <v>1.3790787625131888</v>
      </c>
      <c r="EN44" s="59">
        <v>0.55212121212121212</v>
      </c>
      <c r="EO44" s="59">
        <v>0.65727197030734319</v>
      </c>
      <c r="EP44" s="59">
        <f>EO44/EN44</f>
        <v>1.1904486838716972</v>
      </c>
      <c r="EQ44" s="59">
        <v>0.85893939393939367</v>
      </c>
      <c r="ER44" s="59">
        <v>0.91832543867818039</v>
      </c>
      <c r="ES44" s="59">
        <f>ER44/EQ44</f>
        <v>1.0691388067165271</v>
      </c>
      <c r="ET44" s="59">
        <v>0.49553030303030299</v>
      </c>
      <c r="EU44" s="59">
        <v>0.43214787008430217</v>
      </c>
      <c r="EV44" s="59">
        <f>EU44/ET44</f>
        <v>0.87209171152924458</v>
      </c>
      <c r="EW44" s="59">
        <v>0.67723484848484861</v>
      </c>
      <c r="EX44" s="59">
        <v>0.7350105983371561</v>
      </c>
      <c r="EY44" s="59">
        <f>EX44/EW44</f>
        <v>1.0853112476145712</v>
      </c>
      <c r="EZ44" s="59">
        <v>0.81407407407407395</v>
      </c>
      <c r="FA44" s="59">
        <v>0.79099869131359402</v>
      </c>
      <c r="FB44" s="59">
        <f t="shared" si="51"/>
        <v>0.97165444337884632</v>
      </c>
      <c r="FC44" s="59">
        <v>0.31781250000000005</v>
      </c>
      <c r="FD44" s="59">
        <v>0.46579531442663369</v>
      </c>
      <c r="FE44" s="59">
        <f t="shared" si="52"/>
        <v>1.4656293079304106</v>
      </c>
      <c r="FF44" s="59">
        <v>0.52666666666666639</v>
      </c>
      <c r="FG44" s="59">
        <v>0.50242900151798209</v>
      </c>
      <c r="FH44" s="59">
        <f>FG44/FF44</f>
        <v>0.95397911680629555</v>
      </c>
      <c r="FI44" s="59">
        <v>0.89363636363636345</v>
      </c>
      <c r="FJ44" s="59">
        <v>0.93824897130119489</v>
      </c>
      <c r="FK44" s="59">
        <f>FJ44/FI44</f>
        <v>1.0499225518121207</v>
      </c>
      <c r="FL44" s="59">
        <v>0.61009999999999953</v>
      </c>
      <c r="FM44" s="59">
        <v>0.89235064043232915</v>
      </c>
      <c r="FN44" s="59">
        <f>FM44/FL44</f>
        <v>1.4626301269174395</v>
      </c>
      <c r="FO44" s="23">
        <v>352425</v>
      </c>
      <c r="FP44" s="23">
        <f>SUM(FP11:FP43)</f>
        <v>42785</v>
      </c>
      <c r="FQ44" s="349">
        <f>FP44/FO44</f>
        <v>0.12140171667730723</v>
      </c>
      <c r="FR44" s="23">
        <v>94127</v>
      </c>
      <c r="FS44" s="23">
        <f>SUM(FS11:FS43)</f>
        <v>26801</v>
      </c>
      <c r="FT44" s="349">
        <f>FS44/FR44</f>
        <v>0.28473232972473361</v>
      </c>
      <c r="FU44" s="23">
        <v>446552</v>
      </c>
      <c r="FV44" s="23">
        <f>SUM(FV11:FV43)</f>
        <v>69586</v>
      </c>
      <c r="FW44" s="349">
        <f>FV44/FU44</f>
        <v>0.15582955624428957</v>
      </c>
      <c r="FX44" s="23">
        <v>3420411</v>
      </c>
      <c r="FY44" s="23">
        <f>SUM(FY11:FY43)</f>
        <v>1132077</v>
      </c>
      <c r="FZ44" s="349">
        <f>FY44/FX44</f>
        <v>0.33097689137358055</v>
      </c>
      <c r="GA44" s="23">
        <v>3866963</v>
      </c>
      <c r="GB44" s="23">
        <f>SUM(GB11:GB43)</f>
        <v>1201663</v>
      </c>
      <c r="GC44" s="349">
        <f>GB44/GA44</f>
        <v>0.3107510984718499</v>
      </c>
      <c r="GD44" s="23">
        <v>184643</v>
      </c>
      <c r="GE44" s="23">
        <f>SUM(GE11:GE43)</f>
        <v>5965</v>
      </c>
      <c r="GF44" s="59">
        <f>GE44/GD44</f>
        <v>3.2305584289683338E-2</v>
      </c>
      <c r="GG44" s="23">
        <v>481818</v>
      </c>
      <c r="GH44" s="23">
        <f>SUM(GH11:GH43)</f>
        <v>131922</v>
      </c>
      <c r="GI44" s="59">
        <f>GH44/GG44</f>
        <v>0.27380048067942669</v>
      </c>
      <c r="GJ44" s="23">
        <v>54421</v>
      </c>
      <c r="GK44" s="23">
        <f>SUM(GK11:GK43)</f>
        <v>33621</v>
      </c>
      <c r="GL44" s="61">
        <f t="shared" si="63"/>
        <v>0.61779460134874409</v>
      </c>
    </row>
    <row r="45" spans="1:194" s="7" customFormat="1" ht="8.25" customHeight="1" x14ac:dyDescent="0.55000000000000004">
      <c r="A45" s="361"/>
      <c r="B45" s="361"/>
      <c r="ER45" s="61"/>
    </row>
    <row r="46" spans="1:194" s="7" customFormat="1" ht="20.25" customHeight="1" x14ac:dyDescent="0.55000000000000004">
      <c r="A46" s="27" t="s">
        <v>168</v>
      </c>
      <c r="B46" s="27"/>
      <c r="C46" s="362"/>
      <c r="D46" s="362"/>
      <c r="E46" s="59"/>
      <c r="F46" s="362"/>
      <c r="G46" s="362"/>
      <c r="H46" s="59"/>
      <c r="I46" s="362"/>
      <c r="J46" s="362"/>
      <c r="K46" s="59"/>
      <c r="L46" s="362"/>
      <c r="M46" s="362"/>
      <c r="N46" s="59"/>
      <c r="O46" s="362"/>
      <c r="P46" s="362"/>
      <c r="Q46" s="59"/>
      <c r="R46" s="362"/>
      <c r="S46" s="362"/>
      <c r="T46" s="59"/>
      <c r="U46" s="362"/>
      <c r="V46" s="362"/>
      <c r="W46" s="59"/>
      <c r="X46" s="362"/>
      <c r="Y46" s="362"/>
      <c r="Z46" s="59"/>
      <c r="AA46" s="362"/>
      <c r="AB46" s="362"/>
      <c r="AC46" s="59"/>
      <c r="AD46" s="362"/>
      <c r="AE46" s="362"/>
      <c r="AF46" s="59"/>
      <c r="AG46" s="362"/>
      <c r="AH46" s="362"/>
      <c r="AI46" s="59"/>
      <c r="AJ46" s="362"/>
      <c r="AK46" s="362"/>
      <c r="AL46" s="59"/>
      <c r="AM46" s="362"/>
      <c r="AN46" s="362"/>
      <c r="AO46" s="59"/>
      <c r="AP46" s="362"/>
      <c r="AQ46" s="362"/>
      <c r="AR46" s="59"/>
      <c r="AS46" s="362"/>
      <c r="AT46" s="362"/>
      <c r="AU46" s="59"/>
      <c r="AV46" s="362"/>
      <c r="AW46" s="362"/>
      <c r="AX46" s="59"/>
      <c r="AY46" s="362"/>
      <c r="AZ46" s="362"/>
      <c r="BA46" s="59"/>
      <c r="BB46" s="362"/>
      <c r="BC46" s="362"/>
      <c r="BD46" s="59"/>
      <c r="BE46" s="362"/>
      <c r="BF46" s="362"/>
      <c r="BG46" s="59"/>
      <c r="BH46" s="362"/>
      <c r="BI46" s="362"/>
      <c r="BJ46" s="59"/>
      <c r="BK46" s="362"/>
      <c r="BL46" s="362"/>
      <c r="BM46" s="59"/>
      <c r="BN46" s="362"/>
      <c r="BO46" s="362"/>
      <c r="BP46" s="59"/>
      <c r="BQ46" s="362"/>
      <c r="BR46" s="362"/>
      <c r="BS46" s="59"/>
      <c r="BT46" s="362"/>
      <c r="BU46" s="362"/>
      <c r="BV46" s="59"/>
      <c r="BW46" s="362"/>
      <c r="BX46" s="362"/>
      <c r="BY46" s="59"/>
      <c r="BZ46" s="23">
        <v>78030</v>
      </c>
      <c r="CA46" s="23"/>
      <c r="CB46" s="59">
        <f>CA46/BZ46</f>
        <v>0</v>
      </c>
      <c r="CC46" s="362"/>
      <c r="CD46" s="362"/>
      <c r="CE46" s="59"/>
      <c r="CF46" s="362"/>
      <c r="CG46" s="362"/>
      <c r="CH46" s="59"/>
      <c r="CI46" s="362"/>
      <c r="CJ46" s="362"/>
      <c r="CK46" s="59"/>
      <c r="CL46" s="23"/>
      <c r="CM46" s="23"/>
      <c r="CN46" s="59"/>
      <c r="CO46" s="362"/>
      <c r="CP46" s="362"/>
      <c r="CQ46" s="59"/>
      <c r="CR46" s="23">
        <v>78030</v>
      </c>
      <c r="CS46" s="23"/>
      <c r="CT46" s="59">
        <f>CS46/CR46</f>
        <v>0</v>
      </c>
      <c r="CU46" s="23">
        <v>78030</v>
      </c>
      <c r="CV46" s="23">
        <v>0</v>
      </c>
      <c r="CW46" s="59">
        <f>CV46/CU46</f>
        <v>0</v>
      </c>
      <c r="CX46" s="362"/>
      <c r="CY46" s="362"/>
      <c r="CZ46" s="59"/>
      <c r="DA46" s="362"/>
      <c r="DB46" s="362"/>
      <c r="DC46" s="59"/>
      <c r="DD46" s="362"/>
      <c r="DE46" s="362"/>
      <c r="DF46" s="59"/>
      <c r="DG46" s="362"/>
      <c r="DH46" s="362"/>
      <c r="DI46" s="59"/>
      <c r="DJ46" s="362"/>
      <c r="DK46" s="362"/>
      <c r="DL46" s="59"/>
      <c r="DM46" s="362"/>
      <c r="DN46" s="362"/>
      <c r="DO46" s="59"/>
      <c r="DP46" s="362"/>
      <c r="DQ46" s="362"/>
      <c r="DR46" s="59"/>
      <c r="DS46" s="362"/>
      <c r="DT46" s="362"/>
      <c r="DU46" s="59"/>
      <c r="DV46" s="362"/>
      <c r="DW46" s="362"/>
      <c r="DX46" s="59"/>
      <c r="DY46" s="362"/>
      <c r="DZ46" s="362"/>
      <c r="EA46" s="59"/>
      <c r="EB46" s="362"/>
      <c r="EC46" s="362"/>
      <c r="ED46" s="59"/>
      <c r="EE46" s="362"/>
      <c r="EF46" s="362"/>
      <c r="EG46" s="59"/>
      <c r="EH46" s="362"/>
      <c r="EI46" s="362"/>
      <c r="EJ46" s="59"/>
      <c r="EK46" s="362"/>
      <c r="EL46" s="362"/>
      <c r="EM46" s="59"/>
      <c r="EN46" s="362"/>
      <c r="EO46" s="362"/>
      <c r="EP46" s="59"/>
      <c r="EQ46" s="362"/>
      <c r="ER46" s="362"/>
      <c r="ES46" s="59"/>
      <c r="ET46" s="362"/>
      <c r="EU46" s="362"/>
      <c r="EV46" s="59"/>
      <c r="EW46" s="362"/>
      <c r="EX46" s="362"/>
      <c r="EY46" s="59"/>
      <c r="EZ46" s="362"/>
      <c r="FA46" s="362"/>
      <c r="FB46" s="59"/>
      <c r="FC46" s="362"/>
      <c r="FD46" s="362"/>
      <c r="FE46" s="59"/>
      <c r="FF46" s="362"/>
      <c r="FG46" s="362"/>
      <c r="FH46" s="59"/>
      <c r="FI46" s="362"/>
      <c r="FJ46" s="362"/>
      <c r="FK46" s="59"/>
      <c r="FL46" s="362"/>
      <c r="FM46" s="362"/>
      <c r="FN46" s="59"/>
      <c r="FO46" s="362"/>
      <c r="FP46" s="362"/>
      <c r="FQ46" s="59"/>
      <c r="FR46" s="362"/>
      <c r="FS46" s="362"/>
      <c r="FT46" s="59"/>
      <c r="FU46" s="362"/>
      <c r="FV46" s="362"/>
      <c r="FW46" s="59"/>
      <c r="FX46" s="362"/>
      <c r="FY46" s="362"/>
      <c r="FZ46" s="59"/>
      <c r="GA46" s="362"/>
      <c r="GB46" s="362"/>
      <c r="GC46" s="59"/>
      <c r="GD46" s="362"/>
      <c r="GE46" s="362"/>
      <c r="GF46" s="59"/>
      <c r="GG46" s="362"/>
      <c r="GH46" s="362"/>
      <c r="GI46" s="59"/>
      <c r="GJ46" s="362"/>
      <c r="GK46" s="362"/>
      <c r="GL46" s="59"/>
    </row>
    <row r="47" spans="1:194" s="7" customFormat="1" ht="8.25" customHeight="1" x14ac:dyDescent="0.55000000000000004">
      <c r="A47" s="361"/>
      <c r="B47" s="361"/>
    </row>
    <row r="48" spans="1:194" s="7" customFormat="1" ht="20.25" customHeight="1" x14ac:dyDescent="0.55000000000000004">
      <c r="A48" s="569" t="s">
        <v>210</v>
      </c>
      <c r="B48" s="569"/>
      <c r="C48" s="362"/>
      <c r="D48" s="362"/>
      <c r="E48" s="59"/>
      <c r="F48" s="362"/>
      <c r="G48" s="362"/>
      <c r="H48" s="59"/>
      <c r="I48" s="362"/>
      <c r="J48" s="362"/>
      <c r="K48" s="59"/>
      <c r="L48" s="362"/>
      <c r="M48" s="362"/>
      <c r="N48" s="59"/>
      <c r="O48" s="362"/>
      <c r="P48" s="362"/>
      <c r="Q48" s="59"/>
      <c r="R48" s="362"/>
      <c r="S48" s="362"/>
      <c r="T48" s="59"/>
      <c r="U48" s="362"/>
      <c r="V48" s="362"/>
      <c r="W48" s="59"/>
      <c r="X48" s="362"/>
      <c r="Y48" s="362"/>
      <c r="Z48" s="59"/>
      <c r="AA48" s="362"/>
      <c r="AB48" s="362"/>
      <c r="AC48" s="59"/>
      <c r="AD48" s="362"/>
      <c r="AE48" s="362"/>
      <c r="AF48" s="59"/>
      <c r="AG48" s="362"/>
      <c r="AH48" s="362"/>
      <c r="AI48" s="59"/>
      <c r="AJ48" s="362"/>
      <c r="AK48" s="362"/>
      <c r="AL48" s="59"/>
      <c r="AM48" s="362"/>
      <c r="AN48" s="362"/>
      <c r="AO48" s="59"/>
      <c r="AP48" s="362"/>
      <c r="AQ48" s="362"/>
      <c r="AR48" s="59"/>
      <c r="AS48" s="362"/>
      <c r="AT48" s="362"/>
      <c r="AU48" s="59"/>
      <c r="AV48" s="362"/>
      <c r="AW48" s="362"/>
      <c r="AX48" s="59"/>
      <c r="AY48" s="362"/>
      <c r="AZ48" s="362"/>
      <c r="BA48" s="59"/>
      <c r="BB48" s="362"/>
      <c r="BC48" s="362"/>
      <c r="BD48" s="59"/>
      <c r="BE48" s="362"/>
      <c r="BF48" s="362"/>
      <c r="BG48" s="59"/>
      <c r="BH48" s="362"/>
      <c r="BI48" s="362"/>
      <c r="BJ48" s="59"/>
      <c r="BK48" s="362"/>
      <c r="BL48" s="362"/>
      <c r="BM48" s="59"/>
      <c r="BN48" s="362"/>
      <c r="BO48" s="362"/>
      <c r="BP48" s="59"/>
      <c r="BQ48" s="362"/>
      <c r="BR48" s="362"/>
      <c r="BS48" s="59"/>
      <c r="BT48" s="362"/>
      <c r="BU48" s="362"/>
      <c r="BV48" s="59"/>
      <c r="BW48" s="362"/>
      <c r="BX48" s="362"/>
      <c r="BY48" s="59"/>
      <c r="BZ48" s="362"/>
      <c r="CA48" s="362"/>
      <c r="CB48" s="59"/>
      <c r="CC48" s="362"/>
      <c r="CD48" s="362"/>
      <c r="CE48" s="59"/>
      <c r="CF48" s="362"/>
      <c r="CG48" s="362"/>
      <c r="CH48" s="59"/>
      <c r="CI48" s="362"/>
      <c r="CJ48" s="362"/>
      <c r="CK48" s="59"/>
      <c r="CL48" s="23">
        <v>30000</v>
      </c>
      <c r="CM48" s="23"/>
      <c r="CN48" s="59">
        <f>CM48/CL48</f>
        <v>0</v>
      </c>
      <c r="CO48" s="362"/>
      <c r="CP48" s="362"/>
      <c r="CQ48" s="59"/>
      <c r="CR48" s="23">
        <v>30000</v>
      </c>
      <c r="CS48" s="23"/>
      <c r="CT48" s="59">
        <f>CS48/CR48</f>
        <v>0</v>
      </c>
      <c r="CU48" s="23">
        <v>30000</v>
      </c>
      <c r="CV48" s="23">
        <v>0</v>
      </c>
      <c r="CW48" s="59">
        <f>CV48/CU48</f>
        <v>0</v>
      </c>
      <c r="CX48" s="23">
        <v>30000</v>
      </c>
      <c r="CY48" s="23"/>
      <c r="CZ48" s="59">
        <f>CY48/CX48</f>
        <v>0</v>
      </c>
      <c r="DA48" s="362"/>
      <c r="DB48" s="362"/>
      <c r="DC48" s="59"/>
      <c r="DD48" s="362"/>
      <c r="DE48" s="362"/>
      <c r="DF48" s="59"/>
      <c r="DG48" s="362"/>
      <c r="DH48" s="362"/>
      <c r="DI48" s="59"/>
      <c r="DJ48" s="362"/>
      <c r="DK48" s="362"/>
      <c r="DL48" s="59"/>
      <c r="DM48" s="362"/>
      <c r="DN48" s="362"/>
      <c r="DO48" s="59"/>
      <c r="DP48" s="362"/>
      <c r="DQ48" s="362"/>
      <c r="DR48" s="59"/>
      <c r="DS48" s="362"/>
      <c r="DT48" s="362"/>
      <c r="DU48" s="59"/>
      <c r="DV48" s="362"/>
      <c r="DW48" s="362"/>
      <c r="DX48" s="59"/>
      <c r="DY48" s="362"/>
      <c r="DZ48" s="362"/>
      <c r="EA48" s="59"/>
      <c r="EB48" s="362"/>
      <c r="EC48" s="362"/>
      <c r="ED48" s="59"/>
      <c r="EE48" s="362"/>
      <c r="EF48" s="362"/>
      <c r="EG48" s="59"/>
      <c r="EH48" s="362"/>
      <c r="EI48" s="362"/>
      <c r="EJ48" s="59"/>
      <c r="EK48" s="362"/>
      <c r="EL48" s="362"/>
      <c r="EM48" s="59"/>
      <c r="EN48" s="362"/>
      <c r="EO48" s="362"/>
      <c r="EP48" s="59"/>
      <c r="EQ48" s="362"/>
      <c r="ER48" s="362"/>
      <c r="ES48" s="59"/>
      <c r="ET48" s="362"/>
      <c r="EU48" s="362"/>
      <c r="EV48" s="59"/>
      <c r="EW48" s="362"/>
      <c r="EX48" s="362"/>
      <c r="EY48" s="59"/>
      <c r="EZ48" s="362"/>
      <c r="FA48" s="362"/>
      <c r="FB48" s="59"/>
      <c r="FC48" s="362"/>
      <c r="FD48" s="362"/>
      <c r="FE48" s="59"/>
      <c r="FF48" s="362"/>
      <c r="FG48" s="362"/>
      <c r="FH48" s="59"/>
      <c r="FI48" s="362"/>
      <c r="FJ48" s="362"/>
      <c r="FK48" s="59"/>
      <c r="FL48" s="362"/>
      <c r="FM48" s="362"/>
      <c r="FN48" s="59"/>
      <c r="FO48" s="362"/>
      <c r="FP48" s="362"/>
      <c r="FQ48" s="59"/>
      <c r="FR48" s="362"/>
      <c r="FS48" s="362"/>
      <c r="FT48" s="59"/>
      <c r="FU48" s="362"/>
      <c r="FV48" s="362"/>
      <c r="FW48" s="59"/>
      <c r="FX48" s="362"/>
      <c r="FY48" s="362"/>
      <c r="FZ48" s="59"/>
      <c r="GA48" s="362"/>
      <c r="GB48" s="362"/>
      <c r="GC48" s="59"/>
      <c r="GD48" s="362"/>
      <c r="GE48" s="362"/>
      <c r="GF48" s="59"/>
      <c r="GG48" s="362"/>
      <c r="GH48" s="362"/>
      <c r="GI48" s="59"/>
      <c r="GJ48" s="362"/>
      <c r="GK48" s="362"/>
      <c r="GL48" s="59"/>
    </row>
    <row r="49" spans="1:194" s="7" customFormat="1" ht="8.25" customHeight="1" x14ac:dyDescent="0.55000000000000004">
      <c r="A49" s="361"/>
      <c r="B49" s="361"/>
    </row>
    <row r="50" spans="1:194" s="7" customFormat="1" ht="22.5" customHeight="1" x14ac:dyDescent="0.55000000000000004">
      <c r="A50" s="569" t="s">
        <v>211</v>
      </c>
      <c r="B50" s="569"/>
      <c r="C50" s="362"/>
      <c r="D50" s="362"/>
      <c r="E50" s="59"/>
      <c r="F50" s="362"/>
      <c r="G50" s="362"/>
      <c r="H50" s="59"/>
      <c r="I50" s="362"/>
      <c r="J50" s="362"/>
      <c r="K50" s="59"/>
      <c r="L50" s="362"/>
      <c r="M50" s="362"/>
      <c r="N50" s="59"/>
      <c r="O50" s="362"/>
      <c r="P50" s="362"/>
      <c r="Q50" s="59"/>
      <c r="R50" s="362"/>
      <c r="S50" s="362"/>
      <c r="T50" s="59"/>
      <c r="U50" s="362"/>
      <c r="V50" s="362"/>
      <c r="W50" s="59"/>
      <c r="X50" s="362"/>
      <c r="Y50" s="362"/>
      <c r="Z50" s="59"/>
      <c r="AA50" s="362"/>
      <c r="AB50" s="362"/>
      <c r="AC50" s="59"/>
      <c r="AD50" s="362"/>
      <c r="AE50" s="362"/>
      <c r="AF50" s="59"/>
      <c r="AG50" s="362"/>
      <c r="AH50" s="362"/>
      <c r="AI50" s="59"/>
      <c r="AJ50" s="362"/>
      <c r="AK50" s="362"/>
      <c r="AL50" s="59"/>
      <c r="AM50" s="362"/>
      <c r="AN50" s="362"/>
      <c r="AO50" s="59"/>
      <c r="AP50" s="362"/>
      <c r="AQ50" s="362"/>
      <c r="AR50" s="59"/>
      <c r="AS50" s="362"/>
      <c r="AT50" s="362"/>
      <c r="AU50" s="59"/>
      <c r="AV50" s="362"/>
      <c r="AW50" s="362"/>
      <c r="AX50" s="59"/>
      <c r="AY50" s="362"/>
      <c r="AZ50" s="362"/>
      <c r="BA50" s="59"/>
      <c r="BB50" s="362"/>
      <c r="BC50" s="362"/>
      <c r="BD50" s="59"/>
      <c r="BE50" s="362"/>
      <c r="BF50" s="362"/>
      <c r="BG50" s="59"/>
      <c r="BH50" s="362"/>
      <c r="BI50" s="362"/>
      <c r="BJ50" s="59"/>
      <c r="BK50" s="362"/>
      <c r="BL50" s="362"/>
      <c r="BM50" s="59"/>
      <c r="BN50" s="362"/>
      <c r="BO50" s="362"/>
      <c r="BP50" s="59"/>
      <c r="BQ50" s="362"/>
      <c r="BR50" s="362"/>
      <c r="BS50" s="59"/>
      <c r="BT50" s="362"/>
      <c r="BU50" s="362"/>
      <c r="BV50" s="59"/>
      <c r="BW50" s="362"/>
      <c r="BX50" s="362"/>
      <c r="BY50" s="59"/>
      <c r="BZ50" s="362"/>
      <c r="CA50" s="362"/>
      <c r="CB50" s="59"/>
      <c r="CC50" s="362"/>
      <c r="CD50" s="362"/>
      <c r="CE50" s="59"/>
      <c r="CF50" s="362"/>
      <c r="CG50" s="362"/>
      <c r="CH50" s="59"/>
      <c r="CI50" s="362"/>
      <c r="CJ50" s="362"/>
      <c r="CK50" s="59"/>
      <c r="CL50" s="23"/>
      <c r="CM50" s="23"/>
      <c r="CN50" s="59"/>
      <c r="CO50" s="23">
        <v>5000</v>
      </c>
      <c r="CP50" s="23"/>
      <c r="CQ50" s="59">
        <f>CP50/CO50</f>
        <v>0</v>
      </c>
      <c r="CR50" s="23">
        <v>5000</v>
      </c>
      <c r="CS50" s="23"/>
      <c r="CT50" s="59">
        <f>CS50/CR50</f>
        <v>0</v>
      </c>
      <c r="CU50" s="23">
        <v>5000</v>
      </c>
      <c r="CV50" s="23"/>
      <c r="CW50" s="59">
        <f>CV50/CU50</f>
        <v>0</v>
      </c>
      <c r="CX50" s="362"/>
      <c r="CY50" s="362"/>
      <c r="CZ50" s="59"/>
      <c r="DA50" s="23">
        <v>5000</v>
      </c>
      <c r="DB50" s="23"/>
      <c r="DC50" s="59">
        <f>DB50/DA50</f>
        <v>0</v>
      </c>
      <c r="DD50" s="362"/>
      <c r="DE50" s="362"/>
      <c r="DF50" s="59"/>
      <c r="DG50" s="362"/>
      <c r="DH50" s="362"/>
      <c r="DI50" s="59"/>
      <c r="DJ50" s="362"/>
      <c r="DK50" s="362"/>
      <c r="DL50" s="59"/>
      <c r="DM50" s="362"/>
      <c r="DN50" s="362"/>
      <c r="DO50" s="59"/>
      <c r="DP50" s="362"/>
      <c r="DQ50" s="362"/>
      <c r="DR50" s="59"/>
      <c r="DS50" s="362"/>
      <c r="DT50" s="362"/>
      <c r="DU50" s="59"/>
      <c r="DV50" s="362"/>
      <c r="DW50" s="362"/>
      <c r="DX50" s="59"/>
      <c r="DY50" s="362"/>
      <c r="DZ50" s="362"/>
      <c r="EA50" s="59"/>
      <c r="EB50" s="362"/>
      <c r="EC50" s="362"/>
      <c r="ED50" s="59"/>
      <c r="EE50" s="362"/>
      <c r="EF50" s="362"/>
      <c r="EG50" s="59"/>
      <c r="EH50" s="362"/>
      <c r="EI50" s="362"/>
      <c r="EJ50" s="59"/>
      <c r="EK50" s="362"/>
      <c r="EL50" s="362"/>
      <c r="EM50" s="59"/>
      <c r="EN50" s="362"/>
      <c r="EO50" s="362"/>
      <c r="EP50" s="59"/>
      <c r="EQ50" s="362"/>
      <c r="ER50" s="362"/>
      <c r="ES50" s="59"/>
      <c r="ET50" s="362"/>
      <c r="EU50" s="362"/>
      <c r="EV50" s="59"/>
      <c r="EW50" s="362"/>
      <c r="EX50" s="362"/>
      <c r="EY50" s="59"/>
      <c r="EZ50" s="362"/>
      <c r="FA50" s="362"/>
      <c r="FB50" s="59"/>
      <c r="FC50" s="362"/>
      <c r="FD50" s="362"/>
      <c r="FE50" s="59"/>
      <c r="FF50" s="362"/>
      <c r="FG50" s="362"/>
      <c r="FH50" s="59"/>
      <c r="FI50" s="362"/>
      <c r="FJ50" s="362"/>
      <c r="FK50" s="59"/>
      <c r="FL50" s="362"/>
      <c r="FM50" s="362"/>
      <c r="FN50" s="59"/>
      <c r="FO50" s="362"/>
      <c r="FP50" s="362"/>
      <c r="FQ50" s="59"/>
      <c r="FR50" s="362"/>
      <c r="FS50" s="362"/>
      <c r="FT50" s="59"/>
      <c r="FU50" s="362"/>
      <c r="FV50" s="362"/>
      <c r="FW50" s="59"/>
      <c r="FX50" s="362"/>
      <c r="FY50" s="362"/>
      <c r="FZ50" s="59"/>
      <c r="GA50" s="362"/>
      <c r="GB50" s="362"/>
      <c r="GC50" s="59"/>
      <c r="GD50" s="362"/>
      <c r="GE50" s="362"/>
      <c r="GF50" s="59"/>
      <c r="GG50" s="362"/>
      <c r="GH50" s="362"/>
      <c r="GI50" s="59"/>
      <c r="GJ50" s="362"/>
      <c r="GK50" s="362"/>
      <c r="GL50" s="59"/>
    </row>
    <row r="51" spans="1:194" s="7" customFormat="1" ht="8.25" customHeight="1" x14ac:dyDescent="0.55000000000000004">
      <c r="A51" s="361"/>
      <c r="B51" s="361"/>
    </row>
    <row r="52" spans="1:194" s="10" customFormat="1" ht="20.25" customHeight="1" x14ac:dyDescent="0.55000000000000004">
      <c r="A52" s="27" t="s">
        <v>169</v>
      </c>
      <c r="B52" s="27"/>
      <c r="C52" s="23">
        <v>277973</v>
      </c>
      <c r="D52" s="23">
        <f>SUM(D44:D50)</f>
        <v>209990</v>
      </c>
      <c r="E52" s="334">
        <f>D52/C52</f>
        <v>0.75543308163023026</v>
      </c>
      <c r="F52" s="23">
        <v>165569</v>
      </c>
      <c r="G52" s="23">
        <f>SUM(G44:G50)</f>
        <v>141075</v>
      </c>
      <c r="H52" s="334">
        <f>G52/F52</f>
        <v>0.85206167821270895</v>
      </c>
      <c r="I52" s="23">
        <v>15000</v>
      </c>
      <c r="J52" s="23">
        <f>SUM(J44:J50)</f>
        <v>6335</v>
      </c>
      <c r="K52" s="334">
        <f>J52/I52</f>
        <v>0.42233333333333334</v>
      </c>
      <c r="L52" s="23">
        <v>2399</v>
      </c>
      <c r="M52" s="23">
        <f>+M44</f>
        <v>2621</v>
      </c>
      <c r="N52" s="351">
        <f>M52/L52</f>
        <v>1.0925385577323885</v>
      </c>
      <c r="O52" s="23">
        <v>678</v>
      </c>
      <c r="P52" s="23">
        <f>+P44</f>
        <v>654</v>
      </c>
      <c r="Q52" s="351">
        <f>P52/O52</f>
        <v>0.96460176991150437</v>
      </c>
      <c r="R52" s="23">
        <v>461619</v>
      </c>
      <c r="S52" s="23">
        <f>+S44</f>
        <v>360675</v>
      </c>
      <c r="T52" s="334">
        <f>S52/R52</f>
        <v>0.78132615858532684</v>
      </c>
      <c r="U52" s="23">
        <v>461619</v>
      </c>
      <c r="V52" s="23">
        <f>SUM(V44:V50)</f>
        <v>360675</v>
      </c>
      <c r="W52" s="334">
        <f>V52/U52</f>
        <v>0.78132615858532684</v>
      </c>
      <c r="X52" s="23">
        <v>18889</v>
      </c>
      <c r="Y52" s="23">
        <f>SUM(Y44:Y50)</f>
        <v>11206</v>
      </c>
      <c r="Z52" s="334">
        <f>Y52/X52</f>
        <v>0.59325533379215412</v>
      </c>
      <c r="AA52" s="23">
        <v>1920</v>
      </c>
      <c r="AB52" s="23">
        <f>SUM(AB44:AB50)</f>
        <v>1941</v>
      </c>
      <c r="AC52" s="351">
        <f>AB52/AA52</f>
        <v>1.0109375</v>
      </c>
      <c r="AD52" s="23">
        <v>1504</v>
      </c>
      <c r="AE52" s="23">
        <f>SUM(AE44:AE50)</f>
        <v>1534</v>
      </c>
      <c r="AF52" s="351">
        <f>AE52/AD52</f>
        <v>1.0199468085106382</v>
      </c>
      <c r="AG52" s="23">
        <v>22313</v>
      </c>
      <c r="AH52" s="23">
        <f>SUM(AH44:AH50)</f>
        <v>14681</v>
      </c>
      <c r="AI52" s="334">
        <f>AH52/AG52</f>
        <v>0.65795724465558192</v>
      </c>
      <c r="AJ52" s="23">
        <v>7067</v>
      </c>
      <c r="AK52" s="23">
        <f>SUM(AK44:AK50)</f>
        <v>3146</v>
      </c>
      <c r="AL52" s="334">
        <f>AK52/AJ52</f>
        <v>0.44516768076977503</v>
      </c>
      <c r="AM52" s="23">
        <v>945</v>
      </c>
      <c r="AN52" s="23">
        <f>SUM(AN44:AN50)</f>
        <v>523</v>
      </c>
      <c r="AO52" s="351">
        <f>AN52/AM52</f>
        <v>0.5534391534391534</v>
      </c>
      <c r="AP52" s="23">
        <v>1091</v>
      </c>
      <c r="AQ52" s="23">
        <f>SUM(AQ44:AQ50)</f>
        <v>676</v>
      </c>
      <c r="AR52" s="351">
        <f>AQ52/AP52</f>
        <v>0.61961503208065993</v>
      </c>
      <c r="AS52" s="23">
        <v>9103</v>
      </c>
      <c r="AT52" s="23">
        <f>SUM(AT44:AT50)</f>
        <v>4345</v>
      </c>
      <c r="AU52" s="334">
        <f>AT52/AS52</f>
        <v>0.47731517082280567</v>
      </c>
      <c r="AV52" s="23">
        <v>260961</v>
      </c>
      <c r="AW52" s="23">
        <f>SUM(AW44:AW50)</f>
        <v>180885</v>
      </c>
      <c r="AX52" s="334">
        <f>AW52/AV52</f>
        <v>0.69314955108234566</v>
      </c>
      <c r="AY52" s="23">
        <v>57855</v>
      </c>
      <c r="AZ52" s="23">
        <f>SUM(AZ44:AZ50)</f>
        <v>41665</v>
      </c>
      <c r="BA52" s="334">
        <f>AZ52/AY52</f>
        <v>0.72016247515340071</v>
      </c>
      <c r="BB52" s="23">
        <v>24795</v>
      </c>
      <c r="BC52" s="23">
        <f>SUM(BC44:BC50)</f>
        <v>20521</v>
      </c>
      <c r="BD52" s="351">
        <f>BC52/BB52</f>
        <v>0.82762653760838878</v>
      </c>
      <c r="BE52" s="23">
        <v>3881</v>
      </c>
      <c r="BF52" s="23">
        <f>SUM(BF44:BF50)</f>
        <v>3671</v>
      </c>
      <c r="BG52" s="351">
        <f>BF52/BE52</f>
        <v>0.94589023447565057</v>
      </c>
      <c r="BH52" s="23">
        <v>475067</v>
      </c>
      <c r="BI52" s="23">
        <f>SUM(BI44:BI50)</f>
        <v>474771</v>
      </c>
      <c r="BJ52" s="334">
        <f>BI52/BH52</f>
        <v>0.99937692999092764</v>
      </c>
      <c r="BK52" s="23">
        <v>822559</v>
      </c>
      <c r="BL52" s="23">
        <f>SUM(BL44:BL50)</f>
        <v>721513</v>
      </c>
      <c r="BM52" s="334">
        <f>BL52/BK52</f>
        <v>0.8771565322365934</v>
      </c>
      <c r="BN52" s="23">
        <v>1320</v>
      </c>
      <c r="BO52" s="23">
        <f>SUM(BO44:BO50)</f>
        <v>487</v>
      </c>
      <c r="BP52" s="334">
        <f>BO52/BN52</f>
        <v>0.36893939393939396</v>
      </c>
      <c r="BQ52" s="23">
        <v>855295</v>
      </c>
      <c r="BR52" s="23">
        <f>SUM(BR44:BR50)</f>
        <v>741026</v>
      </c>
      <c r="BS52" s="334">
        <f>BR52/BQ52</f>
        <v>0.86639814333066367</v>
      </c>
      <c r="BT52" s="23">
        <v>1316914</v>
      </c>
      <c r="BU52" s="23">
        <f>SUM(BU44:BU50)</f>
        <v>1101701</v>
      </c>
      <c r="BV52" s="334">
        <f>BU52/BT52</f>
        <v>0.83657778715998155</v>
      </c>
      <c r="BW52" s="23">
        <v>2420160</v>
      </c>
      <c r="BX52" s="23">
        <f>SUM(BX44:BX50)</f>
        <v>965922</v>
      </c>
      <c r="BY52" s="226">
        <f>BX52/BW52</f>
        <v>0.39911493454978181</v>
      </c>
      <c r="BZ52" s="23">
        <v>2864984</v>
      </c>
      <c r="CA52" s="23">
        <f>SUM(CA44:CA50)</f>
        <v>1187856</v>
      </c>
      <c r="CB52" s="226">
        <f>CA52/BZ52</f>
        <v>0.41461173954200092</v>
      </c>
      <c r="CC52" s="23">
        <v>917760</v>
      </c>
      <c r="CD52" s="23">
        <f>SUM(CD44:CD50)</f>
        <v>385225</v>
      </c>
      <c r="CE52" s="226">
        <f>CD52/CC52</f>
        <v>0.41974481345885634</v>
      </c>
      <c r="CF52" s="23">
        <v>111822</v>
      </c>
      <c r="CG52" s="23">
        <f>SUM(CG44:CG50)</f>
        <v>48904</v>
      </c>
      <c r="CH52" s="334">
        <f>CG52/CF52</f>
        <v>0.43733791203877592</v>
      </c>
      <c r="CI52" s="23">
        <v>1029582</v>
      </c>
      <c r="CJ52" s="23">
        <f>SUM(CJ44:CJ50)</f>
        <v>434129</v>
      </c>
      <c r="CK52" s="334">
        <f>CJ52/CI52</f>
        <v>0.42165558449934049</v>
      </c>
      <c r="CL52" s="23">
        <v>619134</v>
      </c>
      <c r="CM52" s="23">
        <f>SUM(CM44:CM50)</f>
        <v>318032</v>
      </c>
      <c r="CN52" s="226">
        <f>CM52/CL52</f>
        <v>0.51367232295432008</v>
      </c>
      <c r="CO52" s="23">
        <v>94200</v>
      </c>
      <c r="CP52" s="23">
        <f>SUM(CP44:CP50)</f>
        <v>60451</v>
      </c>
      <c r="CQ52" s="226">
        <f>CP52/CO52</f>
        <v>0.64173036093418256</v>
      </c>
      <c r="CR52" s="23">
        <v>7028060</v>
      </c>
      <c r="CS52" s="23">
        <f>SUM(CS44:CS50)</f>
        <v>2966390</v>
      </c>
      <c r="CT52" s="226">
        <f>CS52/CR52</f>
        <v>0.42207806990833885</v>
      </c>
      <c r="CU52" s="23">
        <v>8344974</v>
      </c>
      <c r="CV52" s="23">
        <f>SUM(CV44:CV50)</f>
        <v>4068091</v>
      </c>
      <c r="CW52" s="226">
        <f>CV52/CU52</f>
        <v>0.48748995503161546</v>
      </c>
      <c r="CX52" s="23">
        <v>649193</v>
      </c>
      <c r="CY52" s="23">
        <f>SUM(CY44:CY50)</f>
        <v>343638</v>
      </c>
      <c r="CZ52" s="351">
        <f>CY52/CX52</f>
        <v>0.52933103098770318</v>
      </c>
      <c r="DA52" s="23">
        <v>101354</v>
      </c>
      <c r="DB52" s="23">
        <f>SUM(DB44:DB50)</f>
        <v>66986</v>
      </c>
      <c r="DC52" s="351">
        <f>DB52/DA52</f>
        <v>0.66091126151903234</v>
      </c>
      <c r="DD52" s="23">
        <v>3561344</v>
      </c>
      <c r="DE52" s="23">
        <f>SUM(DE44:DE50)</f>
        <v>1533887</v>
      </c>
      <c r="DF52" s="226">
        <f>DE52/DD52</f>
        <v>0.43070453177227475</v>
      </c>
      <c r="DG52" s="61">
        <v>0.89181818181818184</v>
      </c>
      <c r="DH52" s="61">
        <f>+DH44</f>
        <v>0.96076990281128061</v>
      </c>
      <c r="DI52" s="59">
        <f>DH52/DG52</f>
        <v>1.0773158950992952</v>
      </c>
      <c r="DJ52" s="61">
        <v>0.78962962962962979</v>
      </c>
      <c r="DK52" s="61">
        <f>+DK44</f>
        <v>0.88033121324852992</v>
      </c>
      <c r="DL52" s="59">
        <f>DK52/DJ52</f>
        <v>1.1148659830070498</v>
      </c>
      <c r="DM52" s="61">
        <v>0.85045454545454546</v>
      </c>
      <c r="DN52" s="61">
        <f>+DN44</f>
        <v>0.95624714922283427</v>
      </c>
      <c r="DO52" s="59">
        <f>DN52/DM52</f>
        <v>1.1243953652005534</v>
      </c>
      <c r="DP52" s="61">
        <v>0.87424242424242427</v>
      </c>
      <c r="DQ52" s="61">
        <f>+DQ44</f>
        <v>0.94510928961748653</v>
      </c>
      <c r="DR52" s="59">
        <f>DQ52/DP52</f>
        <v>1.0810608858709552</v>
      </c>
      <c r="DS52" s="61">
        <v>0.80642857142857149</v>
      </c>
      <c r="DT52" s="61">
        <f>+DT44</f>
        <v>0.88048910154173321</v>
      </c>
      <c r="DU52" s="59">
        <f>DT52/DS52</f>
        <v>1.0918376812740711</v>
      </c>
      <c r="DV52" s="61">
        <v>0.84575757575757571</v>
      </c>
      <c r="DW52" s="61">
        <f>+DW44</f>
        <v>0.91983364524849254</v>
      </c>
      <c r="DX52" s="59">
        <f>DW52/DV52</f>
        <v>1.0875854637477698</v>
      </c>
      <c r="DY52" s="61">
        <v>0.88303030303030317</v>
      </c>
      <c r="DZ52" s="61">
        <f>+DZ44</f>
        <v>0.95702755612044454</v>
      </c>
      <c r="EA52" s="59">
        <f>DZ52/DY52</f>
        <v>1.0837992227856783</v>
      </c>
      <c r="EB52" s="61">
        <v>0.78534482758620683</v>
      </c>
      <c r="EC52" s="61">
        <f>+EC44</f>
        <v>0.88045310276896138</v>
      </c>
      <c r="ED52" s="59">
        <f>EC52/EB52</f>
        <v>1.1211038410669543</v>
      </c>
      <c r="EE52" s="61">
        <v>0.8400757575757577</v>
      </c>
      <c r="EF52" s="61">
        <f>+EF44</f>
        <v>0.94432609210666052</v>
      </c>
      <c r="EG52" s="59">
        <f>EF52/EE52</f>
        <v>1.124096349157536</v>
      </c>
      <c r="EH52" s="61">
        <v>0.83484848484848495</v>
      </c>
      <c r="EI52" s="61">
        <f>+EI44</f>
        <v>0.89630662383307036</v>
      </c>
      <c r="EJ52" s="59">
        <f>EI52/EH52</f>
        <v>1.0736159196548574</v>
      </c>
      <c r="EK52" s="61">
        <v>0.26939393939393941</v>
      </c>
      <c r="EL52" s="61">
        <f>+EL44</f>
        <v>0.37151546056794693</v>
      </c>
      <c r="EM52" s="59">
        <f>EL52/EK52</f>
        <v>1.3790787625131888</v>
      </c>
      <c r="EN52" s="61">
        <v>0.55212121212121212</v>
      </c>
      <c r="EO52" s="61">
        <f>+EO44</f>
        <v>0.65727197030734319</v>
      </c>
      <c r="EP52" s="59">
        <f>EO52/EN52</f>
        <v>1.1904486838716972</v>
      </c>
      <c r="EQ52" s="61">
        <v>0.85893939393939367</v>
      </c>
      <c r="ER52" s="61">
        <f>+ER44</f>
        <v>0.91832543867818039</v>
      </c>
      <c r="ES52" s="59">
        <f>ER52/EQ52</f>
        <v>1.0691388067165271</v>
      </c>
      <c r="ET52" s="61">
        <v>0.49553030303030299</v>
      </c>
      <c r="EU52" s="61">
        <f>+EU44</f>
        <v>0.43214787008430217</v>
      </c>
      <c r="EV52" s="59">
        <f>EU52/ET52</f>
        <v>0.87209171152924458</v>
      </c>
      <c r="EW52" s="61">
        <v>0.67723484848484861</v>
      </c>
      <c r="EX52" s="61">
        <f>+EX44</f>
        <v>0.7350105983371561</v>
      </c>
      <c r="EY52" s="59">
        <f>EX52/EW52</f>
        <v>1.0853112476145712</v>
      </c>
      <c r="EZ52" s="61">
        <v>0.81407407407407395</v>
      </c>
      <c r="FA52" s="61">
        <f>+FA44</f>
        <v>0.79099869131359402</v>
      </c>
      <c r="FB52" s="59">
        <f>FA52/EZ52</f>
        <v>0.97165444337884632</v>
      </c>
      <c r="FC52" s="61">
        <v>0.31781250000000005</v>
      </c>
      <c r="FD52" s="61">
        <f>+FD44</f>
        <v>0.46579531442663369</v>
      </c>
      <c r="FE52" s="59">
        <f>FD52/FC52</f>
        <v>1.4656293079304106</v>
      </c>
      <c r="FF52" s="61">
        <v>0.52666666666666639</v>
      </c>
      <c r="FG52" s="61">
        <f>+FG44</f>
        <v>0.50242900151798209</v>
      </c>
      <c r="FH52" s="59">
        <f>FG52/FF52</f>
        <v>0.95397911680629555</v>
      </c>
      <c r="FI52" s="61">
        <v>0.89363636363636345</v>
      </c>
      <c r="FJ52" s="61">
        <f>+FJ44</f>
        <v>0.93824897130119489</v>
      </c>
      <c r="FK52" s="59">
        <f>FJ52/FI52</f>
        <v>1.0499225518121207</v>
      </c>
      <c r="FL52" s="61">
        <v>0.61009999999999953</v>
      </c>
      <c r="FM52" s="61">
        <f>+FM44</f>
        <v>0.89235064043232915</v>
      </c>
      <c r="FN52" s="59">
        <f>FM52/FL52</f>
        <v>1.4626301269174395</v>
      </c>
      <c r="FO52" s="23">
        <v>352425</v>
      </c>
      <c r="FP52" s="23">
        <f>SUM(FP44:FP50)</f>
        <v>42785</v>
      </c>
      <c r="FQ52" s="349">
        <f>FP52/FO52</f>
        <v>0.12140171667730723</v>
      </c>
      <c r="FR52" s="23">
        <v>94127</v>
      </c>
      <c r="FS52" s="23">
        <f>SUM(FS44:FS50)</f>
        <v>26801</v>
      </c>
      <c r="FT52" s="349">
        <f>FS52/FR52</f>
        <v>0.28473232972473361</v>
      </c>
      <c r="FU52" s="23">
        <v>446552</v>
      </c>
      <c r="FV52" s="23">
        <f>SUM(FV44:FV50)</f>
        <v>69586</v>
      </c>
      <c r="FW52" s="349">
        <f>FV52/FU52</f>
        <v>0.15582955624428957</v>
      </c>
      <c r="FX52" s="23">
        <v>3420411</v>
      </c>
      <c r="FY52" s="23">
        <f>SUM(FY44:FY50)</f>
        <v>1132077</v>
      </c>
      <c r="FZ52" s="349">
        <f>FY52/FX52</f>
        <v>0.33097689137358055</v>
      </c>
      <c r="GA52" s="23">
        <v>3866963</v>
      </c>
      <c r="GB52" s="23">
        <f>SUM(GB44:GB50)</f>
        <v>1201663</v>
      </c>
      <c r="GC52" s="349">
        <f>GB52/GA52</f>
        <v>0.3107510984718499</v>
      </c>
      <c r="GD52" s="23">
        <v>184643</v>
      </c>
      <c r="GE52" s="23">
        <f>SUM(GE44:GE50)</f>
        <v>5965</v>
      </c>
      <c r="GF52" s="59">
        <f>GE52/GD52</f>
        <v>3.2305584289683338E-2</v>
      </c>
      <c r="GG52" s="23">
        <v>481818</v>
      </c>
      <c r="GH52" s="23">
        <f>SUM(GH44:GH50)</f>
        <v>131922</v>
      </c>
      <c r="GI52" s="59">
        <f>GH52/GG52</f>
        <v>0.27380048067942669</v>
      </c>
      <c r="GJ52" s="23">
        <v>54421</v>
      </c>
      <c r="GK52" s="23">
        <f>SUM(GK44:GK50)</f>
        <v>33621</v>
      </c>
      <c r="GL52" s="59">
        <f>GK52/GJ52</f>
        <v>0.61779460134874409</v>
      </c>
    </row>
    <row r="54" spans="1:194" x14ac:dyDescent="0.55000000000000004">
      <c r="C54" s="12"/>
      <c r="D54" s="12"/>
      <c r="E54" s="55"/>
      <c r="F54" s="12"/>
      <c r="G54" s="12"/>
      <c r="H54" s="55"/>
      <c r="I54" s="12"/>
      <c r="J54" s="12"/>
      <c r="K54" s="55"/>
      <c r="L54" s="12"/>
      <c r="M54" s="12"/>
      <c r="N54" s="55"/>
      <c r="O54" s="12"/>
      <c r="P54" s="12"/>
      <c r="Q54" s="55"/>
      <c r="R54" s="12"/>
      <c r="S54" s="12"/>
      <c r="T54" s="55"/>
      <c r="U54" s="12"/>
      <c r="V54" s="12"/>
      <c r="W54" s="55"/>
      <c r="X54" s="12"/>
      <c r="Y54" s="12"/>
      <c r="Z54" s="55"/>
      <c r="AA54" s="12"/>
      <c r="AB54" s="12"/>
      <c r="AC54" s="55"/>
      <c r="AD54" s="12"/>
      <c r="AE54" s="12"/>
      <c r="AF54" s="55"/>
      <c r="AG54" s="12"/>
      <c r="AH54" s="12"/>
      <c r="AI54" s="55"/>
      <c r="AJ54" s="12"/>
      <c r="AK54" s="12"/>
      <c r="AL54" s="55"/>
      <c r="AM54" s="12"/>
      <c r="AN54" s="12"/>
      <c r="AO54" s="55"/>
      <c r="AP54" s="12"/>
      <c r="AQ54" s="12"/>
      <c r="AR54" s="55"/>
      <c r="AS54" s="12"/>
      <c r="AT54" s="12"/>
      <c r="AU54" s="55"/>
      <c r="AV54" s="12"/>
      <c r="AW54" s="12"/>
      <c r="AX54" s="55"/>
      <c r="AY54" s="12"/>
      <c r="AZ54" s="12"/>
      <c r="BA54" s="55"/>
      <c r="BB54" s="12"/>
      <c r="BC54" s="12"/>
      <c r="BD54" s="55"/>
      <c r="BE54" s="12"/>
      <c r="BF54" s="12"/>
      <c r="BG54" s="55"/>
      <c r="BH54" s="12"/>
      <c r="BI54" s="12"/>
      <c r="BJ54" s="55"/>
      <c r="BK54" s="12"/>
      <c r="BL54" s="12"/>
      <c r="BM54" s="55"/>
      <c r="BN54" s="12"/>
      <c r="BO54" s="12"/>
      <c r="BP54" s="55"/>
      <c r="BQ54" s="12"/>
      <c r="BR54" s="12"/>
      <c r="BS54" s="55"/>
      <c r="BT54" s="12"/>
      <c r="BU54" s="12"/>
      <c r="BV54" s="55"/>
      <c r="BW54" s="12"/>
      <c r="BX54" s="12"/>
      <c r="BY54" s="55"/>
      <c r="BZ54" s="12"/>
      <c r="CA54" s="12"/>
      <c r="CB54" s="55"/>
      <c r="CC54" s="12"/>
      <c r="CD54" s="12"/>
      <c r="CE54" s="55"/>
      <c r="CF54" s="12"/>
      <c r="CG54" s="12"/>
      <c r="CH54" s="55"/>
      <c r="CI54" s="12"/>
      <c r="CJ54" s="12"/>
      <c r="CK54" s="55"/>
      <c r="CL54" s="12"/>
      <c r="CM54" s="12"/>
      <c r="CN54" s="55"/>
      <c r="CO54" s="12"/>
      <c r="CP54" s="12"/>
      <c r="CQ54" s="55"/>
      <c r="CR54" s="12"/>
      <c r="CS54" s="12"/>
      <c r="CT54" s="55"/>
      <c r="CU54" s="12"/>
      <c r="CV54" s="12"/>
      <c r="CW54" s="55"/>
      <c r="CX54" s="12"/>
      <c r="CY54" s="12"/>
      <c r="CZ54" s="55"/>
      <c r="DA54" s="12"/>
      <c r="DB54" s="12"/>
      <c r="DC54" s="55"/>
      <c r="DD54" s="12"/>
      <c r="DE54" s="12"/>
      <c r="DF54" s="55"/>
      <c r="DG54" s="12"/>
      <c r="DH54" s="12"/>
      <c r="DI54" s="55"/>
      <c r="DJ54" s="12"/>
      <c r="DK54" s="12"/>
      <c r="DL54" s="55"/>
      <c r="DM54" s="12"/>
      <c r="DN54" s="12"/>
      <c r="DO54" s="55"/>
      <c r="DP54" s="12"/>
      <c r="DQ54" s="12"/>
      <c r="DR54" s="55"/>
      <c r="DS54" s="12"/>
      <c r="DT54" s="12"/>
      <c r="DU54" s="55"/>
      <c r="DV54" s="12"/>
      <c r="DW54" s="12"/>
      <c r="DX54" s="55"/>
      <c r="DY54" s="12"/>
      <c r="DZ54" s="12"/>
      <c r="EA54" s="55"/>
      <c r="EB54" s="12"/>
      <c r="EC54" s="12"/>
      <c r="ED54" s="55"/>
      <c r="EE54" s="12"/>
      <c r="EF54" s="12"/>
      <c r="EG54" s="55"/>
      <c r="EH54" s="12"/>
      <c r="EI54" s="12"/>
      <c r="EJ54" s="55"/>
      <c r="EK54" s="12"/>
      <c r="EL54" s="12"/>
      <c r="EM54" s="55"/>
      <c r="EN54" s="12"/>
      <c r="EO54" s="12"/>
      <c r="EP54" s="55"/>
      <c r="EQ54" s="12"/>
      <c r="ER54" s="12"/>
      <c r="ES54" s="55"/>
      <c r="ET54" s="12"/>
      <c r="EU54" s="12"/>
      <c r="EV54" s="55"/>
      <c r="EW54" s="12"/>
      <c r="EX54" s="12"/>
      <c r="EY54" s="55"/>
      <c r="EZ54" s="12"/>
      <c r="FA54" s="12"/>
      <c r="FB54" s="55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x14ac:dyDescent="0.55000000000000004">
      <c r="C55" s="12"/>
      <c r="D55" s="12"/>
      <c r="E55" s="12"/>
      <c r="F55" s="178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</row>
    <row r="56" spans="1:194" s="133" customFormat="1" x14ac:dyDescent="0.55000000000000004">
      <c r="A56" s="5" t="s">
        <v>691</v>
      </c>
    </row>
  </sheetData>
  <sheetProtection algorithmName="SHA-512" hashValue="6FIRx4Bfxo5RVsZWaWDL5J1oNutjIYagch/7ujK+IT3KIV++1NV89VB2eUekK/TIR0XPe1PCA6sNZSM87ECl0w==" saltValue="PryBqjXuMSLEriAeENclTQ==" spinCount="100000" sheet="1" objects="1" scenarios="1"/>
  <mergeCells count="58">
    <mergeCell ref="DD9:DF9"/>
    <mergeCell ref="CX8:DF8"/>
    <mergeCell ref="DG9:FN9"/>
    <mergeCell ref="FO9:GL9"/>
    <mergeCell ref="DG8:GL8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AM9:AO9"/>
    <mergeCell ref="AP9:AR9"/>
    <mergeCell ref="AS9:AU9"/>
    <mergeCell ref="BQ9:BS9"/>
    <mergeCell ref="X8:BS8"/>
    <mergeCell ref="X9:Z9"/>
    <mergeCell ref="AA9:AC9"/>
    <mergeCell ref="AD9:AF9"/>
    <mergeCell ref="AG9:AI9"/>
    <mergeCell ref="AJ9:AL9"/>
    <mergeCell ref="C7:I7"/>
    <mergeCell ref="R7:U7"/>
    <mergeCell ref="C9:E9"/>
    <mergeCell ref="F9:H9"/>
    <mergeCell ref="I9:K9"/>
    <mergeCell ref="L9:N9"/>
    <mergeCell ref="O9:Q9"/>
    <mergeCell ref="R9:T9"/>
    <mergeCell ref="U9:W9"/>
    <mergeCell ref="C8:W8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A50:B50"/>
    <mergeCell ref="A8:A10"/>
    <mergeCell ref="B8:B10"/>
    <mergeCell ref="A48:B48"/>
    <mergeCell ref="A44:B44"/>
    <mergeCell ref="DG7:FF7"/>
    <mergeCell ref="FO7:GD7"/>
    <mergeCell ref="FI7:FL7"/>
    <mergeCell ref="GG7:GJ7"/>
    <mergeCell ref="CL7:CO7"/>
    <mergeCell ref="CR7:CU7"/>
    <mergeCell ref="CX7:DA7"/>
  </mergeCells>
  <conditionalFormatting sqref="E11:E44">
    <cfRule type="containsBlanks" priority="703" stopIfTrue="1">
      <formula>LEN(TRIM(E11))=0</formula>
    </cfRule>
    <cfRule type="containsText" priority="704" stopIfTrue="1" operator="containsText" text="N/A">
      <formula>NOT(ISERROR(SEARCH("N/A",E11)))</formula>
    </cfRule>
  </conditionalFormatting>
  <conditionalFormatting sqref="E52">
    <cfRule type="containsText" priority="698" stopIfTrue="1" operator="containsText" text="N/A">
      <formula>NOT(ISERROR(SEARCH("N/A",E52)))</formula>
    </cfRule>
    <cfRule type="containsBlanks" priority="697" stopIfTrue="1">
      <formula>LEN(TRIM(E52))=0</formula>
    </cfRule>
  </conditionalFormatting>
  <conditionalFormatting sqref="H11:H44">
    <cfRule type="containsText" priority="692" stopIfTrue="1" operator="containsText" text="N/A">
      <formula>NOT(ISERROR(SEARCH("N/A",H11)))</formula>
    </cfRule>
    <cfRule type="containsBlanks" priority="691" stopIfTrue="1">
      <formula>LEN(TRIM(H11))=0</formula>
    </cfRule>
  </conditionalFormatting>
  <conditionalFormatting sqref="H52">
    <cfRule type="containsText" priority="686" stopIfTrue="1" operator="containsText" text="N/A">
      <formula>NOT(ISERROR(SEARCH("N/A",H52)))</formula>
    </cfRule>
    <cfRule type="containsBlanks" priority="685" stopIfTrue="1">
      <formula>LEN(TRIM(H52))=0</formula>
    </cfRule>
  </conditionalFormatting>
  <conditionalFormatting sqref="K11:K44">
    <cfRule type="containsBlanks" priority="679" stopIfTrue="1">
      <formula>LEN(TRIM(K11))=0</formula>
    </cfRule>
    <cfRule type="containsText" priority="680" stopIfTrue="1" operator="containsText" text="N/A">
      <formula>NOT(ISERROR(SEARCH("N/A",K11)))</formula>
    </cfRule>
  </conditionalFormatting>
  <conditionalFormatting sqref="K52">
    <cfRule type="containsText" priority="674" stopIfTrue="1" operator="containsText" text="N/A">
      <formula>NOT(ISERROR(SEARCH("N/A",K52)))</formula>
    </cfRule>
    <cfRule type="containsBlanks" priority="673" stopIfTrue="1">
      <formula>LEN(TRIM(K52))=0</formula>
    </cfRule>
  </conditionalFormatting>
  <conditionalFormatting sqref="N11:N44">
    <cfRule type="containsText" priority="667" stopIfTrue="1" operator="containsText" text="N/A">
      <formula>NOT(ISERROR(SEARCH("N/A",N11)))</formula>
    </cfRule>
    <cfRule type="containsBlanks" priority="668" stopIfTrue="1">
      <formula>LEN(TRIM(N11))=0</formula>
    </cfRule>
  </conditionalFormatting>
  <conditionalFormatting sqref="N52">
    <cfRule type="containsText" priority="661" stopIfTrue="1" operator="containsText" text="N/A">
      <formula>NOT(ISERROR(SEARCH("N/A",N52)))</formula>
    </cfRule>
    <cfRule type="containsBlanks" priority="662" stopIfTrue="1">
      <formula>LEN(TRIM(N52))=0</formula>
    </cfRule>
  </conditionalFormatting>
  <conditionalFormatting sqref="Q11:Q44">
    <cfRule type="containsText" priority="176" stopIfTrue="1" operator="containsText" text="N/A">
      <formula>NOT(ISERROR(SEARCH("N/A",Q11)))</formula>
    </cfRule>
    <cfRule type="containsBlanks" priority="175" stopIfTrue="1">
      <formula>LEN(TRIM(Q11))=0</formula>
    </cfRule>
  </conditionalFormatting>
  <conditionalFormatting sqref="Q52">
    <cfRule type="containsText" priority="650" stopIfTrue="1" operator="containsText" text="N/A">
      <formula>NOT(ISERROR(SEARCH("N/A",Q52)))</formula>
    </cfRule>
    <cfRule type="containsBlanks" priority="649" stopIfTrue="1">
      <formula>LEN(TRIM(Q52))=0</formula>
    </cfRule>
  </conditionalFormatting>
  <conditionalFormatting sqref="T11:T44">
    <cfRule type="containsBlanks" priority="643" stopIfTrue="1">
      <formula>LEN(TRIM(T11))=0</formula>
    </cfRule>
    <cfRule type="containsText" priority="644" stopIfTrue="1" operator="containsText" text="N/A">
      <formula>NOT(ISERROR(SEARCH("N/A",T11)))</formula>
    </cfRule>
  </conditionalFormatting>
  <conditionalFormatting sqref="T52">
    <cfRule type="containsBlanks" priority="637" stopIfTrue="1">
      <formula>LEN(TRIM(T52))=0</formula>
    </cfRule>
    <cfRule type="containsText" priority="638" stopIfTrue="1" operator="containsText" text="N/A">
      <formula>NOT(ISERROR(SEARCH("N/A",T52)))</formula>
    </cfRule>
  </conditionalFormatting>
  <conditionalFormatting sqref="W11:W44">
    <cfRule type="containsText" priority="632" stopIfTrue="1" operator="containsText" text="N/A">
      <formula>NOT(ISERROR(SEARCH("N/A",W11)))</formula>
    </cfRule>
    <cfRule type="containsBlanks" priority="631" stopIfTrue="1">
      <formula>LEN(TRIM(W11))=0</formula>
    </cfRule>
  </conditionalFormatting>
  <conditionalFormatting sqref="W52">
    <cfRule type="containsText" priority="626" stopIfTrue="1" operator="containsText" text="N/A">
      <formula>NOT(ISERROR(SEARCH("N/A",W52)))</formula>
    </cfRule>
    <cfRule type="containsBlanks" priority="625" stopIfTrue="1">
      <formula>LEN(TRIM(W52))=0</formula>
    </cfRule>
  </conditionalFormatting>
  <conditionalFormatting sqref="Z11:Z44">
    <cfRule type="containsText" priority="620" stopIfTrue="1" operator="containsText" text="N/A">
      <formula>NOT(ISERROR(SEARCH("N/A",Z11)))</formula>
    </cfRule>
    <cfRule type="containsBlanks" priority="619" stopIfTrue="1">
      <formula>LEN(TRIM(Z11))=0</formula>
    </cfRule>
  </conditionalFormatting>
  <conditionalFormatting sqref="Z52">
    <cfRule type="containsText" priority="614" stopIfTrue="1" operator="containsText" text="N/A">
      <formula>NOT(ISERROR(SEARCH("N/A",Z52)))</formula>
    </cfRule>
    <cfRule type="containsBlanks" priority="613" stopIfTrue="1">
      <formula>LEN(TRIM(Z52))=0</formula>
    </cfRule>
  </conditionalFormatting>
  <conditionalFormatting sqref="AC11:AC44">
    <cfRule type="containsText" priority="607" stopIfTrue="1" operator="containsText" text="N/A">
      <formula>NOT(ISERROR(SEARCH("N/A",AC11)))</formula>
    </cfRule>
    <cfRule type="containsBlanks" priority="608" stopIfTrue="1">
      <formula>LEN(TRIM(AC11))=0</formula>
    </cfRule>
  </conditionalFormatting>
  <conditionalFormatting sqref="AC52">
    <cfRule type="containsBlanks" priority="602" stopIfTrue="1">
      <formula>LEN(TRIM(AC52))=0</formula>
    </cfRule>
    <cfRule type="containsText" priority="601" stopIfTrue="1" operator="containsText" text="N/A">
      <formula>NOT(ISERROR(SEARCH("N/A",AC52)))</formula>
    </cfRule>
  </conditionalFormatting>
  <conditionalFormatting sqref="AF11:AF44">
    <cfRule type="containsBlanks" priority="13" stopIfTrue="1">
      <formula>LEN(TRIM(AF11))=0</formula>
    </cfRule>
    <cfRule type="containsText" priority="14" stopIfTrue="1" operator="containsText" text="N/A">
      <formula>NOT(ISERROR(SEARCH("N/A",AF11)))</formula>
    </cfRule>
  </conditionalFormatting>
  <conditionalFormatting sqref="AF52">
    <cfRule type="containsText" priority="590" stopIfTrue="1" operator="containsText" text="N/A">
      <formula>NOT(ISERROR(SEARCH("N/A",AF52)))</formula>
    </cfRule>
    <cfRule type="containsBlanks" priority="589" stopIfTrue="1">
      <formula>LEN(TRIM(AF52))=0</formula>
    </cfRule>
  </conditionalFormatting>
  <conditionalFormatting sqref="AI11:AI44">
    <cfRule type="containsBlanks" priority="19" stopIfTrue="1">
      <formula>LEN(TRIM(AI11))=0</formula>
    </cfRule>
    <cfRule type="containsText" priority="20" stopIfTrue="1" operator="containsText" text="N/A">
      <formula>NOT(ISERROR(SEARCH("N/A",AI11)))</formula>
    </cfRule>
  </conditionalFormatting>
  <conditionalFormatting sqref="AI52">
    <cfRule type="containsBlanks" priority="577" stopIfTrue="1">
      <formula>LEN(TRIM(AI52))=0</formula>
    </cfRule>
    <cfRule type="containsText" priority="578" stopIfTrue="1" operator="containsText" text="N/A">
      <formula>NOT(ISERROR(SEARCH("N/A",AI52)))</formula>
    </cfRule>
  </conditionalFormatting>
  <conditionalFormatting sqref="AL11:AL44">
    <cfRule type="containsText" priority="572" stopIfTrue="1" operator="containsText" text="N/A">
      <formula>NOT(ISERROR(SEARCH("N/A",AL11)))</formula>
    </cfRule>
    <cfRule type="containsBlanks" priority="571" stopIfTrue="1">
      <formula>LEN(TRIM(AL11))=0</formula>
    </cfRule>
  </conditionalFormatting>
  <conditionalFormatting sqref="AL52">
    <cfRule type="containsBlanks" priority="565" stopIfTrue="1">
      <formula>LEN(TRIM(AL52))=0</formula>
    </cfRule>
    <cfRule type="containsText" priority="566" stopIfTrue="1" operator="containsText" text="N/A">
      <formula>NOT(ISERROR(SEARCH("N/A",AL52)))</formula>
    </cfRule>
  </conditionalFormatting>
  <conditionalFormatting sqref="AO11:AO44">
    <cfRule type="containsBlanks" priority="560" stopIfTrue="1">
      <formula>LEN(TRIM(AO11))=0</formula>
    </cfRule>
    <cfRule type="containsText" priority="559" stopIfTrue="1" operator="containsText" text="N/A">
      <formula>NOT(ISERROR(SEARCH("N/A",AO11)))</formula>
    </cfRule>
  </conditionalFormatting>
  <conditionalFormatting sqref="AO52">
    <cfRule type="containsText" priority="553" stopIfTrue="1" operator="containsText" text="N/A">
      <formula>NOT(ISERROR(SEARCH("N/A",AO52)))</formula>
    </cfRule>
    <cfRule type="containsBlanks" priority="554" stopIfTrue="1">
      <formula>LEN(TRIM(AO52))=0</formula>
    </cfRule>
  </conditionalFormatting>
  <conditionalFormatting sqref="AR11:AR44">
    <cfRule type="containsText" priority="548" stopIfTrue="1" operator="containsText" text="N/A">
      <formula>NOT(ISERROR(SEARCH("N/A",AR11)))</formula>
    </cfRule>
    <cfRule type="containsBlanks" priority="547" stopIfTrue="1">
      <formula>LEN(TRIM(AR11))=0</formula>
    </cfRule>
  </conditionalFormatting>
  <conditionalFormatting sqref="AR52">
    <cfRule type="containsText" priority="542" stopIfTrue="1" operator="containsText" text="N/A">
      <formula>NOT(ISERROR(SEARCH("N/A",AR52)))</formula>
    </cfRule>
    <cfRule type="containsBlanks" priority="541" stopIfTrue="1">
      <formula>LEN(TRIM(AR52))=0</formula>
    </cfRule>
  </conditionalFormatting>
  <conditionalFormatting sqref="AU11:AU44">
    <cfRule type="containsText" priority="536" stopIfTrue="1" operator="containsText" text="N/A">
      <formula>NOT(ISERROR(SEARCH("N/A",AU11)))</formula>
    </cfRule>
    <cfRule type="containsBlanks" priority="535" stopIfTrue="1">
      <formula>LEN(TRIM(AU11))=0</formula>
    </cfRule>
  </conditionalFormatting>
  <conditionalFormatting sqref="AU52">
    <cfRule type="containsText" priority="530" stopIfTrue="1" operator="containsText" text="N/A">
      <formula>NOT(ISERROR(SEARCH("N/A",AU52)))</formula>
    </cfRule>
    <cfRule type="containsBlanks" priority="529" stopIfTrue="1">
      <formula>LEN(TRIM(AU52))=0</formula>
    </cfRule>
  </conditionalFormatting>
  <conditionalFormatting sqref="AX11:AX44">
    <cfRule type="containsText" priority="524" stopIfTrue="1" operator="containsText" text="N/A">
      <formula>NOT(ISERROR(SEARCH("N/A",AX11)))</formula>
    </cfRule>
    <cfRule type="containsBlanks" priority="523" stopIfTrue="1">
      <formula>LEN(TRIM(AX11))=0</formula>
    </cfRule>
  </conditionalFormatting>
  <conditionalFormatting sqref="AX52">
    <cfRule type="containsText" priority="518" stopIfTrue="1" operator="containsText" text="N/A">
      <formula>NOT(ISERROR(SEARCH("N/A",AX52)))</formula>
    </cfRule>
    <cfRule type="containsBlanks" priority="517" stopIfTrue="1">
      <formula>LEN(TRIM(AX52))=0</formula>
    </cfRule>
  </conditionalFormatting>
  <conditionalFormatting sqref="BA11:BA44">
    <cfRule type="containsText" priority="512" stopIfTrue="1" operator="containsText" text="N/A">
      <formula>NOT(ISERROR(SEARCH("N/A",BA11)))</formula>
    </cfRule>
    <cfRule type="containsBlanks" priority="511" stopIfTrue="1">
      <formula>LEN(TRIM(BA11))=0</formula>
    </cfRule>
  </conditionalFormatting>
  <conditionalFormatting sqref="BA52">
    <cfRule type="containsText" priority="506" stopIfTrue="1" operator="containsText" text="N/A">
      <formula>NOT(ISERROR(SEARCH("N/A",BA52)))</formula>
    </cfRule>
    <cfRule type="containsBlanks" priority="505" stopIfTrue="1">
      <formula>LEN(TRIM(BA52))=0</formula>
    </cfRule>
  </conditionalFormatting>
  <conditionalFormatting sqref="BD11:BD44">
    <cfRule type="containsBlanks" priority="500" stopIfTrue="1">
      <formula>LEN(TRIM(BD11))=0</formula>
    </cfRule>
    <cfRule type="containsText" priority="499" stopIfTrue="1" operator="containsText" text="N/A">
      <formula>NOT(ISERROR(SEARCH("N/A",BD11)))</formula>
    </cfRule>
  </conditionalFormatting>
  <conditionalFormatting sqref="BD52">
    <cfRule type="containsBlanks" priority="494" stopIfTrue="1">
      <formula>LEN(TRIM(BD52))=0</formula>
    </cfRule>
    <cfRule type="containsText" priority="493" stopIfTrue="1" operator="containsText" text="N/A">
      <formula>NOT(ISERROR(SEARCH("N/A",BD52)))</formula>
    </cfRule>
  </conditionalFormatting>
  <conditionalFormatting sqref="BG11:BG44">
    <cfRule type="containsBlanks" priority="7" stopIfTrue="1">
      <formula>LEN(TRIM(BG11))=0</formula>
    </cfRule>
    <cfRule type="containsText" priority="8" stopIfTrue="1" operator="containsText" text="N/A">
      <formula>NOT(ISERROR(SEARCH("N/A",BG11)))</formula>
    </cfRule>
  </conditionalFormatting>
  <conditionalFormatting sqref="BG52">
    <cfRule type="containsText" priority="482" stopIfTrue="1" operator="containsText" text="N/A">
      <formula>NOT(ISERROR(SEARCH("N/A",BG52)))</formula>
    </cfRule>
    <cfRule type="containsBlanks" priority="481" stopIfTrue="1">
      <formula>LEN(TRIM(BG52))=0</formula>
    </cfRule>
  </conditionalFormatting>
  <conditionalFormatting sqref="BJ11:BJ44">
    <cfRule type="containsBlanks" priority="169" stopIfTrue="1">
      <formula>LEN(TRIM(BJ11))=0</formula>
    </cfRule>
    <cfRule type="containsText" priority="170" stopIfTrue="1" operator="containsText" text="N/A">
      <formula>NOT(ISERROR(SEARCH("N/A",BJ11)))</formula>
    </cfRule>
  </conditionalFormatting>
  <conditionalFormatting sqref="BJ12:BJ44">
    <cfRule type="containsText" priority="1076" stopIfTrue="1" operator="containsText" text="N/A">
      <formula>NOT(ISERROR(SEARCH("N/A",BJ12)))</formula>
    </cfRule>
    <cfRule type="containsBlanks" priority="1075" stopIfTrue="1">
      <formula>LEN(TRIM(BJ12))=0</formula>
    </cfRule>
  </conditionalFormatting>
  <conditionalFormatting sqref="BJ52">
    <cfRule type="containsBlanks" priority="1086" stopIfTrue="1">
      <formula>LEN(TRIM(BJ52))=0</formula>
    </cfRule>
    <cfRule type="containsText" priority="1081" stopIfTrue="1" operator="containsText" text="N/A">
      <formula>NOT(ISERROR(SEARCH("N/A",BJ52)))</formula>
    </cfRule>
    <cfRule type="containsText" priority="1087" stopIfTrue="1" operator="containsText" text="N/A">
      <formula>NOT(ISERROR(SEARCH("N/A",BJ52)))</formula>
    </cfRule>
  </conditionalFormatting>
  <conditionalFormatting sqref="BM11:BM44">
    <cfRule type="containsText" priority="464" stopIfTrue="1" operator="containsText" text="N/A">
      <formula>NOT(ISERROR(SEARCH("N/A",BM11)))</formula>
    </cfRule>
    <cfRule type="containsBlanks" priority="463" stopIfTrue="1">
      <formula>LEN(TRIM(BM11))=0</formula>
    </cfRule>
  </conditionalFormatting>
  <conditionalFormatting sqref="BM52">
    <cfRule type="containsBlanks" priority="457" stopIfTrue="1">
      <formula>LEN(TRIM(BM52))=0</formula>
    </cfRule>
    <cfRule type="containsText" priority="458" stopIfTrue="1" operator="containsText" text="N/A">
      <formula>NOT(ISERROR(SEARCH("N/A",BM52)))</formula>
    </cfRule>
  </conditionalFormatting>
  <conditionalFormatting sqref="BP11:BP44">
    <cfRule type="containsBlanks" priority="451" stopIfTrue="1">
      <formula>LEN(TRIM(BP11))=0</formula>
    </cfRule>
    <cfRule type="containsText" priority="452" stopIfTrue="1" operator="containsText" text="N/A">
      <formula>NOT(ISERROR(SEARCH("N/A",BP11)))</formula>
    </cfRule>
  </conditionalFormatting>
  <conditionalFormatting sqref="BP52">
    <cfRule type="containsText" priority="446" stopIfTrue="1" operator="containsText" text="N/A">
      <formula>NOT(ISERROR(SEARCH("N/A",BP52)))</formula>
    </cfRule>
    <cfRule type="containsBlanks" priority="445" stopIfTrue="1">
      <formula>LEN(TRIM(BP52))=0</formula>
    </cfRule>
  </conditionalFormatting>
  <conditionalFormatting sqref="BS11:BS44">
    <cfRule type="containsText" priority="440" stopIfTrue="1" operator="containsText" text="N/A">
      <formula>NOT(ISERROR(SEARCH("N/A",BS11)))</formula>
    </cfRule>
    <cfRule type="containsBlanks" priority="439" stopIfTrue="1">
      <formula>LEN(TRIM(BS11))=0</formula>
    </cfRule>
  </conditionalFormatting>
  <conditionalFormatting sqref="BS52">
    <cfRule type="containsBlanks" priority="433" stopIfTrue="1">
      <formula>LEN(TRIM(BS52))=0</formula>
    </cfRule>
    <cfRule type="containsText" priority="434" stopIfTrue="1" operator="containsText" text="N/A">
      <formula>NOT(ISERROR(SEARCH("N/A",BS52)))</formula>
    </cfRule>
  </conditionalFormatting>
  <conditionalFormatting sqref="BV11:BV44">
    <cfRule type="containsText" priority="428" stopIfTrue="1" operator="containsText" text="N/A">
      <formula>NOT(ISERROR(SEARCH("N/A",BV11)))</formula>
    </cfRule>
    <cfRule type="containsBlanks" priority="427" stopIfTrue="1">
      <formula>LEN(TRIM(BV11))=0</formula>
    </cfRule>
  </conditionalFormatting>
  <conditionalFormatting sqref="BV52">
    <cfRule type="containsText" priority="422" stopIfTrue="1" operator="containsText" text="N/A">
      <formula>NOT(ISERROR(SEARCH("N/A",BV52)))</formula>
    </cfRule>
    <cfRule type="containsBlanks" priority="421" stopIfTrue="1">
      <formula>LEN(TRIM(BV52))=0</formula>
    </cfRule>
  </conditionalFormatting>
  <conditionalFormatting sqref="BY11:BY44">
    <cfRule type="containsText" priority="416" stopIfTrue="1" operator="containsText" text="N/A">
      <formula>NOT(ISERROR(SEARCH("N/A",BY11)))</formula>
    </cfRule>
    <cfRule type="containsBlanks" priority="415" stopIfTrue="1">
      <formula>LEN(TRIM(BY11))=0</formula>
    </cfRule>
  </conditionalFormatting>
  <conditionalFormatting sqref="BY52">
    <cfRule type="containsBlanks" priority="409" stopIfTrue="1">
      <formula>LEN(TRIM(BY52))=0</formula>
    </cfRule>
    <cfRule type="containsText" priority="410" stopIfTrue="1" operator="containsText" text="N/A">
      <formula>NOT(ISERROR(SEARCH("N/A",BY52)))</formula>
    </cfRule>
  </conditionalFormatting>
  <conditionalFormatting sqref="CB11:CB44">
    <cfRule type="containsText" priority="140" stopIfTrue="1" operator="containsText" text="N/A">
      <formula>NOT(ISERROR(SEARCH("N/A",CB11)))</formula>
    </cfRule>
    <cfRule type="containsBlanks" priority="139" stopIfTrue="1">
      <formula>LEN(TRIM(CB11))=0</formula>
    </cfRule>
  </conditionalFormatting>
  <conditionalFormatting sqref="CB52">
    <cfRule type="containsText" priority="398" stopIfTrue="1" operator="containsText" text="N/A">
      <formula>NOT(ISERROR(SEARCH("N/A",CB52)))</formula>
    </cfRule>
    <cfRule type="containsBlanks" priority="397" stopIfTrue="1">
      <formula>LEN(TRIM(CB52))=0</formula>
    </cfRule>
  </conditionalFormatting>
  <conditionalFormatting sqref="CE11:CE44">
    <cfRule type="containsText" priority="152" stopIfTrue="1" operator="containsText" text="N/A">
      <formula>NOT(ISERROR(SEARCH("N/A",CE11)))</formula>
    </cfRule>
    <cfRule type="containsBlanks" priority="151" stopIfTrue="1">
      <formula>LEN(TRIM(CE11))=0</formula>
    </cfRule>
  </conditionalFormatting>
  <conditionalFormatting sqref="CE52">
    <cfRule type="containsText" priority="386" stopIfTrue="1" operator="containsText" text="N/A">
      <formula>NOT(ISERROR(SEARCH("N/A",CE52)))</formula>
    </cfRule>
    <cfRule type="containsBlanks" priority="385" stopIfTrue="1">
      <formula>LEN(TRIM(CE52))=0</formula>
    </cfRule>
  </conditionalFormatting>
  <conditionalFormatting sqref="CH11:CH44">
    <cfRule type="containsBlanks" priority="133" stopIfTrue="1">
      <formula>LEN(TRIM(CH11))=0</formula>
    </cfRule>
    <cfRule type="containsText" priority="134" stopIfTrue="1" operator="containsText" text="N/A">
      <formula>NOT(ISERROR(SEARCH("N/A",CH11)))</formula>
    </cfRule>
  </conditionalFormatting>
  <conditionalFormatting sqref="CH19:CH44">
    <cfRule type="containsText" priority="380" stopIfTrue="1" operator="containsText" text="N/A">
      <formula>NOT(ISERROR(SEARCH("N/A",CH19)))</formula>
    </cfRule>
    <cfRule type="containsBlanks" priority="379" stopIfTrue="1">
      <formula>LEN(TRIM(CH19))=0</formula>
    </cfRule>
  </conditionalFormatting>
  <conditionalFormatting sqref="CH52">
    <cfRule type="containsText" priority="122" stopIfTrue="1" operator="containsText" text="N/A">
      <formula>NOT(ISERROR(SEARCH("N/A",CH52)))</formula>
    </cfRule>
    <cfRule type="containsBlanks" priority="121" stopIfTrue="1">
      <formula>LEN(TRIM(CH52))=0</formula>
    </cfRule>
    <cfRule type="containsText" priority="128" stopIfTrue="1" operator="containsText" text="N/A">
      <formula>NOT(ISERROR(SEARCH("N/A",CH52)))</formula>
    </cfRule>
    <cfRule type="containsBlanks" priority="127" stopIfTrue="1">
      <formula>LEN(TRIM(CH52))=0</formula>
    </cfRule>
  </conditionalFormatting>
  <conditionalFormatting sqref="CK11:CK44">
    <cfRule type="containsBlanks" priority="97" stopIfTrue="1">
      <formula>LEN(TRIM(CK11))=0</formula>
    </cfRule>
    <cfRule type="containsText" priority="98" stopIfTrue="1" operator="containsText" text="N/A">
      <formula>NOT(ISERROR(SEARCH("N/A",CK11)))</formula>
    </cfRule>
  </conditionalFormatting>
  <conditionalFormatting sqref="CK19:CK44">
    <cfRule type="containsText" priority="104" stopIfTrue="1" operator="containsText" text="N/A">
      <formula>NOT(ISERROR(SEARCH("N/A",CK19)))</formula>
    </cfRule>
    <cfRule type="containsBlanks" priority="103" stopIfTrue="1">
      <formula>LEN(TRIM(CK19))=0</formula>
    </cfRule>
  </conditionalFormatting>
  <conditionalFormatting sqref="CK52">
    <cfRule type="containsBlanks" priority="85" stopIfTrue="1">
      <formula>LEN(TRIM(CK52))=0</formula>
    </cfRule>
    <cfRule type="containsText" priority="86" stopIfTrue="1" operator="containsText" text="N/A">
      <formula>NOT(ISERROR(SEARCH("N/A",CK52)))</formula>
    </cfRule>
    <cfRule type="containsBlanks" priority="91" stopIfTrue="1">
      <formula>LEN(TRIM(CK52))=0</formula>
    </cfRule>
    <cfRule type="containsText" priority="92" stopIfTrue="1" operator="containsText" text="N/A">
      <formula>NOT(ISERROR(SEARCH("N/A",CK52)))</formula>
    </cfRule>
  </conditionalFormatting>
  <conditionalFormatting sqref="CN11:CN44">
    <cfRule type="containsText" priority="80" stopIfTrue="1" operator="containsText" text="N/A">
      <formula>NOT(ISERROR(SEARCH("N/A",CN11)))</formula>
    </cfRule>
    <cfRule type="containsBlanks" priority="79" stopIfTrue="1">
      <formula>LEN(TRIM(CN11))=0</formula>
    </cfRule>
  </conditionalFormatting>
  <conditionalFormatting sqref="CN52">
    <cfRule type="containsBlanks" priority="73" stopIfTrue="1">
      <formula>LEN(TRIM(CN52))=0</formula>
    </cfRule>
    <cfRule type="containsText" priority="74" stopIfTrue="1" operator="containsText" text="N/A">
      <formula>NOT(ISERROR(SEARCH("N/A",CN52)))</formula>
    </cfRule>
  </conditionalFormatting>
  <conditionalFormatting sqref="CQ11:CQ44">
    <cfRule type="containsText" priority="68" stopIfTrue="1" operator="containsText" text="N/A">
      <formula>NOT(ISERROR(SEARCH("N/A",CQ11)))</formula>
    </cfRule>
    <cfRule type="containsBlanks" priority="67" stopIfTrue="1">
      <formula>LEN(TRIM(CQ11))=0</formula>
    </cfRule>
  </conditionalFormatting>
  <conditionalFormatting sqref="CQ52">
    <cfRule type="containsBlanks" priority="61" stopIfTrue="1">
      <formula>LEN(TRIM(CQ52))=0</formula>
    </cfRule>
    <cfRule type="containsText" priority="62" stopIfTrue="1" operator="containsText" text="N/A">
      <formula>NOT(ISERROR(SEARCH("N/A",CQ52)))</formula>
    </cfRule>
  </conditionalFormatting>
  <conditionalFormatting sqref="CT11:CT44">
    <cfRule type="containsBlanks" priority="289" stopIfTrue="1">
      <formula>LEN(TRIM(CT11))=0</formula>
    </cfRule>
    <cfRule type="containsText" priority="290" stopIfTrue="1" operator="containsText" text="N/A">
      <formula>NOT(ISERROR(SEARCH("N/A",CT11)))</formula>
    </cfRule>
  </conditionalFormatting>
  <conditionalFormatting sqref="CT52">
    <cfRule type="containsText" priority="284" stopIfTrue="1" operator="containsText" text="N/A">
      <formula>NOT(ISERROR(SEARCH("N/A",CT52)))</formula>
    </cfRule>
    <cfRule type="containsBlanks" priority="283" stopIfTrue="1">
      <formula>LEN(TRIM(CT52))=0</formula>
    </cfRule>
  </conditionalFormatting>
  <conditionalFormatting sqref="CW11:CW44">
    <cfRule type="containsBlanks" priority="277" stopIfTrue="1">
      <formula>LEN(TRIM(CW11))=0</formula>
    </cfRule>
    <cfRule type="containsText" priority="278" stopIfTrue="1" operator="containsText" text="N/A">
      <formula>NOT(ISERROR(SEARCH("N/A",CW11)))</formula>
    </cfRule>
  </conditionalFormatting>
  <conditionalFormatting sqref="CW52">
    <cfRule type="containsText" priority="272" stopIfTrue="1" operator="containsText" text="N/A">
      <formula>NOT(ISERROR(SEARCH("N/A",CW52)))</formula>
    </cfRule>
    <cfRule type="containsBlanks" priority="271" stopIfTrue="1">
      <formula>LEN(TRIM(CW52))=0</formula>
    </cfRule>
  </conditionalFormatting>
  <conditionalFormatting sqref="CZ11:CZ44">
    <cfRule type="containsText" priority="2371" operator="containsText" text="N/A">
      <formula>NOT(ISERROR(SEARCH("N/A",CZ11)))</formula>
    </cfRule>
    <cfRule type="containsBlanks" priority="2372">
      <formula>LEN(TRIM(CZ11))=0</formula>
    </cfRule>
  </conditionalFormatting>
  <conditionalFormatting sqref="CZ52">
    <cfRule type="containsText" priority="259" operator="containsText" text="N/A">
      <formula>NOT(ISERROR(SEARCH("N/A",CZ52)))</formula>
    </cfRule>
    <cfRule type="containsBlanks" priority="260">
      <formula>LEN(TRIM(CZ52))=0</formula>
    </cfRule>
  </conditionalFormatting>
  <conditionalFormatting sqref="DC11:DC42 DC44">
    <cfRule type="containsText" priority="1" operator="containsText" text="N/A">
      <formula>NOT(ISERROR(SEARCH("N/A",DC11)))</formula>
    </cfRule>
    <cfRule type="containsBlanks" priority="2">
      <formula>LEN(TRIM(DC11))=0</formula>
    </cfRule>
  </conditionalFormatting>
  <conditionalFormatting sqref="DC52">
    <cfRule type="containsText" priority="49" operator="containsText" text="N/A">
      <formula>NOT(ISERROR(SEARCH("N/A",DC52)))</formula>
    </cfRule>
    <cfRule type="containsBlanks" priority="50">
      <formula>LEN(TRIM(DC52))=0</formula>
    </cfRule>
  </conditionalFormatting>
  <conditionalFormatting sqref="DF11:DF44">
    <cfRule type="containsBlanks" priority="43" stopIfTrue="1">
      <formula>LEN(TRIM(DF11))=0</formula>
    </cfRule>
    <cfRule type="containsText" priority="44" stopIfTrue="1" operator="containsText" text="N/A">
      <formula>NOT(ISERROR(SEARCH("N/A",DF11)))</formula>
    </cfRule>
  </conditionalFormatting>
  <conditionalFormatting sqref="DF12:DF44">
    <cfRule type="containsBlanks" priority="253" stopIfTrue="1">
      <formula>LEN(TRIM(DF12))=0</formula>
    </cfRule>
    <cfRule type="containsText" priority="254" stopIfTrue="1" operator="containsText" text="N/A">
      <formula>NOT(ISERROR(SEARCH("N/A",DF12)))</formula>
    </cfRule>
  </conditionalFormatting>
  <conditionalFormatting sqref="DF52">
    <cfRule type="containsBlanks" priority="942" stopIfTrue="1">
      <formula>LEN(TRIM(DF52))=0</formula>
    </cfRule>
    <cfRule type="containsText" priority="943" stopIfTrue="1" operator="containsText" text="N/A">
      <formula>NOT(ISERROR(SEARCH("N/A",DF52)))</formula>
    </cfRule>
    <cfRule type="containsBlanks" priority="948" stopIfTrue="1">
      <formula>LEN(TRIM(DF52))=0</formula>
    </cfRule>
    <cfRule type="containsText" priority="949" stopIfTrue="1" operator="containsText" text="N/A">
      <formula>NOT(ISERROR(SEARCH("N/A",DF52)))</formula>
    </cfRule>
  </conditionalFormatting>
  <conditionalFormatting sqref="FQ11:FQ44">
    <cfRule type="containsBlanks" priority="241" stopIfTrue="1">
      <formula>LEN(TRIM(FQ11))=0</formula>
    </cfRule>
    <cfRule type="containsText" priority="242" stopIfTrue="1" operator="containsText" text="N/A">
      <formula>NOT(ISERROR(SEARCH("N/A",FQ11)))</formula>
    </cfRule>
  </conditionalFormatting>
  <conditionalFormatting sqref="FQ52">
    <cfRule type="containsText" priority="236" stopIfTrue="1" operator="containsText" text="N/A">
      <formula>NOT(ISERROR(SEARCH("N/A",FQ52)))</formula>
    </cfRule>
    <cfRule type="containsBlanks" priority="235" stopIfTrue="1">
      <formula>LEN(TRIM(FQ52))=0</formula>
    </cfRule>
  </conditionalFormatting>
  <conditionalFormatting sqref="FT11:FT44">
    <cfRule type="containsBlanks" priority="229" stopIfTrue="1">
      <formula>LEN(TRIM(FT11))=0</formula>
    </cfRule>
    <cfRule type="containsText" priority="230" stopIfTrue="1" operator="containsText" text="N/A">
      <formula>NOT(ISERROR(SEARCH("N/A",FT11)))</formula>
    </cfRule>
  </conditionalFormatting>
  <conditionalFormatting sqref="FT52">
    <cfRule type="containsBlanks" priority="223" stopIfTrue="1">
      <formula>LEN(TRIM(FT52))=0</formula>
    </cfRule>
    <cfRule type="containsText" priority="224" stopIfTrue="1" operator="containsText" text="N/A">
      <formula>NOT(ISERROR(SEARCH("N/A",FT52)))</formula>
    </cfRule>
  </conditionalFormatting>
  <conditionalFormatting sqref="FW11:FW44">
    <cfRule type="containsBlanks" priority="217" stopIfTrue="1">
      <formula>LEN(TRIM(FW11))=0</formula>
    </cfRule>
    <cfRule type="containsText" priority="218" stopIfTrue="1" operator="containsText" text="N/A">
      <formula>NOT(ISERROR(SEARCH("N/A",FW11)))</formula>
    </cfRule>
  </conditionalFormatting>
  <conditionalFormatting sqref="FW52">
    <cfRule type="containsBlanks" priority="211" stopIfTrue="1">
      <formula>LEN(TRIM(FW52))=0</formula>
    </cfRule>
    <cfRule type="containsText" priority="212" stopIfTrue="1" operator="containsText" text="N/A">
      <formula>NOT(ISERROR(SEARCH("N/A",FW52)))</formula>
    </cfRule>
  </conditionalFormatting>
  <conditionalFormatting sqref="FZ11:FZ44">
    <cfRule type="containsText" priority="194" stopIfTrue="1" operator="containsText" text="N/A">
      <formula>NOT(ISERROR(SEARCH("N/A",FZ11)))</formula>
    </cfRule>
    <cfRule type="containsBlanks" priority="193" stopIfTrue="1">
      <formula>LEN(TRIM(FZ11))=0</formula>
    </cfRule>
  </conditionalFormatting>
  <conditionalFormatting sqref="FZ16:FZ44">
    <cfRule type="containsBlanks" priority="205" stopIfTrue="1">
      <formula>LEN(TRIM(FZ16))=0</formula>
    </cfRule>
    <cfRule type="containsText" priority="206" stopIfTrue="1" operator="containsText" text="N/A">
      <formula>NOT(ISERROR(SEARCH("N/A",FZ16)))</formula>
    </cfRule>
  </conditionalFormatting>
  <conditionalFormatting sqref="FZ52">
    <cfRule type="containsBlanks" priority="199" stopIfTrue="1">
      <formula>LEN(TRIM(FZ52))=0</formula>
    </cfRule>
    <cfRule type="containsText" priority="200" stopIfTrue="1" operator="containsText" text="N/A">
      <formula>NOT(ISERROR(SEARCH("N/A",FZ52)))</formula>
    </cfRule>
  </conditionalFormatting>
  <conditionalFormatting sqref="GC11:GC44">
    <cfRule type="containsText" priority="188" stopIfTrue="1" operator="containsText" text="N/A">
      <formula>NOT(ISERROR(SEARCH("N/A",GC11)))</formula>
    </cfRule>
    <cfRule type="containsBlanks" priority="187" stopIfTrue="1">
      <formula>LEN(TRIM(GC11))=0</formula>
    </cfRule>
  </conditionalFormatting>
  <conditionalFormatting sqref="GC52">
    <cfRule type="containsBlanks" priority="185" stopIfTrue="1">
      <formula>LEN(TRIM(GC52))=0</formula>
    </cfRule>
    <cfRule type="containsText" priority="185" stopIfTrue="1" operator="containsText" text="N/A">
      <formula>NOT(ISERROR(SEARCH("N/A",GC52)))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08" stopIfTrue="1" operator="between" id="{E506A4CC-3363-4D7C-A922-755F9D419E56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707" stopIfTrue="1" operator="between" id="{E03F95F6-2CE1-4949-9BA7-4074C06391DF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706" stopIfTrue="1" operator="between" id="{9693F71A-ABA3-4835-95C7-AA637658E848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705" stopIfTrue="1" operator="greaterThanOrEqual" id="{5267E431-C5D9-4264-9B8D-AFF41886A3B0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701" stopIfTrue="1" operator="between" id="{486033CD-C1E2-4B12-A650-DF416A59F721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700" stopIfTrue="1" operator="between" id="{0D605554-61EE-43EC-A6CC-719ADCDA39F4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99" stopIfTrue="1" operator="greaterThanOrEqual" id="{88AFDF0A-CD34-4D75-81A5-D9A3748FFB07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702" stopIfTrue="1" operator="between" id="{9E6C5CF4-BC36-429E-820B-F6C1EFAB95C3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695" stopIfTrue="1" operator="between" id="{93B7B96A-FFF0-42D1-9F87-75EE878CADA3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94" stopIfTrue="1" operator="between" id="{83312054-9A75-4DD4-A24D-4222159DAF9B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93" stopIfTrue="1" operator="greaterThanOrEqual" id="{170866E1-9E96-4912-B033-A332C79D7D3A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96" stopIfTrue="1" operator="between" id="{B7A2B10C-C2C3-4EB5-AFF9-7CFAB9981D57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690" stopIfTrue="1" operator="between" id="{03947100-6929-41E5-8830-5CC612BF46B8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89" stopIfTrue="1" operator="between" id="{69046191-C2A8-4995-A08D-4AD4AC95B9EA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88" stopIfTrue="1" operator="between" id="{D52815EE-39A3-4225-947C-285E51BE8832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87" stopIfTrue="1" operator="greaterThanOrEqual" id="{E2EF3997-42B0-48BD-8174-B29F0B1F9A17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H52</xm:sqref>
        </x14:conditionalFormatting>
        <x14:conditionalFormatting xmlns:xm="http://schemas.microsoft.com/office/excel/2006/main">
          <x14:cfRule type="cellIs" priority="684" stopIfTrue="1" operator="between" id="{ADA32F0F-83F4-4F60-943E-8BF928D4B821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83" stopIfTrue="1" operator="between" id="{B20A6E75-0D64-4655-8DC5-7B8727CF7111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82" stopIfTrue="1" operator="between" id="{AB63BABD-9D22-4B32-904A-103CA919561D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81" stopIfTrue="1" operator="greaterThanOrEqual" id="{F4D7B56D-DFC8-429C-8CAF-973D9D67CBAF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678" stopIfTrue="1" operator="between" id="{0B757225-C8C6-44FB-A0A8-4EDC6E390CAA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77" stopIfTrue="1" operator="between" id="{2E25531B-04B5-40AA-BD74-48AB5822B8D0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76" stopIfTrue="1" operator="between" id="{D526AD23-8D69-4505-8224-AD2A2D55BBBF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75" stopIfTrue="1" operator="greaterThanOrEqual" id="{A28DC230-6AFD-49A3-ACC8-54FEE930EB20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K52</xm:sqref>
        </x14:conditionalFormatting>
        <x14:conditionalFormatting xmlns:xm="http://schemas.microsoft.com/office/excel/2006/main">
          <x14:cfRule type="cellIs" priority="672" stopIfTrue="1" operator="between" id="{90637221-8782-49BC-A120-5A7DF77F49AA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669" stopIfTrue="1" operator="greaterThanOrEqual" id="{C916DFC2-4A79-46B2-981F-4F1009AEF571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671" stopIfTrue="1" operator="between" id="{8BC423BA-765A-4260-9F0E-A052CE66F39F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80D84BF8-D3A4-4160-B3A0-0CBA16E5755A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664" stopIfTrue="1" operator="between" id="{55CE993A-A656-423A-8200-0FD0ED84D12C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666" stopIfTrue="1" operator="between" id="{B4DE4821-B93C-4D3C-8100-C2F41EF2D87C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665" stopIfTrue="1" operator="between" id="{9C59710E-EAE2-483C-B6E8-552A61A91A11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663" stopIfTrue="1" operator="greaterThanOrEqual" id="{EF0B2DEA-1D8E-49F6-B68C-697190E38372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N52</xm:sqref>
        </x14:conditionalFormatting>
        <x14:conditionalFormatting xmlns:xm="http://schemas.microsoft.com/office/excel/2006/main">
          <x14:cfRule type="cellIs" priority="177" stopIfTrue="1" operator="greaterThanOrEqual" id="{C26CEF5F-F946-4A09-8639-DBB84380DF00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1740F859-3385-43A1-8007-9FDD36863CEF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0A31A723-1094-40F0-854E-FBB0BA91517A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D13EF2E4-7C2D-4831-8429-C2F2F4D86C02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54" stopIfTrue="1" operator="between" id="{1C860DFB-2A09-4E9E-BC41-429D7A3E45D9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653" stopIfTrue="1" operator="between" id="{0A265E76-A4C6-4BD1-B1C3-8BD21DC6B580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652" stopIfTrue="1" operator="between" id="{4CC5E9D6-1673-4261-8600-68C5CE0EC0CF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greaterThanOrEqual" id="{1EED52E2-6E89-47A3-9BED-EE5526A1D87A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Q52</xm:sqref>
        </x14:conditionalFormatting>
        <x14:conditionalFormatting xmlns:xm="http://schemas.microsoft.com/office/excel/2006/main">
          <x14:cfRule type="cellIs" priority="646" stopIfTrue="1" operator="between" id="{6A0C439A-011E-4158-AF18-0EC6A8BCDE21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420CC616-FA36-449E-B4FC-C7693DC153BF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45" stopIfTrue="1" operator="greaterThanOrEqual" id="{114E9488-F367-41B6-8AFE-D26C5B30CECB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8" stopIfTrue="1" operator="between" id="{45A664C6-111E-46A1-B8A6-53DF18DACCDD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41" stopIfTrue="1" operator="between" id="{65C073F9-D294-48F4-A429-98C4AA3731F9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9" stopIfTrue="1" operator="greaterThanOrEqual" id="{C9F0744D-BF69-4F8D-A0B8-F5487361DCE7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0" stopIfTrue="1" operator="between" id="{57331601-5767-47C9-9D5F-57033F175F7A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2" stopIfTrue="1" operator="between" id="{F86C034D-9BB0-49A9-BC9C-C523C44938B4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T52</xm:sqref>
        </x14:conditionalFormatting>
        <x14:conditionalFormatting xmlns:xm="http://schemas.microsoft.com/office/excel/2006/main">
          <x14:cfRule type="cellIs" priority="635" stopIfTrue="1" operator="between" id="{BA34CEC5-B3FC-4285-8BE8-B18D327B86AA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4" stopIfTrue="1" operator="between" id="{07548B01-5540-42C8-8B7C-6C534594C1D5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36" stopIfTrue="1" operator="between" id="{82447217-D912-4846-BDBC-BAA8ED9B6F50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33" stopIfTrue="1" operator="greaterThanOrEqual" id="{DAEF83F6-F1A5-4E49-8CD2-ADD47189FA59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30" stopIfTrue="1" operator="between" id="{AAFE8640-699F-4BEC-A222-554F884D7B03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29" stopIfTrue="1" operator="between" id="{BC95E8FB-74F6-48D0-8FB1-E5BB7DB67F6F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28" stopIfTrue="1" operator="between" id="{3E407377-C12E-41A8-BF4D-97B82D4F3708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27" stopIfTrue="1" operator="greaterThanOrEqual" id="{B03F1470-EB37-4DB2-A406-D2B27F1AA121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W52</xm:sqref>
        </x14:conditionalFormatting>
        <x14:conditionalFormatting xmlns:xm="http://schemas.microsoft.com/office/excel/2006/main">
          <x14:cfRule type="cellIs" priority="621" stopIfTrue="1" operator="greaterThanOrEqual" id="{A7DC339A-AFD9-4C21-AFE0-68FF9F8A4A6E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24" stopIfTrue="1" operator="between" id="{C00051AA-B6AD-465F-BA9D-1374318608F4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23" stopIfTrue="1" operator="between" id="{FCD4AE5E-767C-413E-81AC-6AE32CA6D21C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22" stopIfTrue="1" operator="between" id="{9F50E45E-A5D7-4EC8-A052-EB9CC2E8DDB6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18" stopIfTrue="1" operator="between" id="{B1C8D941-0A65-4362-86A3-8DC15E7A21F2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17" stopIfTrue="1" operator="between" id="{6DD9E59A-8228-4BF0-8822-468542FB4CD4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16" stopIfTrue="1" operator="between" id="{D0A8CEDD-FFF7-4E13-835A-491731BB03A9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15" stopIfTrue="1" operator="greaterThanOrEqual" id="{5C9186F0-7C0E-4363-BC24-58B1F30D0618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Z52</xm:sqref>
        </x14:conditionalFormatting>
        <x14:conditionalFormatting xmlns:xm="http://schemas.microsoft.com/office/excel/2006/main">
          <x14:cfRule type="cellIs" priority="609" stopIfTrue="1" operator="greaterThanOrEqual" id="{8DB4E59D-C5E6-4BDA-85C1-3F2AABA30BC6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610" stopIfTrue="1" operator="between" id="{70F81E0F-F16C-4993-966E-8126107BA57C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611" stopIfTrue="1" operator="between" id="{CFAA03B1-8018-4980-86AD-6C59B3B0D59F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612" stopIfTrue="1" operator="between" id="{D221064B-0ABC-495E-8A5E-E15BF101E376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05" stopIfTrue="1" operator="between" id="{60036650-6880-4678-822A-BB4FC96FB351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606" stopIfTrue="1" operator="between" id="{AE17E442-13A2-449E-A6DA-BE0E1BFE080B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603" stopIfTrue="1" operator="greaterThanOrEqual" id="{109D3D7F-3A47-40C7-A0D1-972E8A142BAC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604" stopIfTrue="1" operator="between" id="{13787B0B-1D51-4600-A4D7-20DE0D0CFE8F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AC52</xm:sqref>
        </x14:conditionalFormatting>
        <x14:conditionalFormatting xmlns:xm="http://schemas.microsoft.com/office/excel/2006/main">
          <x14:cfRule type="cellIs" priority="15" stopIfTrue="1" operator="greaterThanOrEqual" id="{50230F85-E299-4578-B9A1-837B0F63357F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5BA8D5A8-CAAB-4D45-AD19-531DECB79008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622EF6D6-D7C1-4A68-B1C6-B7AABF91EC4B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876E2178-3F4F-40B5-9273-4F3318533D50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593" stopIfTrue="1" operator="between" id="{827E35F9-9B50-4F46-AB33-7BC0045C842C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592" stopIfTrue="1" operator="between" id="{5C1815BE-4503-4005-BE70-ED6E5671E16A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91" stopIfTrue="1" operator="greaterThanOrEqual" id="{DDB7AFEB-6027-4F4C-B33D-D6BB37A6931B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594" stopIfTrue="1" operator="between" id="{7DB11013-F7F1-4A06-9E52-6A22BB4F9A2B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AF52</xm:sqref>
        </x14:conditionalFormatting>
        <x14:conditionalFormatting xmlns:xm="http://schemas.microsoft.com/office/excel/2006/main">
          <x14:cfRule type="cellIs" priority="22" stopIfTrue="1" operator="between" id="{16A66DCD-D011-4524-9FA4-C59C25EABA74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8EEEB7BD-E9FC-4143-8048-D66348182F8D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CFEB7B25-C3C8-40A5-A527-8F68A9015ACC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21" stopIfTrue="1" operator="greaterThanOrEqual" id="{1A88688E-B0BC-48A3-A57F-DCA5714B2C56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581" stopIfTrue="1" operator="between" id="{458BBF1F-A796-4B6D-B474-A86FC9AA0665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82" stopIfTrue="1" operator="between" id="{FFB10D60-06F0-4478-9F27-B4F408BDD9A2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80" stopIfTrue="1" operator="between" id="{605CE4C7-80CB-442A-9A7C-BF8527DC8939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79" stopIfTrue="1" operator="greaterThanOrEqual" id="{0E38258A-1BB8-4DBB-A133-31DA0AF8340D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AI52</xm:sqref>
        </x14:conditionalFormatting>
        <x14:conditionalFormatting xmlns:xm="http://schemas.microsoft.com/office/excel/2006/main">
          <x14:cfRule type="cellIs" priority="575" stopIfTrue="1" operator="between" id="{1E552AAC-291C-4186-A58B-5CBE5184ADB5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76" stopIfTrue="1" operator="between" id="{7CA08C50-7C8A-4472-B051-7EB00970BA86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74" stopIfTrue="1" operator="between" id="{5926FF1F-431B-4FC6-BE0E-4E7AF1B48461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73" stopIfTrue="1" operator="greaterThanOrEqual" id="{8F77D73B-F6D5-4AB8-A63F-A5086CB21B80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570" stopIfTrue="1" operator="between" id="{3F1162A7-0D68-4F4F-B402-BCFC855A77AC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E6FF3888-F900-434F-8FBF-07C2182E6F8B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FD72E314-D0BB-4A13-B944-6136FB734F33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OrEqual" id="{EEAED895-4362-46B8-98BE-74784C5FC993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AL52</xm:sqref>
        </x14:conditionalFormatting>
        <x14:conditionalFormatting xmlns:xm="http://schemas.microsoft.com/office/excel/2006/main">
          <x14:cfRule type="cellIs" priority="561" stopIfTrue="1" operator="greaterThanOrEqual" id="{2DA6B405-EA8C-40C8-9C25-FCBF02919323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62" stopIfTrue="1" operator="between" id="{D6BE81F5-0A32-4217-B40A-5A164E66D33E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63" stopIfTrue="1" operator="between" id="{F84DC68C-5749-4E5F-8196-170634E49435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564" stopIfTrue="1" operator="between" id="{0D1E6AF2-FAC4-495F-8FAB-A43AD113B66E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57" stopIfTrue="1" operator="between" id="{733D5C9E-A831-4A61-98F3-DCC3595DF8CD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556" stopIfTrue="1" operator="between" id="{30FCC339-F4C1-45C4-9893-EA3A27F6DEFE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55" stopIfTrue="1" operator="greaterThanOrEqual" id="{253CE6CB-F6FF-4DF8-87B8-9C7F31A5458B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58" stopIfTrue="1" operator="between" id="{FB4FF09A-3BE3-4594-8133-7C8A0AEDF318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m:sqref>AO52</xm:sqref>
        </x14:conditionalFormatting>
        <x14:conditionalFormatting xmlns:xm="http://schemas.microsoft.com/office/excel/2006/main">
          <x14:cfRule type="cellIs" priority="551" stopIfTrue="1" operator="between" id="{D235546C-9E50-4AF6-814A-9F64DEFF80F3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550" stopIfTrue="1" operator="between" id="{5029DEFD-5443-46E4-8C25-A2F6BF8DC866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49" stopIfTrue="1" operator="greaterThanOrEqual" id="{81116816-38FE-44AA-9A27-5C4FBF953BC6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552" stopIfTrue="1" operator="between" id="{8C7EFEED-F824-4B81-94C9-649AD45E6A7E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46" stopIfTrue="1" operator="between" id="{FF570999-698E-4C75-8693-0C73EFA94679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545" stopIfTrue="1" operator="between" id="{5EB59F0A-F428-4EA0-90BE-C56C48937D7B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544" stopIfTrue="1" operator="between" id="{40A2B6FD-6967-4A72-A4A4-67C2DB3E4D85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43" stopIfTrue="1" operator="greaterThanOrEqual" id="{48095135-D40C-4537-959B-9490A9624C2A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AR52</xm:sqref>
        </x14:conditionalFormatting>
        <x14:conditionalFormatting xmlns:xm="http://schemas.microsoft.com/office/excel/2006/main">
          <x14:cfRule type="cellIs" priority="539" stopIfTrue="1" operator="between" id="{1CE614D1-6B46-47FD-916C-8C72F91D2547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38" stopIfTrue="1" operator="between" id="{54918552-6DD4-4CC4-9C94-2644CD53CDAC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7" stopIfTrue="1" operator="greaterThanOrEqual" id="{CF25B7B9-B2D3-4FD0-A853-9896E8282FE8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540" stopIfTrue="1" operator="between" id="{F2FBDB4B-BE39-40FB-BFBB-F6D6D9CFE5E7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34" stopIfTrue="1" operator="between" id="{F7BC0FB5-86EA-4F79-8DC6-27E922D1789D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33" stopIfTrue="1" operator="between" id="{8070B45C-D451-4719-B45C-D7FF3166A0C7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32" stopIfTrue="1" operator="between" id="{D8531049-F2E7-48ED-99A1-3423906E5D61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1" stopIfTrue="1" operator="greaterThanOrEqual" id="{9B5D7B61-A1F1-4653-944F-96C9B5A016A4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AU52</xm:sqref>
        </x14:conditionalFormatting>
        <x14:conditionalFormatting xmlns:xm="http://schemas.microsoft.com/office/excel/2006/main">
          <x14:cfRule type="cellIs" priority="528" stopIfTrue="1" operator="between" id="{960FAA1A-0EAF-49B8-B92B-A8A315FCAF5E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25" stopIfTrue="1" operator="greaterThanOrEqual" id="{72A983F8-137C-4987-B1BF-B066F4F88186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527" stopIfTrue="1" operator="between" id="{A855EC09-002F-41ED-914D-C7EDDA338CEB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26" stopIfTrue="1" operator="between" id="{96A1C6FD-FE04-4B44-8614-A26BF8329493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22" stopIfTrue="1" operator="between" id="{75FC7F58-7BE0-4244-A3B5-A8B2BB2AD78C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80D1758D-8AF1-4FD3-BE7E-4004C56F87F9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20" stopIfTrue="1" operator="between" id="{2A13C5C2-563A-4837-B8E5-F48118CF5B62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F633F6D5-7479-4AFC-92CB-1C5F9D71A52B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AX52</xm:sqref>
        </x14:conditionalFormatting>
        <x14:conditionalFormatting xmlns:xm="http://schemas.microsoft.com/office/excel/2006/main">
          <x14:cfRule type="cellIs" priority="516" stopIfTrue="1" operator="between" id="{797A381B-E1E3-4212-B38F-445DF0346290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15" stopIfTrue="1" operator="between" id="{AEBFC5C8-96EF-4E82-9DC4-10DE72A03331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14" stopIfTrue="1" operator="between" id="{C4DDEBEA-8A88-4258-BCE4-881644189567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13" stopIfTrue="1" operator="greaterThanOrEqual" id="{B77003AE-D40E-4D15-9521-6030FC8265DA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09" stopIfTrue="1" operator="between" id="{F6671594-13FE-4A5F-97CF-D1BD666BFF9D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08" stopIfTrue="1" operator="between" id="{C1B9E1F8-20C3-40B5-9F55-3FE230AA4C52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07" stopIfTrue="1" operator="greaterThanOrEqual" id="{60427C23-9CE0-4676-9218-BB7BAB5150C2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510" stopIfTrue="1" operator="between" id="{C0B4975D-AAD1-44D9-8A32-940814437630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BA52</xm:sqref>
        </x14:conditionalFormatting>
        <x14:conditionalFormatting xmlns:xm="http://schemas.microsoft.com/office/excel/2006/main">
          <x14:cfRule type="cellIs" priority="504" stopIfTrue="1" operator="between" id="{D3D1B4F5-C667-4C34-A01F-F6ACD4B740EC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503" stopIfTrue="1" operator="between" id="{7F45A1A2-3152-4770-B36E-E6147592B57C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502" stopIfTrue="1" operator="between" id="{C7DE8C9C-3520-4480-997A-A8B9FF6299F4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01" stopIfTrue="1" operator="greaterThanOrEqual" id="{E315784D-E8E4-4CF6-A091-D54129ED6306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498" stopIfTrue="1" operator="between" id="{FFCF1628-363F-4109-8942-D83691E715FC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497" stopIfTrue="1" operator="between" id="{D3F921EE-A073-4F75-B390-44A43BDB3966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496" stopIfTrue="1" operator="between" id="{74F3ED99-D0A2-4DBA-9961-46E81C9B6D8E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495" stopIfTrue="1" operator="greaterThanOrEqual" id="{78EDE47F-613A-4AA4-8221-79277ED97244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BD52</xm:sqref>
        </x14:conditionalFormatting>
        <x14:conditionalFormatting xmlns:xm="http://schemas.microsoft.com/office/excel/2006/main">
          <x14:cfRule type="cellIs" priority="9" stopIfTrue="1" operator="greaterThanOrEqual" id="{0DBB0B98-E159-4349-9BC1-A0FCA9F59F99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6EC77D95-A203-469A-9BB4-683B549996ED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A80900F6-5017-445F-87A7-D471640D8E36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6C31D7FC-61B5-44E8-9F38-2C97B892D52B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486" stopIfTrue="1" operator="between" id="{498857B7-E7C7-4799-9BAB-CFB9684BD87F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485" stopIfTrue="1" operator="between" id="{DE255911-1F77-4090-9D6B-E11FB3D59BAA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484" stopIfTrue="1" operator="between" id="{37A3848D-14E8-4744-A433-381745ADCE99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483" stopIfTrue="1" operator="greaterThanOrEqual" id="{D775B78A-8C1F-4038-8729-8D870FCD9C0A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BG52</xm:sqref>
        </x14:conditionalFormatting>
        <x14:conditionalFormatting xmlns:xm="http://schemas.microsoft.com/office/excel/2006/main">
          <x14:cfRule type="cellIs" priority="173" stopIfTrue="1" operator="between" id="{492B4D61-19C5-4EDE-8256-D7FDD3F33927}">
            <xm:f>'1. Semáforos Junio'!$I$11</xm:f>
            <xm:f>'1. Semáforos Junio'!$J$11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B10CAE2B-0EBF-4066-93DC-3EA8351C449C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72" stopIfTrue="1" operator="between" id="{AADDB75C-3255-42AA-B86B-DE1320CC3BA1}">
            <xm:f>'1. Semáforos Junio'!$K$11</xm:f>
            <xm:f>'1. Semáforos Junio'!$L$11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3E92FA27-3DCD-45D6-BD67-65AA6DC7CBE3}">
            <xm:f>'1. Semáforos Junio'!$M$11</xm:f>
            <x14:dxf>
              <fill>
                <patternFill>
                  <bgColor rgb="FFFFC000"/>
                </patternFill>
              </fill>
            </x14:dxf>
          </x14:cfRule>
          <xm:sqref>BJ11:BJ44</xm:sqref>
        </x14:conditionalFormatting>
        <x14:conditionalFormatting xmlns:xm="http://schemas.microsoft.com/office/excel/2006/main">
          <x14:cfRule type="cellIs" priority="1077" stopIfTrue="1" operator="greaterThanOrEqual" id="{C5508721-1CBE-4FD3-A071-DA916B22998A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78" stopIfTrue="1" operator="between" id="{8C4F00AC-588B-4A1D-A5A4-8A2F0CB73144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79" stopIfTrue="1" operator="between" id="{D23C89EA-EE26-46E3-B3E6-A52937AB99A3}">
            <xm:f>'1. Semáforos Junio'!$I$11</xm:f>
            <xm:f>'1. Semáforos Junio'!$J$12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80" stopIfTrue="1" operator="between" id="{145E8652-B61E-41D7-98BA-66E713C0E424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m:sqref>BJ12:BJ44</xm:sqref>
        </x14:conditionalFormatting>
        <x14:conditionalFormatting xmlns:xm="http://schemas.microsoft.com/office/excel/2006/main">
          <x14:cfRule type="cellIs" priority="1085" stopIfTrue="1" operator="between" id="{EE5CE96B-ECCA-4DA9-9A52-3DE1EA32F52C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84" stopIfTrue="1" operator="between" id="{E7134177-C6EC-48D1-98B6-ABD71B510651}">
            <xm:f>'1. Semáforos Junio'!$I$11</xm:f>
            <xm:f>'1. Semáforos Junio'!$J$11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083" stopIfTrue="1" operator="between" id="{A7975A60-5CD6-4424-8481-CB16B8DC2A9E}">
            <xm:f>'1. Semáforos Junio'!$K$11</xm:f>
            <xm:f>'1. Semáforos Junio'!$L$11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082" stopIfTrue="1" operator="greaterThanOrEqual" id="{0FCDD393-80D6-421A-B1ED-114B33A05C66}">
            <xm:f>'1. Semáforos Junio'!$M$11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1091" stopIfTrue="1" operator="between" id="{021597F9-9ED4-4D28-BAC2-FFBFAAC053AC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90" stopIfTrue="1" operator="between" id="{D30BA599-FB5A-4ABF-B68E-4B291E19CD0B}">
            <xm:f>'1. Semáforos Junio'!$I$11</xm:f>
            <xm:f>'1. Semáforos Junio'!$J$12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89" stopIfTrue="1" operator="between" id="{76A9DA08-5861-48BE-9781-B2EED2B79C6B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88" stopIfTrue="1" operator="greaterThanOrEqual" id="{B539CE7A-37C0-4620-8279-81133567D1CA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m:sqref>BJ52</xm:sqref>
        </x14:conditionalFormatting>
        <x14:conditionalFormatting xmlns:xm="http://schemas.microsoft.com/office/excel/2006/main">
          <x14:cfRule type="cellIs" priority="467" stopIfTrue="1" operator="between" id="{212A03C9-F29D-418B-A099-FC0F21AAC6D6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6" stopIfTrue="1" operator="between" id="{F61F5342-014F-468B-831E-3DE6469B04AB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65" stopIfTrue="1" operator="greaterThanOrEqual" id="{A5715F5A-DA7E-4397-A406-BE94FDB46154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68" stopIfTrue="1" operator="between" id="{72E5B159-97AA-4ED5-95BC-32CC8ECF844B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61" stopIfTrue="1" operator="between" id="{DF65D12A-89C1-4EA0-A046-DD1EF7CE4012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2" stopIfTrue="1" operator="between" id="{F6C5B587-0AA4-4743-BC3C-893B17AD7CEE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59" stopIfTrue="1" operator="greaterThanOrEqual" id="{7078233B-0AFB-40D4-AFB6-2E238559F97C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C57AF2E0-77A2-4994-9C22-9E222667AE63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m:sqref>BM52</xm:sqref>
        </x14:conditionalFormatting>
        <x14:conditionalFormatting xmlns:xm="http://schemas.microsoft.com/office/excel/2006/main">
          <x14:cfRule type="cellIs" priority="453" stopIfTrue="1" operator="greaterThanOrEqual" id="{ECD20D07-BF65-4000-B3FD-F11EB1ED22C9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54" stopIfTrue="1" operator="between" id="{01F59A3E-0066-4DF5-9F9F-17D7E6F526F7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55" stopIfTrue="1" operator="between" id="{E4EABE33-9490-41EA-910A-E5E97DDD58AD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56" stopIfTrue="1" operator="between" id="{1EA4AD8C-8DD6-49C3-902C-3464900C746D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49" stopIfTrue="1" operator="between" id="{3BF27177-1236-48BA-8AC7-77F0441E48E2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66A8A920-D9C5-47B4-8A6D-A349D749AE9E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6BDAA0E5-830D-42CB-A36E-663F11B89494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47" stopIfTrue="1" operator="greaterThanOrEqual" id="{65B5386F-BB82-4E97-85F8-BFF9E7C55C92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BP52</xm:sqref>
        </x14:conditionalFormatting>
        <x14:conditionalFormatting xmlns:xm="http://schemas.microsoft.com/office/excel/2006/main">
          <x14:cfRule type="cellIs" priority="444" stopIfTrue="1" operator="between" id="{524B787A-6B0C-4504-8D12-B7CCDDB3FCF0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43" stopIfTrue="1" operator="between" id="{556A4476-2281-4A30-957A-8353B56718B6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42" stopIfTrue="1" operator="between" id="{D494A9E4-C518-472A-BE90-AE969BF0A360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41" stopIfTrue="1" operator="greaterThanOrEqual" id="{D3AFC462-B962-41F0-B81C-2BCC4888AA3C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35" stopIfTrue="1" operator="greaterThanOrEqual" id="{61767707-D7E8-41A4-B15C-5A24D3C1441C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36" stopIfTrue="1" operator="between" id="{98253371-2CA6-4CA7-A33D-CA6CDAB103EF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37" stopIfTrue="1" operator="between" id="{8742D8C7-D3DE-4DB9-94E1-6E2C7E87E13C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834E9C8F-CA71-4A15-9171-1EECE643F3F8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BS52</xm:sqref>
        </x14:conditionalFormatting>
        <x14:conditionalFormatting xmlns:xm="http://schemas.microsoft.com/office/excel/2006/main">
          <x14:cfRule type="cellIs" priority="429" stopIfTrue="1" operator="greaterThanOrEqual" id="{0AFB918E-1742-403C-A582-12465415AE8C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32" stopIfTrue="1" operator="between" id="{45DB2E84-4A95-4B57-AE4B-4039597AF892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31" stopIfTrue="1" operator="between" id="{17E6A807-B401-4563-98D7-2AF1CB243AFC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30" stopIfTrue="1" operator="between" id="{2B3C906C-D1FC-4CAA-AEB7-FB7B305161BB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26" stopIfTrue="1" operator="between" id="{8C9CD1C6-8B28-48AB-BEE9-6249E368087E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25" stopIfTrue="1" operator="between" id="{679D7E7B-BB1F-4DF2-9BBA-B9C8211071D8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24" stopIfTrue="1" operator="between" id="{3DD66564-275C-42D6-9251-C8FE31287F7B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23" stopIfTrue="1" operator="greaterThanOrEqual" id="{05471F59-313E-4839-A306-7690F1DD7C0D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BV52</xm:sqref>
        </x14:conditionalFormatting>
        <x14:conditionalFormatting xmlns:xm="http://schemas.microsoft.com/office/excel/2006/main">
          <x14:cfRule type="cellIs" priority="420" stopIfTrue="1" operator="between" id="{2BCFDDBB-56FD-4921-902E-1E5BEB319B4F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19" stopIfTrue="1" operator="between" id="{8C8071F6-EDEC-4ED5-B260-F510353FEB56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18" stopIfTrue="1" operator="between" id="{DF2A20B2-6DA0-4259-981F-AC3F4D898B93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17" stopIfTrue="1" operator="greaterThanOrEqual" id="{54A6B25C-328C-4AE2-B738-CD9160C82EA9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14" stopIfTrue="1" operator="between" id="{CCC845F4-8CD1-4233-882E-0C4DEED65A20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13" stopIfTrue="1" operator="between" id="{77666A05-08EE-47FB-A8BC-1065257B9CB6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12" stopIfTrue="1" operator="between" id="{10B339FC-D7DC-4035-8155-56F4C9670BF7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11" stopIfTrue="1" operator="greaterThanOrEqual" id="{0B923038-AAE5-4C23-BA45-23AE72A123C5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BY52</xm:sqref>
        </x14:conditionalFormatting>
        <x14:conditionalFormatting xmlns:xm="http://schemas.microsoft.com/office/excel/2006/main">
          <x14:cfRule type="cellIs" priority="141" stopIfTrue="1" operator="greaterThanOrEqual" id="{0E0BBBE7-6501-4E3B-8BAC-09613EAED50E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43" stopIfTrue="1" operator="between" id="{CBD3DFF5-47EB-4C35-ACC9-E8425D9F2058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44" stopIfTrue="1" operator="between" id="{95F936B7-9ED2-4401-A570-6C647D73F6EA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42" stopIfTrue="1" operator="between" id="{3B14BC5B-9A13-451C-8981-1246BA1A17AB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399" stopIfTrue="1" operator="greaterThanOrEqual" id="{D8BCD020-B0FB-4906-8A55-BCDBB6BD9D3C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027E9C2F-6124-4C11-8E9A-4B10A45C3DAA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01" stopIfTrue="1" operator="between" id="{D16630D2-0612-4E6C-ABE0-09D8DA06608B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C6DBFD76-EE36-4315-AE84-686710FD7A27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CB52</xm:sqref>
        </x14:conditionalFormatting>
        <x14:conditionalFormatting xmlns:xm="http://schemas.microsoft.com/office/excel/2006/main">
          <x14:cfRule type="cellIs" priority="153" stopIfTrue="1" operator="greaterThanOrEqual" id="{CE2C2C07-FE19-4F49-A8DA-DEEDBD85E11E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56" stopIfTrue="1" operator="between" id="{B83E9D10-0B04-45B9-B842-E0658944415D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55" stopIfTrue="1" operator="between" id="{2B640FA7-EE24-4C31-B0F2-A26163E30DFC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54" stopIfTrue="1" operator="between" id="{AE2B2A12-1D20-4248-8C04-FC3818C07E9E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389" stopIfTrue="1" operator="between" id="{C25058DD-50A9-49CB-A7F3-6285DBEE5218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388" stopIfTrue="1" operator="between" id="{8FBF4B27-9FD5-42F4-BB79-CAEFBB279502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87" stopIfTrue="1" operator="greaterThanOrEqual" id="{5617F0C4-0884-418C-AE44-8FBA30CCA4B3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390" stopIfTrue="1" operator="between" id="{C890702E-CE0E-4568-A1D5-1F1E2FCE45B4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CE52</xm:sqref>
        </x14:conditionalFormatting>
        <x14:conditionalFormatting xmlns:xm="http://schemas.microsoft.com/office/excel/2006/main">
          <x14:cfRule type="cellIs" priority="136" stopIfTrue="1" operator="between" id="{907DAD9E-7D5E-46E7-AD8E-9989A01BEEEC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35" stopIfTrue="1" operator="greaterThanOrEqual" id="{3685EDDA-8667-48DC-B9D0-368AADB5135D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38" stopIfTrue="1" operator="between" id="{01850F72-0591-4ACD-B54B-57FEB92A47E4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AA5A2B11-3D7B-4B9A-89B8-1992A879FB87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384" stopIfTrue="1" operator="between" id="{05F59136-4A8E-4D37-B578-D6E64F2A2A2F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383" stopIfTrue="1" operator="between" id="{670BE709-3569-4537-97DB-7103BE8FFFF9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382" stopIfTrue="1" operator="between" id="{894E815A-02A2-423C-B90D-91C9AB6C4F43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81" stopIfTrue="1" operator="greaterThanOrEqual" id="{D013EFF5-C3FC-4FC8-8556-35B0301683A2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30" stopIfTrue="1" operator="between" id="{D4C8C4F0-35EF-413A-8D0E-1FC719C55131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23" stopIfTrue="1" operator="greaterThanOrEqual" id="{6A44EB33-9AF5-44E5-AC54-E964B2844E5A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29" stopIfTrue="1" operator="greaterThanOrEqual" id="{9FEE5C37-4CFA-4267-99F7-A7F398822D3C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2FD8A2D9-9587-48ED-9D0D-9E640E3D467A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5475CCF6-90C1-4408-BCD9-5B793E9EBCF8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9323EA27-D835-409F-9D17-FEF38031C464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B6C62B1E-705C-4E1D-9E9A-7E29EA8DC255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24" stopIfTrue="1" operator="between" id="{ECCBCBDD-28C8-47BB-AF71-821B42B185A4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m:sqref>CH52</xm:sqref>
        </x14:conditionalFormatting>
        <x14:conditionalFormatting xmlns:xm="http://schemas.microsoft.com/office/excel/2006/main">
          <x14:cfRule type="cellIs" priority="100" stopIfTrue="1" operator="between" id="{68772D54-3CFA-4AB8-990F-EAA7E7B47BFB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A3F4623E-6918-402E-8407-681B50F4593C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01" stopIfTrue="1" operator="between" id="{DBD816AD-5180-4D2C-89B7-8792073DFDAE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3E518A30-DDB2-46E9-A8B9-E5D748DEAE72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06" stopIfTrue="1" operator="between" id="{480469A8-13C3-448A-A2D8-0300A0105E64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653F5114-038D-4E61-A028-0C6EE04E253F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5" stopIfTrue="1" operator="greaterThanOrEqual" id="{FFC5ABF1-6570-4975-8469-1C03598B87D9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08" stopIfTrue="1" operator="between" id="{17EA5471-0DE9-427C-8BDF-4293E3DFE536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93" stopIfTrue="1" operator="greaterThanOrEqual" id="{FC71CFC3-3421-44F3-9172-183802B96F55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8BE4199F-297D-4782-9988-9E1E61EB4D14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OrEqual" id="{85F058E3-2C68-433D-81FC-AA8B9DA8D128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88" stopIfTrue="1" operator="between" id="{19937A54-1F62-4289-A079-92F6A9426ECA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89" stopIfTrue="1" operator="between" id="{D47CC2B7-2E53-4337-8AA5-81C76B665213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60226673-720F-4D43-BFA3-C4565FCF4A68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AABAF602-51FF-4F08-862F-AF32D6CAF340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3E70350B-947E-4EC1-834E-AC9684418411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CK52</xm:sqref>
        </x14:conditionalFormatting>
        <x14:conditionalFormatting xmlns:xm="http://schemas.microsoft.com/office/excel/2006/main">
          <x14:cfRule type="cellIs" priority="84" stopIfTrue="1" operator="between" id="{AD11521C-7D5D-4138-A203-AE36EEFA07E9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96CF1249-8D4B-401B-AFE2-B598DE67C0CE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greaterThanOrEqual" id="{332918D3-990B-4A38-B065-7144F378B7C6}">
            <xm:f>'1. Semáforos Junio'!$K$53</xm:f>
            <x14:dxf>
              <fill>
                <patternFill>
                  <bgColor rgb="FFFFC000"/>
                </patternFill>
              </fill>
            </x14:dxf>
          </x14:cfRule>
          <x14:cfRule type="cellIs" priority="81" stopIfTrue="1" operator="between" id="{A95E4BFB-9837-4FAC-B7EB-3C8B0BEF826F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78" stopIfTrue="1" operator="between" id="{0478D66A-24AB-49BA-BAB1-ABFD5E1924D4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03F32953-131A-4D0B-9322-4AAB88193B24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between" id="{6F0C50F7-51DA-4854-B2B1-09E553F0F28E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76" stopIfTrue="1" operator="greaterThanOrEqual" id="{D6A315C9-19BB-4667-85E5-B566CBCAA180}">
            <xm:f>'1. Semáforos Junio'!$K$53</xm:f>
            <x14:dxf>
              <fill>
                <patternFill>
                  <bgColor rgb="FFFFC000"/>
                </patternFill>
              </fill>
            </x14:dxf>
          </x14:cfRule>
          <xm:sqref>CN52</xm:sqref>
        </x14:conditionalFormatting>
        <x14:conditionalFormatting xmlns:xm="http://schemas.microsoft.com/office/excel/2006/main">
          <x14:cfRule type="cellIs" priority="71" stopIfTrue="1" operator="between" id="{DB70987F-49B9-4846-ACE2-ADBA58659EC4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69" stopIfTrue="1" operator="greaterThan" id="{8B4940C4-51C0-4979-8C48-1657A28E6B31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AB033DCB-0502-47F2-91E0-7FC265537DCF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72" stopIfTrue="1" operator="between" id="{B0D1184E-F3A7-478D-90FF-8FD01013E0F6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63" stopIfTrue="1" operator="greaterThan" id="{7F33C124-7002-40F2-B173-42C51BC5F1B5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66" stopIfTrue="1" operator="between" id="{17514F2C-2112-4F5C-A7FD-E9796EF93245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65" stopIfTrue="1" operator="between" id="{E5DC431D-D317-49A7-B1D3-A2D641B5C970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6E3D90CF-2E56-4523-B99D-D52BDBAF8153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m:sqref>CQ52</xm:sqref>
        </x14:conditionalFormatting>
        <x14:conditionalFormatting xmlns:xm="http://schemas.microsoft.com/office/excel/2006/main">
          <x14:cfRule type="cellIs" priority="294" stopIfTrue="1" operator="between" id="{6A632C79-71CB-424A-A29A-C0B822932585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293" stopIfTrue="1" operator="between" id="{755A4BEB-FEB0-4DE4-A37A-A63974C65FC0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OrEqual" id="{E5F85D53-FC48-4C6A-8947-53234031BBEE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CF254EC1-63D2-4F67-AB33-C0C46C469CA9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287" stopIfTrue="1" operator="between" id="{68B86804-27E1-4EDB-B8A9-1887374A0A51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86" stopIfTrue="1" operator="between" id="{1436C225-5170-44BA-9915-6E44F32ACAAD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285" stopIfTrue="1" operator="greaterThanOrEqual" id="{9E5A9B4E-8DAD-4091-845A-0632D27E429A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288" stopIfTrue="1" operator="between" id="{04802D1B-8BA6-4876-BF98-78C0633CAD1D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CT52</xm:sqref>
        </x14:conditionalFormatting>
        <x14:conditionalFormatting xmlns:xm="http://schemas.microsoft.com/office/excel/2006/main">
          <x14:cfRule type="cellIs" priority="281" stopIfTrue="1" operator="between" id="{BE836871-B5FC-4494-BC62-A967FBE8F1AE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E67CABB4-AFD4-474F-ABFE-0AA245194595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9982847B-9E93-486B-9029-884FBD08444C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0230BA46-B644-4AAD-B1FB-D823B7E43DD5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276" stopIfTrue="1" operator="between" id="{C6209A75-A17A-4F97-8196-3101B68F19D2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273" stopIfTrue="1" operator="greaterThanOrEqual" id="{AB4D5EAD-C866-4F56-88BE-7BEFF781C54B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C3084E2F-B8EF-49CA-93C2-EE4C9197CA29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A2A2511-423F-4F14-861E-3266EF74A5B2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m:sqref>CW52</xm:sqref>
        </x14:conditionalFormatting>
        <x14:conditionalFormatting xmlns:xm="http://schemas.microsoft.com/office/excel/2006/main">
          <x14:cfRule type="cellIs" priority="2376" stopIfTrue="1" operator="between" id="{1990FE43-E235-4FDB-80AF-D741AE2DF9CF}">
            <xm:f>'1. Semáforos Junio'!$G$59</xm:f>
            <xm:f>'1. Semáforos Junio'!$H$59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2373" stopIfTrue="1" operator="greaterThanOrEqual" id="{6964F26D-58C2-4D23-B86E-EB82D632F477}">
            <xm:f>'1. Semáforos Junio'!$M$54+'1. Semáforos Junio'!$M$59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2374" stopIfTrue="1" operator="between" id="{831378AD-C006-446D-A639-EA9F965F6BBD}">
            <xm:f>'1. Semáforos Junio'!$K$59</xm:f>
            <xm:f>'1. Semáforos Junio'!$L$59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2375" stopIfTrue="1" operator="between" id="{A16D8588-EA37-4BD7-B9F2-5F5426990076}">
            <xm:f>'1. Semáforos Junio'!$I$59</xm:f>
            <xm:f>'1. Semáforos Junio'!$J$59</xm:f>
            <x14:dxf>
              <fill>
                <patternFill>
                  <bgColor rgb="FFFFFF00"/>
                </patternFill>
              </fill>
            </x14:dxf>
          </x14:cfRule>
          <xm:sqref>CZ11:CZ44</xm:sqref>
        </x14:conditionalFormatting>
        <x14:conditionalFormatting xmlns:xm="http://schemas.microsoft.com/office/excel/2006/main">
          <x14:cfRule type="cellIs" priority="262" operator="between" id="{F406C113-9125-425E-B92E-AA9D9BA20A3B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264" operator="between" id="{74034B43-7BF9-4DDC-8B40-EB2F7A6FFC84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263" operator="between" id="{05568B16-05C1-4870-8248-214F36B217A2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261" operator="greaterThanOrEqual" id="{93EE0998-C505-48A9-A470-A1B424D48E81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m:sqref>CZ52</xm:sqref>
        </x14:conditionalFormatting>
        <x14:conditionalFormatting xmlns:xm="http://schemas.microsoft.com/office/excel/2006/main">
          <x14:cfRule type="cellIs" priority="3" stopIfTrue="1" operator="greaterThanOrEqual" id="{A6A9C506-9992-4153-A434-A6B0A2249032}">
            <xm:f>'1. Semáforos Junio'!$M$59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F813703E-6646-4699-9E57-0777D92C092F}">
            <xm:f>'1. Semáforos Junio'!$K$59</xm:f>
            <xm:f>'1. Semáforos Junio'!$L$59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D3B8695-24A9-4833-8132-CF132E8F4C1C}">
            <xm:f>'1. Semáforos Junio'!$I$59</xm:f>
            <xm:f>'1. Semáforos Junio'!$J$59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BB3633FF-D0CA-4308-9A0D-D2E33B0B6459}">
            <xm:f>'1. Semáforos Junio'!$G$59</xm:f>
            <xm:f>'1. Semáforos Junio'!$H$59</xm:f>
            <x14:dxf>
              <fill>
                <patternFill>
                  <bgColor rgb="FFFF0000"/>
                </patternFill>
              </fill>
            </x14:dxf>
          </x14:cfRule>
          <xm:sqref>DC11:DC42 DC44</xm:sqref>
        </x14:conditionalFormatting>
        <x14:conditionalFormatting xmlns:xm="http://schemas.microsoft.com/office/excel/2006/main">
          <x14:cfRule type="cellIs" priority="51" operator="greaterThanOrEqual" id="{3F5307D5-5FBD-4F3D-86DE-1FF193590687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52" operator="between" id="{6228D601-4B91-415D-9944-AE64917D425C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53" operator="between" id="{2E6E6017-9948-497B-AD01-C0AED5EFA3BE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54" operator="between" id="{F6D742C0-CBBB-4E0D-8D4C-9E8CA5F6AECD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m:sqref>DC52</xm:sqref>
        </x14:conditionalFormatting>
        <x14:conditionalFormatting xmlns:xm="http://schemas.microsoft.com/office/excel/2006/main">
          <x14:cfRule type="cellIs" priority="45" stopIfTrue="1" operator="greaterThanOrEqual" id="{9D6F6C31-B227-4F0A-80CE-2BA1A0A486A2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47" stopIfTrue="1" operator="between" id="{7FF6F5ED-A83B-4CB9-B48A-6AE4C11B9F53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7DC50546-D5BC-49B4-BCF1-7FDC3DD04AFE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46" stopIfTrue="1" operator="between" id="{E1D9BE73-620B-4253-8F20-DB68E8893B5F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55" stopIfTrue="1" operator="greaterThanOrEqual" id="{3661CD15-2BDB-483A-8FF0-C8C535394A51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2FC9AEDB-6A18-4771-A58A-1A8C3002470F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7DD112ED-3E67-4CAF-ABA6-880646CAED17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28FCCF5F-C45C-43A3-962E-968AEF33FF02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944" stopIfTrue="1" operator="greaterThanOrEqual" id="{C1D1A70F-35E6-4EE9-8763-F634AF115847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945" stopIfTrue="1" operator="between" id="{D46CE16A-2763-420F-BA2A-D670A67B7320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46" stopIfTrue="1" operator="between" id="{03ABF7CF-0C29-472E-929E-7074EE2F5850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7" stopIfTrue="1" operator="between" id="{EF058156-2310-4649-8B2F-5065F7AD957B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50" stopIfTrue="1" operator="greaterThanOrEqual" id="{2328A411-ADF7-41BE-B2D2-6CFBDAA86465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951" stopIfTrue="1" operator="between" id="{37E9AF87-9A3B-42F3-930E-DEC63310E187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952" stopIfTrue="1" operator="between" id="{8E71017E-EB98-40E8-8DB5-62CBB8D5963A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953" stopIfTrue="1" operator="between" id="{C3B0B889-4835-4C0C-9312-D7FE066F4A98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DF52</xm:sqref>
        </x14:conditionalFormatting>
        <x14:conditionalFormatting xmlns:xm="http://schemas.microsoft.com/office/excel/2006/main">
          <x14:cfRule type="cellIs" priority="243" stopIfTrue="1" operator="greaterThanOrEqual" id="{4B630B45-A68C-486C-91C1-45AF239CE205}">
            <xm:f>'1. Semáforos Junio'!$M$40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6E5BF9D3-4EB2-4121-AF66-48BD8BC0A47D}">
            <xm:f>'1. Semáforos Junio'!$K$40</xm:f>
            <xm:f>'1. Semáforos Junio'!$L$40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246" stopIfTrue="1" operator="between" id="{D08B2742-B984-4ABF-9756-89E574194D27}">
            <xm:f>'1. Semáforos Junio'!$G$40</xm:f>
            <xm:f>'1. Semáforos Junio'!$H$40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920FE6BC-9720-40A3-86B1-B3CA66A35490}">
            <xm:f>'1. Semáforos Junio'!$I$40</xm:f>
            <xm:f>'1. Semáforos Junio'!$J$40</xm:f>
            <x14:dxf>
              <fill>
                <patternFill>
                  <bgColor rgb="FFFFFF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38" stopIfTrue="1" operator="between" id="{2866894D-F7A2-49F6-A761-553EF7AEC5A8}">
            <xm:f>'1. Semáforos Junio'!$K$40</xm:f>
            <xm:f>'1. Semáforos Junio'!$L$40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28513805-55E3-47EA-AA76-5D7D390250B2}">
            <xm:f>'1. Semáforos Junio'!$M$40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239" stopIfTrue="1" operator="between" id="{5A8ED772-FCEA-42CB-B38C-B1DD75F3C279}">
            <xm:f>'1. Semáforos Junio'!$I$40</xm:f>
            <xm:f>'1. Semáforos Junio'!$J$40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54213EE8-A2D6-4B6A-822F-C9DDBCAD5054}">
            <xm:f>'1. Semáforos Junio'!$G$40</xm:f>
            <xm:f>'1. Semáforos Junio'!$H$40</xm:f>
            <x14:dxf>
              <fill>
                <patternFill>
                  <bgColor rgb="FFFF0000"/>
                </patternFill>
              </fill>
            </x14:dxf>
          </x14:cfRule>
          <xm:sqref>FQ52</xm:sqref>
        </x14:conditionalFormatting>
        <x14:conditionalFormatting xmlns:xm="http://schemas.microsoft.com/office/excel/2006/main">
          <x14:cfRule type="cellIs" priority="234" stopIfTrue="1" operator="between" id="{BB792AB2-F3A5-4F3C-8C51-D08AD44DE319}">
            <xm:f>'1. Semáforos Junio'!$G$41</xm:f>
            <xm:f>'1. Semáforos Junio'!$H$41</xm:f>
            <x14:dxf>
              <fill>
                <patternFill>
                  <bgColor rgb="FFFF0000"/>
                </patternFill>
              </fill>
            </x14:dxf>
          </x14:cfRule>
          <x14:cfRule type="cellIs" priority="231" stopIfTrue="1" operator="greaterThanOrEqual" id="{7C7B01AD-C71E-4347-A3B8-245A3161012A}">
            <xm:f>'1. Semáforos Junio'!$M$41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233" stopIfTrue="1" operator="between" id="{00FD7E4D-1BA2-4BF7-A787-72CDF2D0DC30}">
            <xm:f>'1. Semáforos Junio'!$I$41</xm:f>
            <xm:f>'1. Semáforos Junio'!$J$41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0398AC3F-93DF-4799-988C-77D533F0CE7E}">
            <xm:f>'1. Semáforos Junio'!$K$41</xm:f>
            <xm:f>'1. Semáforos Junio'!$L$41</xm:f>
            <x14:dxf>
              <fill>
                <patternFill>
                  <bgColor rgb="FF92D05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28" stopIfTrue="1" operator="between" id="{09E75973-7822-4036-AED7-B211596704D4}">
            <xm:f>'1. Semáforos Junio'!$G$41</xm:f>
            <xm:f>'1. Semáforos Junio'!$H$41</xm:f>
            <x14:dxf>
              <fill>
                <patternFill>
                  <bgColor rgb="FFFF0000"/>
                </patternFill>
              </fill>
            </x14:dxf>
          </x14:cfRule>
          <x14:cfRule type="cellIs" priority="225" stopIfTrue="1" operator="greaterThanOrEqual" id="{A3A17A82-D3BE-45AC-A2DD-63E99E4B6F70}">
            <xm:f>'1. Semáforos Junio'!$M$41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ADBD56A0-5441-4C19-A2C7-08E50C3A96DA}">
            <xm:f>'1. Semáforos Junio'!$K$41</xm:f>
            <xm:f>'1. Semáforos Junio'!$L$41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3868FE7B-72CB-45D4-B72A-60982021C355}">
            <xm:f>'1. Semáforos Junio'!$I$41</xm:f>
            <xm:f>'1. Semáforos Junio'!$J$41</xm:f>
            <x14:dxf>
              <fill>
                <patternFill>
                  <bgColor rgb="FFFFFF00"/>
                </patternFill>
              </fill>
            </x14:dxf>
          </x14:cfRule>
          <xm:sqref>FT52</xm:sqref>
        </x14:conditionalFormatting>
        <x14:conditionalFormatting xmlns:xm="http://schemas.microsoft.com/office/excel/2006/main">
          <x14:cfRule type="cellIs" priority="219" stopIfTrue="1" operator="greaterThanOrEqual" id="{7596A308-40AC-4ED2-882F-93C55BDA5061}">
            <xm:f>'1. Semáforos Junio'!$M$42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21" stopIfTrue="1" operator="between" id="{DA1DCED6-2544-4A8A-8402-1FC79093E9A2}">
            <xm:f>'1. Semáforos Junio'!$I$42</xm:f>
            <xm:f>'1. Semáforos Junio'!$J$42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55565178-0ED2-43B8-9833-FE5EFF481F95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20" stopIfTrue="1" operator="between" id="{5CCA5CD8-B272-4B27-AA34-C2C6ADA64357}">
            <xm:f>'1. Semáforos Junio'!$K$42</xm:f>
            <xm:f>'1. Semáforos Junio'!$L$42</xm:f>
            <x14:dxf>
              <fill>
                <patternFill>
                  <bgColor rgb="FF92D05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14" stopIfTrue="1" operator="between" id="{65E0E9DB-F286-44B6-A8DA-8D9516DFE083}">
            <xm:f>'1. Semáforos Junio'!$K$42</xm:f>
            <xm:f>'1. Semáforos Junio'!$L$42</xm:f>
            <x14:dxf>
              <fill>
                <patternFill>
                  <bgColor rgb="FF92D050"/>
                </patternFill>
              </fill>
            </x14:dxf>
          </x14:cfRule>
          <x14:cfRule type="cellIs" priority="216" stopIfTrue="1" operator="between" id="{9C3BABCB-A079-42DA-8F43-8E83F23668A7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13" stopIfTrue="1" operator="greaterThanOrEqual" id="{4B7F070C-B20D-4390-B322-2AEC1B7F05A5}">
            <xm:f>'1. Semáforos Junio'!$M$42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15" stopIfTrue="1" operator="between" id="{0509BCEC-0D31-4187-8555-5EF7A1452B50}">
            <xm:f>'1. Semáforos Junio'!$I$42</xm:f>
            <xm:f>'1. Semáforos Junio'!$J$42</xm:f>
            <x14:dxf>
              <fill>
                <patternFill>
                  <bgColor rgb="FFFFFF00"/>
                </patternFill>
              </fill>
            </x14:dxf>
          </x14:cfRule>
          <xm:sqref>FW52</xm:sqref>
        </x14:conditionalFormatting>
        <x14:conditionalFormatting xmlns:xm="http://schemas.microsoft.com/office/excel/2006/main">
          <x14:cfRule type="cellIs" priority="196" stopIfTrue="1" operator="between" id="{6DA5583A-D61B-4B53-ABF8-72F44D053F33}">
            <xm:f>'1. Semáforos Junio'!$K$43</xm:f>
            <xm:f>'1. Semáforos Junio'!$L$43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" id="{2DAADD47-9DE0-43C0-AB95-04E95C56B4F6}">
            <xm:f>'1. Semáforos Junio'!$M$43</xm:f>
            <x14:dxf>
              <fill>
                <patternFill>
                  <bgColor rgb="FFFFC000"/>
                </patternFill>
              </fill>
            </x14:dxf>
          </x14:cfRule>
          <x14:cfRule type="cellIs" priority="197" stopIfTrue="1" operator="between" id="{822B8BEE-30C1-46E6-AFC1-70B88D692ED8}">
            <xm:f>'1. Semáforos Junio'!$I$43</xm:f>
            <xm:f>'1. Semáforos Junio'!$J$43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2ADD64D2-4C66-47DB-9B4D-D20A7D08850A}">
            <xm:f>'1. Semáforos Junio'!$G$43</xm:f>
            <xm:f>'1. Semáforos Junio'!$I$43</xm:f>
            <x14:dxf>
              <fill>
                <patternFill>
                  <bgColor rgb="FFFF0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07" stopIfTrue="1" operator="greaterThanOrEqual" id="{4757ADAB-CCA1-4323-8230-390D944045BB}">
            <xm:f>'1. Semáforos Junio'!$M$42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10" stopIfTrue="1" operator="between" id="{54437736-57F1-4D92-B32F-4ECC8A28699F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ED052177-1C8C-4B5F-B199-6E982B58FAAB}">
            <xm:f>'1. Semáforos Junio'!$I$42</xm:f>
            <xm:f>'1. Semáforos Junio'!$J$42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C25DD21A-C78B-485A-8C57-E49BEB1A3FB1}">
            <xm:f>'1. Semáforos Junio'!$K$42</xm:f>
            <xm:f>'1. Semáforos Junio'!$L$42</xm:f>
            <x14:dxf>
              <fill>
                <patternFill>
                  <bgColor rgb="FF92D05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04" stopIfTrue="1" operator="between" id="{16F9B9BC-541F-496E-9B8B-CAB5CDD0E2A9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03" stopIfTrue="1" operator="between" id="{C241EBC4-2B73-4BF5-8805-421DCACE5728}">
            <xm:f>'1. Semáforos Junio'!$I$42</xm:f>
            <xm:f>'1. Semáforos Junio'!$J$42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01" stopIfTrue="1" operator="greaterThanOrEqual" id="{8121A48C-75FE-4A63-8034-204CD675C607}">
            <xm:f>'1. Semáforos Junio'!$M$42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95F692BD-1823-4210-952A-A8F552C5B89D}">
            <xm:f>'1. Semáforos Junio'!$K$42</xm:f>
            <xm:f>'1. Semáforos Junio'!$L$42</xm:f>
            <x14:dxf>
              <fill>
                <patternFill>
                  <bgColor rgb="FF92D050"/>
                </patternFill>
              </fill>
            </x14:dxf>
          </x14:cfRule>
          <xm:sqref>FZ52</xm:sqref>
        </x14:conditionalFormatting>
        <x14:conditionalFormatting xmlns:xm="http://schemas.microsoft.com/office/excel/2006/main">
          <x14:cfRule type="cellIs" priority="190" stopIfTrue="1" operator="between" id="{1530B8EF-7B4B-4001-89F0-AA29B35F71E8}">
            <xm:f>'1. Semáforos Junio'!$K$44</xm:f>
            <xm:f>'1. Semáforos Junio'!$L$44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189" stopIfTrue="1" operator="greaterThanOrEqual" id="{F9BDA1E9-6929-4705-BF8E-E77404FE3B5C}">
            <xm:f>'1. Semáforos Junio'!$M$44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191" stopIfTrue="1" operator="between" id="{84CA6374-CF87-4016-B93A-D819EC25E51F}">
            <xm:f>'1. Semáforos Junio'!$I$44</xm:f>
            <xm:f>'1. Semáforos Junio'!$J$44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1BFC6AFC-7358-4732-AE34-5722911D1E66}">
            <xm:f>'1. Semáforos Junio'!$G$44</xm:f>
            <xm:f>'1. Semáforos Junio'!$H$44</xm:f>
            <x14:dxf>
              <fill>
                <patternFill>
                  <bgColor rgb="FFFF00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709" stopIfTrue="1" operator="between" id="{31ADEBC7-B5C9-47BF-9262-03FF896E4A89}">
            <xm:f>'1. Semáforos Junio'!$I$44</xm:f>
            <xm:f>'1. Semáforos Junio'!$J$44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183" stopIfTrue="1" operator="greaterThanOrEqual" id="{E84701A4-458D-4156-A1F3-4616A87E5C33}">
            <xm:f>'1. Semáforos Junio'!$M$44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184" stopIfTrue="1" operator="between" id="{AE61643C-2CF4-46FF-A166-630D3D24825D}">
            <xm:f>'1. Semáforos Junio'!$K$44</xm:f>
            <xm:f>'1. Semáforos Junio'!$L$44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186" stopIfTrue="1" operator="between" id="{40B2698F-09DC-42B7-A1B5-0EF0A817E365}">
            <xm:f>'1. Semáforos Junio'!$G$44</xm:f>
            <xm:f>'1. Semáforos Junio'!$H$44</xm:f>
            <x14:dxf>
              <fill>
                <patternFill>
                  <bgColor rgb="FFFF0000"/>
                </patternFill>
              </fill>
            </x14:dxf>
          </x14:cfRule>
          <xm:sqref>GC52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35"/>
  <sheetViews>
    <sheetView showGridLines="0" showRowColHeaders="0" zoomScale="70" zoomScaleNormal="70" workbookViewId="0">
      <selection activeCell="F18" sqref="F18"/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49" customFormat="1" ht="28.9" customHeight="1" x14ac:dyDescent="0.85">
      <c r="B1" s="128" t="s">
        <v>0</v>
      </c>
      <c r="C1" s="128"/>
      <c r="D1" s="128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466"/>
      <c r="DH1" s="130"/>
      <c r="DI1" s="128"/>
      <c r="DJ1" s="128"/>
      <c r="DK1" s="128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30"/>
      <c r="GD1" s="130"/>
      <c r="GE1" s="130"/>
      <c r="GF1" s="130"/>
      <c r="GG1" s="130"/>
      <c r="GH1" s="130"/>
    </row>
    <row r="2" spans="1:196" s="49" customFormat="1" ht="28.9" customHeight="1" x14ac:dyDescent="0.85">
      <c r="B2" s="128" t="s">
        <v>1</v>
      </c>
      <c r="C2" s="128"/>
      <c r="D2" s="128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28"/>
      <c r="DJ2" s="128"/>
      <c r="DK2" s="128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30"/>
      <c r="GD2" s="130"/>
      <c r="GE2" s="130"/>
      <c r="GF2" s="130"/>
      <c r="GG2" s="130"/>
      <c r="GH2" s="130"/>
    </row>
    <row r="3" spans="1:196" s="49" customFormat="1" ht="28.9" customHeight="1" x14ac:dyDescent="0.85">
      <c r="B3" s="131" t="s">
        <v>2</v>
      </c>
      <c r="C3" s="131"/>
      <c r="D3" s="131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28"/>
      <c r="DJ3" s="128"/>
      <c r="DK3" s="128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30"/>
      <c r="GD3" s="130"/>
      <c r="GE3" s="130"/>
      <c r="GF3" s="130"/>
      <c r="GG3" s="130"/>
      <c r="GH3" s="130"/>
    </row>
    <row r="4" spans="1:196" s="49" customFormat="1" ht="28.9" customHeight="1" x14ac:dyDescent="0.85">
      <c r="A4" s="132"/>
      <c r="B4" s="131" t="s">
        <v>697</v>
      </c>
      <c r="C4" s="131"/>
      <c r="D4" s="131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28"/>
      <c r="DJ4" s="128"/>
      <c r="DK4" s="128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30"/>
      <c r="GD4" s="130"/>
      <c r="GE4" s="130"/>
      <c r="GF4" s="130"/>
      <c r="GG4" s="130"/>
      <c r="GH4" s="130"/>
    </row>
    <row r="5" spans="1:196" s="138" customFormat="1" ht="15.75" customHeight="1" thickBot="1" x14ac:dyDescent="0.6">
      <c r="A5" s="134"/>
      <c r="B5" s="90"/>
      <c r="C5" s="90"/>
      <c r="D5" s="90"/>
      <c r="E5" s="135"/>
      <c r="F5" s="135" t="e">
        <f>+#REF!</f>
        <v>#REF!</v>
      </c>
      <c r="G5" s="135"/>
      <c r="H5" s="135"/>
      <c r="I5" s="135">
        <v>4</v>
      </c>
      <c r="J5" s="135"/>
      <c r="K5" s="135"/>
      <c r="L5" s="135">
        <v>5</v>
      </c>
      <c r="M5" s="135"/>
      <c r="N5" s="135"/>
      <c r="O5" s="135">
        <v>6</v>
      </c>
      <c r="P5" s="135"/>
      <c r="Q5" s="135"/>
      <c r="R5" s="135">
        <v>7</v>
      </c>
      <c r="S5" s="135"/>
      <c r="T5" s="135"/>
      <c r="U5" s="135">
        <v>8</v>
      </c>
      <c r="V5" s="135"/>
      <c r="W5" s="135"/>
      <c r="X5" s="135">
        <v>9</v>
      </c>
      <c r="Y5" s="135"/>
      <c r="Z5" s="135"/>
      <c r="AA5" s="135">
        <v>10</v>
      </c>
      <c r="AB5" s="135"/>
      <c r="AC5" s="135"/>
      <c r="AD5" s="135">
        <v>11</v>
      </c>
      <c r="AE5" s="135"/>
      <c r="AF5" s="135"/>
      <c r="AG5" s="135">
        <v>12</v>
      </c>
      <c r="AH5" s="135"/>
      <c r="AI5" s="135"/>
      <c r="AJ5" s="135">
        <v>13</v>
      </c>
      <c r="AK5" s="135"/>
      <c r="AL5" s="135"/>
      <c r="AM5" s="135">
        <v>14</v>
      </c>
      <c r="AN5" s="135"/>
      <c r="AO5" s="135"/>
      <c r="AP5" s="135">
        <v>15</v>
      </c>
      <c r="AQ5" s="135"/>
      <c r="AR5" s="135"/>
      <c r="AS5" s="135">
        <v>16</v>
      </c>
      <c r="AT5" s="135"/>
      <c r="AU5" s="135"/>
      <c r="AV5" s="135">
        <v>17</v>
      </c>
      <c r="AW5" s="135"/>
      <c r="AX5" s="135"/>
      <c r="AY5" s="135">
        <v>18</v>
      </c>
      <c r="AZ5" s="135"/>
      <c r="BA5" s="135"/>
      <c r="BB5" s="135">
        <v>19</v>
      </c>
      <c r="BC5" s="135"/>
      <c r="BD5" s="135"/>
      <c r="BE5" s="135">
        <v>20</v>
      </c>
      <c r="BF5" s="135"/>
      <c r="BG5" s="135"/>
      <c r="BH5" s="135">
        <v>21</v>
      </c>
      <c r="BI5" s="135"/>
      <c r="BJ5" s="135"/>
      <c r="BK5" s="135">
        <v>22</v>
      </c>
      <c r="BL5" s="135"/>
      <c r="BM5" s="135"/>
      <c r="BN5" s="135">
        <v>23</v>
      </c>
      <c r="BO5" s="135"/>
      <c r="BP5" s="135"/>
      <c r="BQ5" s="135">
        <v>24</v>
      </c>
      <c r="BR5" s="135"/>
      <c r="BS5" s="135"/>
      <c r="BT5" s="135">
        <v>25</v>
      </c>
      <c r="BU5" s="135"/>
      <c r="BV5" s="135"/>
      <c r="BW5" s="135">
        <v>26</v>
      </c>
      <c r="BX5" s="135"/>
      <c r="BY5" s="135"/>
      <c r="BZ5" s="135">
        <v>27</v>
      </c>
      <c r="CA5" s="135"/>
      <c r="CB5" s="135"/>
      <c r="CC5" s="135">
        <v>28</v>
      </c>
      <c r="CD5" s="135"/>
      <c r="CE5" s="135"/>
      <c r="CF5" s="135">
        <v>29</v>
      </c>
      <c r="CG5" s="135"/>
      <c r="CH5" s="135"/>
      <c r="CI5" s="135">
        <v>30</v>
      </c>
      <c r="CJ5" s="135"/>
      <c r="CK5" s="135"/>
      <c r="CL5" s="135">
        <v>31</v>
      </c>
      <c r="CM5" s="135"/>
      <c r="CN5" s="136"/>
      <c r="CO5" s="136">
        <v>32</v>
      </c>
      <c r="CP5" s="136"/>
      <c r="CQ5" s="136"/>
      <c r="CR5" s="136">
        <v>33</v>
      </c>
      <c r="CS5" s="136"/>
      <c r="CT5" s="136"/>
      <c r="CU5" s="136">
        <v>34</v>
      </c>
      <c r="CV5" s="136"/>
      <c r="CW5" s="136"/>
      <c r="CX5" s="136">
        <v>35</v>
      </c>
      <c r="CY5" s="136"/>
      <c r="CZ5" s="136"/>
      <c r="DA5" s="136">
        <v>36</v>
      </c>
      <c r="DB5" s="136"/>
      <c r="DC5" s="136"/>
      <c r="DD5" s="136">
        <v>37</v>
      </c>
      <c r="DE5" s="136"/>
      <c r="DF5" s="136"/>
      <c r="DG5" s="136">
        <v>38</v>
      </c>
      <c r="DH5" s="136"/>
      <c r="DI5" s="137"/>
      <c r="DJ5" s="137">
        <v>39</v>
      </c>
      <c r="DK5" s="137"/>
      <c r="DL5" s="135"/>
      <c r="DM5" s="135">
        <v>40</v>
      </c>
      <c r="DN5" s="135"/>
      <c r="DO5" s="135"/>
      <c r="DP5" s="135">
        <v>41</v>
      </c>
      <c r="DQ5" s="135"/>
      <c r="DR5" s="135"/>
      <c r="DS5" s="135">
        <v>42</v>
      </c>
      <c r="DT5" s="135"/>
      <c r="DU5" s="135"/>
      <c r="DV5" s="135">
        <v>43</v>
      </c>
      <c r="DW5" s="135"/>
      <c r="DX5" s="135"/>
      <c r="DY5" s="135">
        <v>44</v>
      </c>
      <c r="DZ5" s="135"/>
      <c r="EA5" s="135"/>
      <c r="EB5" s="135">
        <v>45</v>
      </c>
      <c r="EC5" s="135"/>
      <c r="ED5" s="135"/>
      <c r="EE5" s="135">
        <v>46</v>
      </c>
      <c r="EF5" s="135"/>
      <c r="EG5" s="135"/>
      <c r="EH5" s="135">
        <v>47</v>
      </c>
      <c r="EI5" s="135"/>
      <c r="EJ5" s="135"/>
      <c r="EK5" s="135">
        <v>48</v>
      </c>
      <c r="EL5" s="135"/>
      <c r="EM5" s="135"/>
      <c r="EN5" s="135">
        <v>49</v>
      </c>
      <c r="EO5" s="135"/>
      <c r="EP5" s="135"/>
      <c r="EQ5" s="135">
        <v>50</v>
      </c>
      <c r="ER5" s="135"/>
      <c r="ES5" s="135"/>
      <c r="ET5" s="135">
        <v>51</v>
      </c>
      <c r="EU5" s="135"/>
      <c r="EV5" s="135"/>
      <c r="EW5" s="135">
        <v>52</v>
      </c>
      <c r="EX5" s="135"/>
      <c r="EY5" s="135"/>
      <c r="EZ5" s="135">
        <v>53</v>
      </c>
      <c r="FA5" s="135"/>
      <c r="FB5" s="135"/>
      <c r="FC5" s="135">
        <v>54</v>
      </c>
      <c r="FD5" s="135"/>
      <c r="FE5" s="135"/>
      <c r="FF5" s="135">
        <v>55</v>
      </c>
      <c r="FG5" s="135"/>
      <c r="FH5" s="135"/>
      <c r="FI5" s="135">
        <v>56</v>
      </c>
      <c r="FJ5" s="135"/>
      <c r="FK5" s="135"/>
      <c r="FL5" s="135">
        <v>57</v>
      </c>
      <c r="FM5" s="135"/>
      <c r="FN5" s="135"/>
      <c r="FO5" s="135">
        <v>58</v>
      </c>
      <c r="FP5" s="135"/>
      <c r="FQ5" s="135"/>
      <c r="FR5" s="135">
        <v>59</v>
      </c>
      <c r="FS5" s="135"/>
      <c r="FT5" s="135"/>
      <c r="FU5" s="135">
        <v>60</v>
      </c>
      <c r="FV5" s="135"/>
      <c r="FW5" s="135"/>
      <c r="FX5" s="135">
        <v>61</v>
      </c>
      <c r="FY5" s="135"/>
      <c r="FZ5" s="135"/>
      <c r="GA5" s="135">
        <v>62</v>
      </c>
      <c r="GB5" s="135"/>
      <c r="GC5" s="136"/>
      <c r="GD5" s="136">
        <v>63</v>
      </c>
      <c r="GE5" s="136"/>
      <c r="GF5" s="136"/>
      <c r="GG5" s="136">
        <v>64</v>
      </c>
      <c r="GH5" s="136"/>
      <c r="GJ5" s="138">
        <v>65</v>
      </c>
      <c r="GM5" s="138">
        <v>66</v>
      </c>
    </row>
    <row r="6" spans="1:196" ht="15.75" hidden="1" customHeight="1" x14ac:dyDescent="0.55000000000000004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x14ac:dyDescent="0.55000000000000004">
      <c r="A7" s="1"/>
      <c r="B7" s="6"/>
      <c r="C7" s="5"/>
      <c r="D7" s="5"/>
      <c r="E7" s="588" t="s">
        <v>209</v>
      </c>
      <c r="F7" s="589"/>
      <c r="G7" s="589"/>
      <c r="H7" s="589"/>
      <c r="I7" s="589"/>
      <c r="J7" s="589"/>
      <c r="K7" s="589"/>
      <c r="L7" s="81"/>
      <c r="M7" s="81"/>
      <c r="N7" s="70" t="s">
        <v>208</v>
      </c>
      <c r="O7" s="64"/>
      <c r="P7" s="64"/>
      <c r="Q7" s="64"/>
      <c r="R7" s="64"/>
      <c r="S7" s="64"/>
      <c r="T7" s="630" t="s">
        <v>295</v>
      </c>
      <c r="U7" s="631"/>
      <c r="V7" s="631"/>
      <c r="W7" s="631"/>
      <c r="X7" s="76"/>
      <c r="Y7" s="76"/>
      <c r="Z7" s="68" t="s">
        <v>209</v>
      </c>
      <c r="AA7" s="81"/>
      <c r="AB7" s="81"/>
      <c r="AC7" s="636" t="s">
        <v>208</v>
      </c>
      <c r="AD7" s="636"/>
      <c r="AE7" s="636"/>
      <c r="AF7" s="636"/>
      <c r="AG7" s="64"/>
      <c r="AH7" s="64"/>
      <c r="AI7" s="69" t="s">
        <v>295</v>
      </c>
      <c r="AJ7" s="69"/>
      <c r="AK7" s="69"/>
      <c r="AL7" s="68" t="s">
        <v>209</v>
      </c>
      <c r="AM7" s="68"/>
      <c r="AN7" s="68"/>
      <c r="AO7" s="634" t="s">
        <v>208</v>
      </c>
      <c r="AP7" s="635"/>
      <c r="AQ7" s="635"/>
      <c r="AR7" s="635"/>
      <c r="AS7" s="80"/>
      <c r="AT7" s="80"/>
      <c r="AU7" s="69" t="s">
        <v>295</v>
      </c>
      <c r="AV7" s="69"/>
      <c r="AW7" s="69"/>
      <c r="AX7" s="637" t="s">
        <v>209</v>
      </c>
      <c r="AY7" s="638"/>
      <c r="AZ7" s="638"/>
      <c r="BA7" s="638"/>
      <c r="BB7" s="75"/>
      <c r="BC7" s="75"/>
      <c r="BD7" s="629" t="s">
        <v>208</v>
      </c>
      <c r="BE7" s="629"/>
      <c r="BF7" s="629"/>
      <c r="BG7" s="629"/>
      <c r="BH7" s="79"/>
      <c r="BI7" s="79"/>
      <c r="BJ7" s="68" t="s">
        <v>209</v>
      </c>
      <c r="BK7" s="68"/>
      <c r="BL7" s="68"/>
      <c r="BM7" s="69" t="s">
        <v>295</v>
      </c>
      <c r="BN7" s="69"/>
      <c r="BO7" s="69"/>
      <c r="BP7" s="68" t="s">
        <v>209</v>
      </c>
      <c r="BQ7" s="68"/>
      <c r="BR7" s="68"/>
      <c r="BS7" s="630" t="s">
        <v>295</v>
      </c>
      <c r="BT7" s="631"/>
      <c r="BU7" s="631"/>
      <c r="BV7" s="631"/>
      <c r="BW7" s="76"/>
      <c r="BX7" s="76"/>
      <c r="BY7" s="637" t="s">
        <v>209</v>
      </c>
      <c r="BZ7" s="638"/>
      <c r="CA7" s="638"/>
      <c r="CB7" s="638"/>
      <c r="CC7" s="638"/>
      <c r="CD7" s="638"/>
      <c r="CE7" s="638"/>
      <c r="CF7" s="638"/>
      <c r="CG7" s="638"/>
      <c r="CH7" s="638"/>
      <c r="CI7" s="638"/>
      <c r="CJ7" s="638"/>
      <c r="CK7" s="638"/>
      <c r="CL7" s="75"/>
      <c r="CM7" s="75"/>
      <c r="CN7" s="632" t="s">
        <v>208</v>
      </c>
      <c r="CO7" s="632"/>
      <c r="CP7" s="632"/>
      <c r="CQ7" s="632"/>
      <c r="CR7" s="93"/>
      <c r="CS7" s="93"/>
      <c r="CT7" s="630" t="s">
        <v>295</v>
      </c>
      <c r="CU7" s="631"/>
      <c r="CV7" s="631"/>
      <c r="CW7" s="631"/>
      <c r="CX7" s="76"/>
      <c r="CY7" s="76"/>
      <c r="CZ7" s="632" t="s">
        <v>208</v>
      </c>
      <c r="DA7" s="632"/>
      <c r="DB7" s="632"/>
      <c r="DC7" s="632"/>
      <c r="DD7" s="84"/>
      <c r="DE7" s="84"/>
      <c r="DF7" s="71" t="s">
        <v>209</v>
      </c>
      <c r="DG7" s="71"/>
      <c r="DH7" s="71"/>
      <c r="DI7" s="633" t="s">
        <v>209</v>
      </c>
      <c r="DJ7" s="633"/>
      <c r="DK7" s="633"/>
      <c r="DL7" s="633"/>
      <c r="DM7" s="633"/>
      <c r="DN7" s="633"/>
      <c r="DO7" s="633"/>
      <c r="DP7" s="633"/>
      <c r="DQ7" s="633"/>
      <c r="DR7" s="633"/>
      <c r="DS7" s="633"/>
      <c r="DT7" s="633"/>
      <c r="DU7" s="633"/>
      <c r="DV7" s="633"/>
      <c r="DW7" s="633"/>
      <c r="DX7" s="633"/>
      <c r="DY7" s="633"/>
      <c r="DZ7" s="633"/>
      <c r="EA7" s="633"/>
      <c r="EB7" s="633"/>
      <c r="EC7" s="633"/>
      <c r="ED7" s="633"/>
      <c r="EE7" s="633"/>
      <c r="EF7" s="633"/>
      <c r="EG7" s="633"/>
      <c r="EH7" s="633"/>
      <c r="EI7" s="633"/>
      <c r="EJ7" s="633"/>
      <c r="EK7" s="633"/>
      <c r="EL7" s="633"/>
      <c r="EM7" s="633"/>
      <c r="EN7" s="633"/>
      <c r="EO7" s="633"/>
      <c r="EP7" s="633"/>
      <c r="EQ7" s="633"/>
      <c r="ER7" s="633"/>
      <c r="ES7" s="633"/>
      <c r="ET7" s="633"/>
      <c r="EU7" s="633"/>
      <c r="EV7" s="633"/>
      <c r="EW7" s="633"/>
      <c r="EX7" s="633"/>
      <c r="EY7" s="633"/>
      <c r="EZ7" s="633"/>
      <c r="FA7" s="633"/>
      <c r="FB7" s="633"/>
      <c r="FC7" s="633"/>
      <c r="FD7" s="633"/>
      <c r="FE7" s="633"/>
      <c r="FF7" s="633"/>
      <c r="FG7" s="633"/>
      <c r="FH7" s="633"/>
      <c r="FI7" s="82"/>
      <c r="FJ7" s="82"/>
      <c r="FK7" s="629" t="s">
        <v>208</v>
      </c>
      <c r="FL7" s="629"/>
      <c r="FM7" s="629"/>
      <c r="FN7" s="629"/>
      <c r="FO7" s="78"/>
      <c r="FP7" s="78"/>
      <c r="FQ7" s="628" t="s">
        <v>209</v>
      </c>
      <c r="FR7" s="628"/>
      <c r="FS7" s="628"/>
      <c r="FT7" s="628"/>
      <c r="FU7" s="628"/>
      <c r="FV7" s="628"/>
      <c r="FW7" s="628"/>
      <c r="FX7" s="628"/>
      <c r="FY7" s="628"/>
      <c r="FZ7" s="628"/>
      <c r="GA7" s="628"/>
      <c r="GB7" s="628"/>
      <c r="GC7" s="628"/>
      <c r="GD7" s="628"/>
      <c r="GE7" s="628"/>
      <c r="GF7" s="628"/>
      <c r="GG7" s="83"/>
      <c r="GH7" s="83"/>
      <c r="GI7" s="629" t="s">
        <v>208</v>
      </c>
      <c r="GJ7" s="629"/>
      <c r="GK7" s="629"/>
      <c r="GL7" s="629"/>
      <c r="GM7" s="64"/>
      <c r="GN7" s="64"/>
    </row>
    <row r="8" spans="1:196" ht="30" customHeight="1" thickBot="1" x14ac:dyDescent="0.6">
      <c r="A8" s="596" t="s">
        <v>3</v>
      </c>
      <c r="B8" s="596" t="s">
        <v>4</v>
      </c>
      <c r="C8" s="596" t="s">
        <v>5</v>
      </c>
      <c r="D8" s="596" t="s">
        <v>6</v>
      </c>
      <c r="E8" s="639" t="s">
        <v>7</v>
      </c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  <c r="W8" s="640"/>
      <c r="X8" s="640"/>
      <c r="Y8" s="641"/>
      <c r="Z8" s="597" t="s">
        <v>349</v>
      </c>
      <c r="AA8" s="598"/>
      <c r="AB8" s="598"/>
      <c r="AC8" s="598"/>
      <c r="AD8" s="598"/>
      <c r="AE8" s="598"/>
      <c r="AF8" s="598"/>
      <c r="AG8" s="598"/>
      <c r="AH8" s="598"/>
      <c r="AI8" s="598"/>
      <c r="AJ8" s="598"/>
      <c r="AK8" s="598"/>
      <c r="AL8" s="598"/>
      <c r="AM8" s="598"/>
      <c r="AN8" s="598"/>
      <c r="AO8" s="598"/>
      <c r="AP8" s="598"/>
      <c r="AQ8" s="598"/>
      <c r="AR8" s="598"/>
      <c r="AS8" s="598"/>
      <c r="AT8" s="598"/>
      <c r="AU8" s="598"/>
      <c r="AV8" s="598"/>
      <c r="AW8" s="598"/>
      <c r="AX8" s="598"/>
      <c r="AY8" s="598"/>
      <c r="AZ8" s="598"/>
      <c r="BA8" s="598"/>
      <c r="BB8" s="598"/>
      <c r="BC8" s="598"/>
      <c r="BD8" s="598"/>
      <c r="BE8" s="598"/>
      <c r="BF8" s="598"/>
      <c r="BG8" s="598"/>
      <c r="BH8" s="598"/>
      <c r="BI8" s="598"/>
      <c r="BJ8" s="598"/>
      <c r="BK8" s="598"/>
      <c r="BL8" s="598"/>
      <c r="BM8" s="598"/>
      <c r="BN8" s="598"/>
      <c r="BO8" s="598"/>
      <c r="BP8" s="598"/>
      <c r="BQ8" s="598"/>
      <c r="BR8" s="598"/>
      <c r="BS8" s="598"/>
      <c r="BT8" s="598"/>
      <c r="BU8" s="599"/>
      <c r="BV8" s="642" t="s">
        <v>363</v>
      </c>
      <c r="BW8" s="643"/>
      <c r="BX8" s="644"/>
      <c r="BY8" s="645" t="s">
        <v>721</v>
      </c>
      <c r="BZ8" s="646"/>
      <c r="CA8" s="646"/>
      <c r="CB8" s="646"/>
      <c r="CC8" s="646"/>
      <c r="CD8" s="646"/>
      <c r="CE8" s="646"/>
      <c r="CF8" s="646"/>
      <c r="CG8" s="646"/>
      <c r="CH8" s="646"/>
      <c r="CI8" s="646"/>
      <c r="CJ8" s="646"/>
      <c r="CK8" s="646"/>
      <c r="CL8" s="646"/>
      <c r="CM8" s="646"/>
      <c r="CN8" s="646"/>
      <c r="CO8" s="646"/>
      <c r="CP8" s="646"/>
      <c r="CQ8" s="646"/>
      <c r="CR8" s="646"/>
      <c r="CS8" s="646"/>
      <c r="CT8" s="646"/>
      <c r="CU8" s="646"/>
      <c r="CV8" s="647"/>
      <c r="CW8" s="642" t="s">
        <v>320</v>
      </c>
      <c r="CX8" s="643"/>
      <c r="CY8" s="644"/>
      <c r="CZ8" s="650" t="s">
        <v>722</v>
      </c>
      <c r="DA8" s="651"/>
      <c r="DB8" s="651"/>
      <c r="DC8" s="651"/>
      <c r="DD8" s="651"/>
      <c r="DE8" s="651"/>
      <c r="DF8" s="651"/>
      <c r="DG8" s="651"/>
      <c r="DH8" s="652"/>
      <c r="DI8" s="639" t="s">
        <v>723</v>
      </c>
      <c r="DJ8" s="640"/>
      <c r="DK8" s="640"/>
      <c r="DL8" s="640"/>
      <c r="DM8" s="640"/>
      <c r="DN8" s="640"/>
      <c r="DO8" s="640"/>
      <c r="DP8" s="640"/>
      <c r="DQ8" s="640"/>
      <c r="DR8" s="640"/>
      <c r="DS8" s="640"/>
      <c r="DT8" s="640"/>
      <c r="DU8" s="640"/>
      <c r="DV8" s="640"/>
      <c r="DW8" s="640"/>
      <c r="DX8" s="640"/>
      <c r="DY8" s="640"/>
      <c r="DZ8" s="640"/>
      <c r="EA8" s="640"/>
      <c r="EB8" s="640"/>
      <c r="EC8" s="640"/>
      <c r="ED8" s="640"/>
      <c r="EE8" s="640"/>
      <c r="EF8" s="640"/>
      <c r="EG8" s="640"/>
      <c r="EH8" s="640"/>
      <c r="EI8" s="640"/>
      <c r="EJ8" s="640"/>
      <c r="EK8" s="640"/>
      <c r="EL8" s="640"/>
      <c r="EM8" s="640"/>
      <c r="EN8" s="640"/>
      <c r="EO8" s="640"/>
      <c r="EP8" s="640"/>
      <c r="EQ8" s="640"/>
      <c r="ER8" s="640"/>
      <c r="ES8" s="640"/>
      <c r="ET8" s="640"/>
      <c r="EU8" s="640"/>
      <c r="EV8" s="640"/>
      <c r="EW8" s="640"/>
      <c r="EX8" s="640"/>
      <c r="EY8" s="640"/>
      <c r="EZ8" s="640"/>
      <c r="FA8" s="640"/>
      <c r="FB8" s="640"/>
      <c r="FC8" s="640"/>
      <c r="FD8" s="640"/>
      <c r="FE8" s="640"/>
      <c r="FF8" s="640"/>
      <c r="FG8" s="640"/>
      <c r="FH8" s="640"/>
      <c r="FI8" s="640"/>
      <c r="FJ8" s="640"/>
      <c r="FK8" s="640"/>
      <c r="FL8" s="640"/>
      <c r="FM8" s="640"/>
      <c r="FN8" s="640"/>
      <c r="FO8" s="640"/>
      <c r="FP8" s="640"/>
      <c r="FQ8" s="640"/>
      <c r="FR8" s="640"/>
      <c r="FS8" s="640"/>
      <c r="FT8" s="640"/>
      <c r="FU8" s="640"/>
      <c r="FV8" s="640"/>
      <c r="FW8" s="640"/>
      <c r="FX8" s="640"/>
      <c r="FY8" s="640"/>
      <c r="FZ8" s="640"/>
      <c r="GA8" s="640"/>
      <c r="GB8" s="640"/>
      <c r="GC8" s="640"/>
      <c r="GD8" s="640"/>
      <c r="GE8" s="640"/>
      <c r="GF8" s="640"/>
      <c r="GG8" s="640"/>
      <c r="GH8" s="640"/>
      <c r="GI8" s="640"/>
      <c r="GJ8" s="640"/>
      <c r="GK8" s="640"/>
      <c r="GL8" s="640"/>
      <c r="GM8" s="640"/>
      <c r="GN8" s="640"/>
    </row>
    <row r="9" spans="1:196" s="1" customFormat="1" ht="60" customHeight="1" x14ac:dyDescent="0.55000000000000004">
      <c r="A9" s="596"/>
      <c r="B9" s="596"/>
      <c r="C9" s="596"/>
      <c r="D9" s="596"/>
      <c r="E9" s="578" t="s">
        <v>350</v>
      </c>
      <c r="F9" s="579"/>
      <c r="G9" s="580"/>
      <c r="H9" s="578" t="s">
        <v>181</v>
      </c>
      <c r="I9" s="579"/>
      <c r="J9" s="580"/>
      <c r="K9" s="578" t="s">
        <v>264</v>
      </c>
      <c r="L9" s="579"/>
      <c r="M9" s="580"/>
      <c r="N9" s="578" t="s">
        <v>182</v>
      </c>
      <c r="O9" s="579"/>
      <c r="P9" s="580"/>
      <c r="Q9" s="578" t="s">
        <v>325</v>
      </c>
      <c r="R9" s="579"/>
      <c r="S9" s="580"/>
      <c r="T9" s="581" t="s">
        <v>352</v>
      </c>
      <c r="U9" s="582"/>
      <c r="V9" s="583"/>
      <c r="W9" s="590" t="s">
        <v>304</v>
      </c>
      <c r="X9" s="591"/>
      <c r="Y9" s="592"/>
      <c r="Z9" s="578" t="s">
        <v>183</v>
      </c>
      <c r="AA9" s="579"/>
      <c r="AB9" s="580"/>
      <c r="AC9" s="578" t="s">
        <v>184</v>
      </c>
      <c r="AD9" s="579"/>
      <c r="AE9" s="580"/>
      <c r="AF9" s="578" t="s">
        <v>353</v>
      </c>
      <c r="AG9" s="579"/>
      <c r="AH9" s="580"/>
      <c r="AI9" s="581" t="s">
        <v>356</v>
      </c>
      <c r="AJ9" s="582"/>
      <c r="AK9" s="583"/>
      <c r="AL9" s="578" t="s">
        <v>185</v>
      </c>
      <c r="AM9" s="579"/>
      <c r="AN9" s="580"/>
      <c r="AO9" s="578" t="s">
        <v>186</v>
      </c>
      <c r="AP9" s="579"/>
      <c r="AQ9" s="580"/>
      <c r="AR9" s="578" t="s">
        <v>354</v>
      </c>
      <c r="AS9" s="579"/>
      <c r="AT9" s="580"/>
      <c r="AU9" s="581" t="s">
        <v>357</v>
      </c>
      <c r="AV9" s="582"/>
      <c r="AW9" s="583"/>
      <c r="AX9" s="578" t="s">
        <v>187</v>
      </c>
      <c r="AY9" s="579"/>
      <c r="AZ9" s="580"/>
      <c r="BA9" s="578" t="s">
        <v>188</v>
      </c>
      <c r="BB9" s="579"/>
      <c r="BC9" s="580"/>
      <c r="BD9" s="578" t="s">
        <v>189</v>
      </c>
      <c r="BE9" s="579"/>
      <c r="BF9" s="580"/>
      <c r="BG9" s="578" t="s">
        <v>351</v>
      </c>
      <c r="BH9" s="579"/>
      <c r="BI9" s="580"/>
      <c r="BJ9" s="578" t="s">
        <v>190</v>
      </c>
      <c r="BK9" s="579"/>
      <c r="BL9" s="580"/>
      <c r="BM9" s="581" t="s">
        <v>358</v>
      </c>
      <c r="BN9" s="582"/>
      <c r="BO9" s="583"/>
      <c r="BP9" s="581" t="s">
        <v>359</v>
      </c>
      <c r="BQ9" s="582"/>
      <c r="BR9" s="583"/>
      <c r="BS9" s="590" t="s">
        <v>355</v>
      </c>
      <c r="BT9" s="591"/>
      <c r="BU9" s="592"/>
      <c r="BV9" s="601"/>
      <c r="BW9" s="586"/>
      <c r="BX9" s="587"/>
      <c r="BY9" s="578" t="s">
        <v>306</v>
      </c>
      <c r="BZ9" s="579"/>
      <c r="CA9" s="580"/>
      <c r="CB9" s="602" t="s">
        <v>307</v>
      </c>
      <c r="CC9" s="603"/>
      <c r="CD9" s="604"/>
      <c r="CE9" s="578" t="s">
        <v>308</v>
      </c>
      <c r="CF9" s="579"/>
      <c r="CG9" s="580"/>
      <c r="CH9" s="578" t="s">
        <v>309</v>
      </c>
      <c r="CI9" s="579"/>
      <c r="CJ9" s="580"/>
      <c r="CK9" s="602" t="s">
        <v>362</v>
      </c>
      <c r="CL9" s="603"/>
      <c r="CM9" s="604"/>
      <c r="CN9" s="602" t="s">
        <v>318</v>
      </c>
      <c r="CO9" s="603"/>
      <c r="CP9" s="604"/>
      <c r="CQ9" s="602" t="s">
        <v>360</v>
      </c>
      <c r="CR9" s="603"/>
      <c r="CS9" s="604"/>
      <c r="CT9" s="590" t="s">
        <v>321</v>
      </c>
      <c r="CU9" s="591"/>
      <c r="CV9" s="592"/>
      <c r="CW9" s="601"/>
      <c r="CX9" s="586"/>
      <c r="CY9" s="587"/>
      <c r="CZ9" s="602" t="s">
        <v>191</v>
      </c>
      <c r="DA9" s="603"/>
      <c r="DB9" s="604"/>
      <c r="DC9" s="602" t="s">
        <v>361</v>
      </c>
      <c r="DD9" s="603"/>
      <c r="DE9" s="604"/>
      <c r="DF9" s="602" t="s">
        <v>192</v>
      </c>
      <c r="DG9" s="603"/>
      <c r="DH9" s="604"/>
      <c r="DI9" s="590" t="s">
        <v>194</v>
      </c>
      <c r="DJ9" s="591"/>
      <c r="DK9" s="591"/>
      <c r="DL9" s="591"/>
      <c r="DM9" s="591"/>
      <c r="DN9" s="591"/>
      <c r="DO9" s="591"/>
      <c r="DP9" s="591"/>
      <c r="DQ9" s="591"/>
      <c r="DR9" s="591"/>
      <c r="DS9" s="591"/>
      <c r="DT9" s="591"/>
      <c r="DU9" s="591"/>
      <c r="DV9" s="591"/>
      <c r="DW9" s="591"/>
      <c r="DX9" s="591"/>
      <c r="DY9" s="591"/>
      <c r="DZ9" s="591"/>
      <c r="EA9" s="591"/>
      <c r="EB9" s="591"/>
      <c r="EC9" s="591"/>
      <c r="ED9" s="591"/>
      <c r="EE9" s="591"/>
      <c r="EF9" s="591"/>
      <c r="EG9" s="591"/>
      <c r="EH9" s="591"/>
      <c r="EI9" s="591"/>
      <c r="EJ9" s="591"/>
      <c r="EK9" s="591"/>
      <c r="EL9" s="591"/>
      <c r="EM9" s="591"/>
      <c r="EN9" s="591"/>
      <c r="EO9" s="591"/>
      <c r="EP9" s="591"/>
      <c r="EQ9" s="591"/>
      <c r="ER9" s="591"/>
      <c r="ES9" s="591"/>
      <c r="ET9" s="591"/>
      <c r="EU9" s="591"/>
      <c r="EV9" s="591"/>
      <c r="EW9" s="591"/>
      <c r="EX9" s="591"/>
      <c r="EY9" s="591"/>
      <c r="EZ9" s="591"/>
      <c r="FA9" s="591"/>
      <c r="FB9" s="591"/>
      <c r="FC9" s="591"/>
      <c r="FD9" s="591"/>
      <c r="FE9" s="591"/>
      <c r="FF9" s="591"/>
      <c r="FG9" s="591"/>
      <c r="FH9" s="591"/>
      <c r="FI9" s="591"/>
      <c r="FJ9" s="591"/>
      <c r="FK9" s="591"/>
      <c r="FL9" s="591"/>
      <c r="FM9" s="591"/>
      <c r="FN9" s="591"/>
      <c r="FO9" s="591"/>
      <c r="FP9" s="592"/>
      <c r="FQ9" s="648" t="s">
        <v>10</v>
      </c>
      <c r="FR9" s="649"/>
      <c r="FS9" s="649"/>
      <c r="FT9" s="649"/>
      <c r="FU9" s="649"/>
      <c r="FV9" s="649"/>
      <c r="FW9" s="649"/>
      <c r="FX9" s="649"/>
      <c r="FY9" s="649"/>
      <c r="FZ9" s="649"/>
      <c r="GA9" s="649"/>
      <c r="GB9" s="649"/>
      <c r="GC9" s="649"/>
      <c r="GD9" s="649"/>
      <c r="GE9" s="649"/>
      <c r="GF9" s="649"/>
      <c r="GG9" s="649"/>
      <c r="GH9" s="649"/>
      <c r="GI9" s="649"/>
      <c r="GJ9" s="649"/>
      <c r="GK9" s="649"/>
      <c r="GL9" s="649"/>
      <c r="GM9" s="649"/>
      <c r="GN9" s="649"/>
    </row>
    <row r="10" spans="1:196" s="1" customFormat="1" ht="57.6" x14ac:dyDescent="0.55000000000000004">
      <c r="A10" s="596"/>
      <c r="B10" s="596"/>
      <c r="C10" s="596"/>
      <c r="D10" s="596"/>
      <c r="E10" s="28" t="s">
        <v>16</v>
      </c>
      <c r="F10" s="28" t="s">
        <v>416</v>
      </c>
      <c r="G10" s="28" t="s">
        <v>417</v>
      </c>
      <c r="H10" s="28" t="s">
        <v>16</v>
      </c>
      <c r="I10" s="28" t="s">
        <v>416</v>
      </c>
      <c r="J10" s="28" t="s">
        <v>417</v>
      </c>
      <c r="K10" s="28" t="s">
        <v>16</v>
      </c>
      <c r="L10" s="28" t="s">
        <v>416</v>
      </c>
      <c r="M10" s="28" t="s">
        <v>417</v>
      </c>
      <c r="N10" s="28" t="s">
        <v>16</v>
      </c>
      <c r="O10" s="28" t="s">
        <v>416</v>
      </c>
      <c r="P10" s="28" t="s">
        <v>417</v>
      </c>
      <c r="Q10" s="28" t="s">
        <v>16</v>
      </c>
      <c r="R10" s="28" t="s">
        <v>416</v>
      </c>
      <c r="S10" s="28" t="s">
        <v>417</v>
      </c>
      <c r="T10" s="28" t="s">
        <v>16</v>
      </c>
      <c r="U10" s="28" t="s">
        <v>416</v>
      </c>
      <c r="V10" s="28" t="s">
        <v>417</v>
      </c>
      <c r="W10" s="28" t="s">
        <v>16</v>
      </c>
      <c r="X10" s="28" t="s">
        <v>416</v>
      </c>
      <c r="Y10" s="28" t="s">
        <v>417</v>
      </c>
      <c r="Z10" s="28" t="s">
        <v>16</v>
      </c>
      <c r="AA10" s="28" t="s">
        <v>416</v>
      </c>
      <c r="AB10" s="28" t="s">
        <v>417</v>
      </c>
      <c r="AC10" s="28" t="s">
        <v>16</v>
      </c>
      <c r="AD10" s="28" t="s">
        <v>416</v>
      </c>
      <c r="AE10" s="28" t="s">
        <v>417</v>
      </c>
      <c r="AF10" s="28" t="s">
        <v>16</v>
      </c>
      <c r="AG10" s="28" t="s">
        <v>416</v>
      </c>
      <c r="AH10" s="28" t="s">
        <v>417</v>
      </c>
      <c r="AI10" s="28" t="s">
        <v>16</v>
      </c>
      <c r="AJ10" s="28" t="s">
        <v>416</v>
      </c>
      <c r="AK10" s="28" t="s">
        <v>417</v>
      </c>
      <c r="AL10" s="28" t="s">
        <v>16</v>
      </c>
      <c r="AM10" s="28" t="s">
        <v>416</v>
      </c>
      <c r="AN10" s="28" t="s">
        <v>417</v>
      </c>
      <c r="AO10" s="28" t="s">
        <v>16</v>
      </c>
      <c r="AP10" s="28" t="s">
        <v>416</v>
      </c>
      <c r="AQ10" s="28" t="s">
        <v>417</v>
      </c>
      <c r="AR10" s="28" t="s">
        <v>16</v>
      </c>
      <c r="AS10" s="28" t="s">
        <v>416</v>
      </c>
      <c r="AT10" s="28" t="s">
        <v>417</v>
      </c>
      <c r="AU10" s="28" t="s">
        <v>16</v>
      </c>
      <c r="AV10" s="28" t="s">
        <v>416</v>
      </c>
      <c r="AW10" s="28" t="s">
        <v>417</v>
      </c>
      <c r="AX10" s="28" t="s">
        <v>16</v>
      </c>
      <c r="AY10" s="28" t="s">
        <v>416</v>
      </c>
      <c r="AZ10" s="28" t="s">
        <v>417</v>
      </c>
      <c r="BA10" s="28" t="s">
        <v>16</v>
      </c>
      <c r="BB10" s="28" t="s">
        <v>416</v>
      </c>
      <c r="BC10" s="28" t="s">
        <v>417</v>
      </c>
      <c r="BD10" s="28" t="s">
        <v>16</v>
      </c>
      <c r="BE10" s="28" t="s">
        <v>416</v>
      </c>
      <c r="BF10" s="28" t="s">
        <v>417</v>
      </c>
      <c r="BG10" s="28" t="s">
        <v>16</v>
      </c>
      <c r="BH10" s="28" t="s">
        <v>416</v>
      </c>
      <c r="BI10" s="28" t="s">
        <v>417</v>
      </c>
      <c r="BJ10" s="28" t="s">
        <v>16</v>
      </c>
      <c r="BK10" s="28" t="s">
        <v>416</v>
      </c>
      <c r="BL10" s="28" t="s">
        <v>417</v>
      </c>
      <c r="BM10" s="28" t="s">
        <v>16</v>
      </c>
      <c r="BN10" s="28" t="s">
        <v>416</v>
      </c>
      <c r="BO10" s="28" t="s">
        <v>417</v>
      </c>
      <c r="BP10" s="28" t="s">
        <v>16</v>
      </c>
      <c r="BQ10" s="28" t="s">
        <v>416</v>
      </c>
      <c r="BR10" s="28" t="s">
        <v>417</v>
      </c>
      <c r="BS10" s="28" t="s">
        <v>16</v>
      </c>
      <c r="BT10" s="28" t="s">
        <v>416</v>
      </c>
      <c r="BU10" s="28" t="s">
        <v>417</v>
      </c>
      <c r="BV10" s="28" t="s">
        <v>16</v>
      </c>
      <c r="BW10" s="28" t="s">
        <v>416</v>
      </c>
      <c r="BX10" s="28" t="s">
        <v>417</v>
      </c>
      <c r="BY10" s="28" t="s">
        <v>16</v>
      </c>
      <c r="BZ10" s="28" t="s">
        <v>416</v>
      </c>
      <c r="CA10" s="28" t="s">
        <v>417</v>
      </c>
      <c r="CB10" s="28" t="s">
        <v>16</v>
      </c>
      <c r="CC10" s="28" t="s">
        <v>416</v>
      </c>
      <c r="CD10" s="28" t="s">
        <v>417</v>
      </c>
      <c r="CE10" s="28" t="s">
        <v>16</v>
      </c>
      <c r="CF10" s="28" t="s">
        <v>416</v>
      </c>
      <c r="CG10" s="28" t="s">
        <v>417</v>
      </c>
      <c r="CH10" s="28" t="s">
        <v>16</v>
      </c>
      <c r="CI10" s="28" t="s">
        <v>416</v>
      </c>
      <c r="CJ10" s="28" t="s">
        <v>417</v>
      </c>
      <c r="CK10" s="28" t="s">
        <v>16</v>
      </c>
      <c r="CL10" s="28" t="s">
        <v>416</v>
      </c>
      <c r="CM10" s="28" t="s">
        <v>417</v>
      </c>
      <c r="CN10" s="28" t="s">
        <v>16</v>
      </c>
      <c r="CO10" s="28" t="s">
        <v>416</v>
      </c>
      <c r="CP10" s="28" t="s">
        <v>417</v>
      </c>
      <c r="CQ10" s="28" t="s">
        <v>16</v>
      </c>
      <c r="CR10" s="28" t="s">
        <v>416</v>
      </c>
      <c r="CS10" s="28" t="s">
        <v>417</v>
      </c>
      <c r="CT10" s="28" t="s">
        <v>16</v>
      </c>
      <c r="CU10" s="28" t="s">
        <v>416</v>
      </c>
      <c r="CV10" s="28" t="s">
        <v>417</v>
      </c>
      <c r="CW10" s="28" t="s">
        <v>16</v>
      </c>
      <c r="CX10" s="28" t="s">
        <v>416</v>
      </c>
      <c r="CY10" s="28" t="s">
        <v>417</v>
      </c>
      <c r="CZ10" s="28" t="s">
        <v>16</v>
      </c>
      <c r="DA10" s="28" t="s">
        <v>416</v>
      </c>
      <c r="DB10" s="28" t="s">
        <v>417</v>
      </c>
      <c r="DC10" s="28" t="s">
        <v>16</v>
      </c>
      <c r="DD10" s="28" t="s">
        <v>416</v>
      </c>
      <c r="DE10" s="28" t="s">
        <v>417</v>
      </c>
      <c r="DF10" s="28" t="s">
        <v>16</v>
      </c>
      <c r="DG10" s="28" t="s">
        <v>416</v>
      </c>
      <c r="DH10" s="28" t="s">
        <v>417</v>
      </c>
      <c r="DI10" s="29" t="s">
        <v>418</v>
      </c>
      <c r="DJ10" s="29" t="s">
        <v>419</v>
      </c>
      <c r="DK10" s="29" t="s">
        <v>420</v>
      </c>
      <c r="DL10" s="29" t="s">
        <v>421</v>
      </c>
      <c r="DM10" s="29" t="s">
        <v>422</v>
      </c>
      <c r="DN10" s="29" t="s">
        <v>423</v>
      </c>
      <c r="DO10" s="31" t="s">
        <v>424</v>
      </c>
      <c r="DP10" s="31" t="s">
        <v>425</v>
      </c>
      <c r="DQ10" s="31" t="s">
        <v>426</v>
      </c>
      <c r="DR10" s="29" t="s">
        <v>427</v>
      </c>
      <c r="DS10" s="29" t="s">
        <v>428</v>
      </c>
      <c r="DT10" s="29" t="s">
        <v>429</v>
      </c>
      <c r="DU10" s="29" t="s">
        <v>430</v>
      </c>
      <c r="DV10" s="29" t="s">
        <v>431</v>
      </c>
      <c r="DW10" s="29" t="s">
        <v>432</v>
      </c>
      <c r="DX10" s="31" t="s">
        <v>433</v>
      </c>
      <c r="DY10" s="31" t="s">
        <v>502</v>
      </c>
      <c r="DZ10" s="31" t="s">
        <v>435</v>
      </c>
      <c r="EA10" s="29" t="s">
        <v>503</v>
      </c>
      <c r="EB10" s="29" t="s">
        <v>437</v>
      </c>
      <c r="EC10" s="29" t="s">
        <v>504</v>
      </c>
      <c r="ED10" s="29" t="s">
        <v>505</v>
      </c>
      <c r="EE10" s="29" t="s">
        <v>506</v>
      </c>
      <c r="EF10" s="29" t="s">
        <v>507</v>
      </c>
      <c r="EG10" s="31" t="s">
        <v>442</v>
      </c>
      <c r="EH10" s="31" t="s">
        <v>443</v>
      </c>
      <c r="EI10" s="31" t="s">
        <v>444</v>
      </c>
      <c r="EJ10" s="29" t="s">
        <v>445</v>
      </c>
      <c r="EK10" s="29" t="s">
        <v>446</v>
      </c>
      <c r="EL10" s="29" t="s">
        <v>447</v>
      </c>
      <c r="EM10" s="29" t="s">
        <v>448</v>
      </c>
      <c r="EN10" s="29" t="s">
        <v>449</v>
      </c>
      <c r="EO10" s="29" t="s">
        <v>450</v>
      </c>
      <c r="EP10" s="31" t="s">
        <v>451</v>
      </c>
      <c r="EQ10" s="31" t="s">
        <v>452</v>
      </c>
      <c r="ER10" s="31" t="s">
        <v>453</v>
      </c>
      <c r="ES10" s="29" t="s">
        <v>454</v>
      </c>
      <c r="ET10" s="29" t="s">
        <v>455</v>
      </c>
      <c r="EU10" s="29" t="s">
        <v>456</v>
      </c>
      <c r="EV10" s="29" t="s">
        <v>457</v>
      </c>
      <c r="EW10" s="29" t="s">
        <v>458</v>
      </c>
      <c r="EX10" s="29" t="s">
        <v>459</v>
      </c>
      <c r="EY10" s="31" t="s">
        <v>460</v>
      </c>
      <c r="EZ10" s="31" t="s">
        <v>461</v>
      </c>
      <c r="FA10" s="31" t="s">
        <v>462</v>
      </c>
      <c r="FB10" s="29" t="s">
        <v>463</v>
      </c>
      <c r="FC10" s="29" t="s">
        <v>464</v>
      </c>
      <c r="FD10" s="29" t="s">
        <v>465</v>
      </c>
      <c r="FE10" s="29" t="s">
        <v>466</v>
      </c>
      <c r="FF10" s="29" t="s">
        <v>467</v>
      </c>
      <c r="FG10" s="29" t="s">
        <v>468</v>
      </c>
      <c r="FH10" s="31" t="s">
        <v>469</v>
      </c>
      <c r="FI10" s="31" t="s">
        <v>470</v>
      </c>
      <c r="FJ10" s="31" t="s">
        <v>471</v>
      </c>
      <c r="FK10" s="29" t="s">
        <v>472</v>
      </c>
      <c r="FL10" s="29" t="s">
        <v>474</v>
      </c>
      <c r="FM10" s="29" t="s">
        <v>476</v>
      </c>
      <c r="FN10" s="29" t="s">
        <v>508</v>
      </c>
      <c r="FO10" s="29" t="s">
        <v>509</v>
      </c>
      <c r="FP10" s="29" t="s">
        <v>510</v>
      </c>
      <c r="FQ10" s="29" t="s">
        <v>478</v>
      </c>
      <c r="FR10" s="29" t="s">
        <v>479</v>
      </c>
      <c r="FS10" s="29" t="s">
        <v>480</v>
      </c>
      <c r="FT10" s="29" t="s">
        <v>481</v>
      </c>
      <c r="FU10" s="29" t="s">
        <v>482</v>
      </c>
      <c r="FV10" s="29" t="s">
        <v>483</v>
      </c>
      <c r="FW10" s="31" t="s">
        <v>511</v>
      </c>
      <c r="FX10" s="31" t="s">
        <v>485</v>
      </c>
      <c r="FY10" s="31" t="s">
        <v>486</v>
      </c>
      <c r="FZ10" s="31" t="s">
        <v>512</v>
      </c>
      <c r="GA10" s="31" t="s">
        <v>488</v>
      </c>
      <c r="GB10" s="31" t="s">
        <v>489</v>
      </c>
      <c r="GC10" s="31" t="s">
        <v>490</v>
      </c>
      <c r="GD10" s="31" t="s">
        <v>491</v>
      </c>
      <c r="GE10" s="31" t="s">
        <v>492</v>
      </c>
      <c r="GF10" s="29" t="s">
        <v>493</v>
      </c>
      <c r="GG10" s="29" t="s">
        <v>494</v>
      </c>
      <c r="GH10" s="29" t="s">
        <v>495</v>
      </c>
      <c r="GI10" s="29" t="s">
        <v>496</v>
      </c>
      <c r="GJ10" s="29" t="s">
        <v>498</v>
      </c>
      <c r="GK10" s="29" t="s">
        <v>501</v>
      </c>
      <c r="GL10" s="29" t="s">
        <v>513</v>
      </c>
      <c r="GM10" s="29" t="s">
        <v>514</v>
      </c>
      <c r="GN10" s="29" t="s">
        <v>515</v>
      </c>
    </row>
    <row r="11" spans="1:196" s="1" customFormat="1" ht="15" customHeight="1" x14ac:dyDescent="0.55000000000000004">
      <c r="A11" s="15">
        <v>5</v>
      </c>
      <c r="B11" s="16" t="s">
        <v>21</v>
      </c>
      <c r="C11" s="17">
        <v>9101</v>
      </c>
      <c r="D11" s="16" t="s">
        <v>22</v>
      </c>
      <c r="E11" s="8">
        <v>1863</v>
      </c>
      <c r="F11" s="8">
        <v>1234</v>
      </c>
      <c r="G11" s="192">
        <f>IF(E11=0,"N/A",F11/E11)</f>
        <v>0.66237251744498127</v>
      </c>
      <c r="H11" s="8">
        <v>622</v>
      </c>
      <c r="I11" s="8">
        <v>525</v>
      </c>
      <c r="J11" s="192">
        <f>IF(H11=0,"N/A",I11/H11)</f>
        <v>0.84405144694533762</v>
      </c>
      <c r="K11" s="8">
        <v>602</v>
      </c>
      <c r="L11" s="8">
        <v>233</v>
      </c>
      <c r="M11" s="192">
        <f>IF(K11=0,"N/A",L11/K11)</f>
        <v>0.38704318936877075</v>
      </c>
      <c r="N11" s="8">
        <v>62</v>
      </c>
      <c r="O11" s="8">
        <v>76</v>
      </c>
      <c r="P11" s="187">
        <f>IF(N11=0,"N/A",O11/N11)</f>
        <v>1.2258064516129032</v>
      </c>
      <c r="Q11" s="8">
        <v>0</v>
      </c>
      <c r="R11" s="8">
        <v>0</v>
      </c>
      <c r="S11" s="187" t="str">
        <f>IF(Q11=0, "N/A",R11/Q11)</f>
        <v>N/A</v>
      </c>
      <c r="T11" s="8">
        <v>3149</v>
      </c>
      <c r="U11" s="8">
        <v>2068</v>
      </c>
      <c r="V11" s="192">
        <f>IF(T11=0,"N/A",U11/T11)</f>
        <v>0.65671641791044777</v>
      </c>
      <c r="W11" s="8">
        <v>3149</v>
      </c>
      <c r="X11" s="8">
        <v>2068</v>
      </c>
      <c r="Y11" s="192">
        <f>IF(W11=0,"N/A",X11/W11)</f>
        <v>0.65671641791044777</v>
      </c>
      <c r="Z11" s="8">
        <v>150</v>
      </c>
      <c r="AA11" s="8">
        <v>21</v>
      </c>
      <c r="AB11" s="192">
        <f>IF(Z11=0,"N/A",AA11/Z11)</f>
        <v>0.14000000000000001</v>
      </c>
      <c r="AC11" s="8">
        <v>15</v>
      </c>
      <c r="AD11" s="8">
        <v>0</v>
      </c>
      <c r="AE11" s="187">
        <f>IF(AC11=0,"N/A",AD11/AC11)</f>
        <v>0</v>
      </c>
      <c r="AF11" s="8">
        <v>15</v>
      </c>
      <c r="AG11" s="8">
        <v>11</v>
      </c>
      <c r="AH11" s="187">
        <f>IF(AF11=0,"N/A",AG11/AF11)</f>
        <v>0.73333333333333328</v>
      </c>
      <c r="AI11" s="8">
        <v>180</v>
      </c>
      <c r="AJ11" s="8">
        <v>32</v>
      </c>
      <c r="AK11" s="192">
        <f>IF(AI11=0,"N/A",AJ11/AI11)</f>
        <v>0.17777777777777778</v>
      </c>
      <c r="AL11" s="8">
        <v>48</v>
      </c>
      <c r="AM11" s="8">
        <v>23</v>
      </c>
      <c r="AN11" s="192">
        <f>IF(AL11=0,"N/A",AM11/AL11)</f>
        <v>0.47916666666666669</v>
      </c>
      <c r="AO11" s="8">
        <v>0</v>
      </c>
      <c r="AP11" s="8">
        <v>0</v>
      </c>
      <c r="AQ11" s="187" t="str">
        <f>IF(AO11=0,"N/A",AP11/AO11)</f>
        <v>N/A</v>
      </c>
      <c r="AR11" s="8">
        <v>0</v>
      </c>
      <c r="AS11" s="8">
        <v>0</v>
      </c>
      <c r="AT11" s="187" t="str">
        <f>IF(AR11=0,"N/A",AS11/AR11)</f>
        <v>N/A</v>
      </c>
      <c r="AU11" s="8">
        <v>48</v>
      </c>
      <c r="AV11" s="8">
        <v>23</v>
      </c>
      <c r="AW11" s="192">
        <f>IF(AU11=0,"N/A",AV11/AU11)</f>
        <v>0.47916666666666669</v>
      </c>
      <c r="AX11" s="8">
        <v>743</v>
      </c>
      <c r="AY11" s="8">
        <v>507</v>
      </c>
      <c r="AZ11" s="192">
        <f>IF(AX11=0,"N/A",AY11/AX11)</f>
        <v>0.68236877523553163</v>
      </c>
      <c r="BA11" s="8">
        <v>189</v>
      </c>
      <c r="BB11" s="8">
        <v>147</v>
      </c>
      <c r="BC11" s="192">
        <f>IF(BA11=0,"N/A",BB11/BA11)</f>
        <v>0.77777777777777779</v>
      </c>
      <c r="BD11" s="8">
        <v>265</v>
      </c>
      <c r="BE11" s="8">
        <v>230</v>
      </c>
      <c r="BF11" s="187">
        <f>IF(BD11=0,"N/A",BE11/BD11)</f>
        <v>0.86792452830188682</v>
      </c>
      <c r="BG11" s="8">
        <v>15</v>
      </c>
      <c r="BH11" s="8">
        <v>0</v>
      </c>
      <c r="BI11" s="187">
        <f>IF(BG11=0,"N/A",BH11/BG11)</f>
        <v>0</v>
      </c>
      <c r="BJ11" s="8">
        <v>2976</v>
      </c>
      <c r="BK11" s="8">
        <v>2918</v>
      </c>
      <c r="BL11" s="192">
        <f>IF(BJ11=0,"N/A",BK11/BJ11)</f>
        <v>0.980510752688172</v>
      </c>
      <c r="BM11" s="8">
        <v>4188</v>
      </c>
      <c r="BN11" s="8">
        <v>3802</v>
      </c>
      <c r="BO11" s="192">
        <f>IF(BM11=0,"N/A",BN11/BM11)</f>
        <v>0.90783190066857689</v>
      </c>
      <c r="BP11" s="8">
        <v>0</v>
      </c>
      <c r="BQ11" s="8">
        <v>0</v>
      </c>
      <c r="BR11" s="192" t="str">
        <f>IF(BP11=0,"N/A",BQ11/BP11)</f>
        <v>N/A</v>
      </c>
      <c r="BS11" s="8">
        <v>4416</v>
      </c>
      <c r="BT11" s="8">
        <v>3857</v>
      </c>
      <c r="BU11" s="192">
        <f>IF(BS11=0,"N/A",BT11/BS11)</f>
        <v>0.87341485507246375</v>
      </c>
      <c r="BV11" s="8">
        <v>7565</v>
      </c>
      <c r="BW11" s="8">
        <v>5925</v>
      </c>
      <c r="BX11" s="192">
        <f>IF(BV11=0,"N/A",BW11/BV11)</f>
        <v>0.78321216126900195</v>
      </c>
      <c r="BY11" s="8">
        <v>11440</v>
      </c>
      <c r="BZ11" s="8">
        <v>3120</v>
      </c>
      <c r="CA11" s="335">
        <f>IF(BY11=0,"N/A",BZ11/BY11)</f>
        <v>0.27272727272727271</v>
      </c>
      <c r="CB11" s="8">
        <v>12350</v>
      </c>
      <c r="CC11" s="8">
        <v>4606</v>
      </c>
      <c r="CD11" s="335">
        <f>IF(CB11=0,"N/A",CC11/CB11)</f>
        <v>0.37295546558704451</v>
      </c>
      <c r="CE11" s="8">
        <v>3840</v>
      </c>
      <c r="CF11" s="8">
        <v>960</v>
      </c>
      <c r="CG11" s="335">
        <f>IF(CE11=0,"N/A",CF11/CE11)</f>
        <v>0.25</v>
      </c>
      <c r="CH11" s="8">
        <v>0</v>
      </c>
      <c r="CI11" s="8">
        <v>0</v>
      </c>
      <c r="CJ11" s="192" t="str">
        <f>IF(CH11=0,"N/A",CI11/CH11)</f>
        <v>N/A</v>
      </c>
      <c r="CK11" s="8">
        <v>3840</v>
      </c>
      <c r="CL11" s="8">
        <v>960</v>
      </c>
      <c r="CM11" s="335">
        <f>IF(CK11=0,"N/A",CL11/CK11)</f>
        <v>0.25</v>
      </c>
      <c r="CN11" s="8">
        <v>8355</v>
      </c>
      <c r="CO11" s="8">
        <v>4390</v>
      </c>
      <c r="CP11" s="335">
        <f>IF(CN11=0,"N/A",CO11/CN11)</f>
        <v>0.52543387193297431</v>
      </c>
      <c r="CQ11" s="8">
        <v>100</v>
      </c>
      <c r="CR11" s="8">
        <v>0</v>
      </c>
      <c r="CS11" s="335">
        <f>IF(CQ11=0,"N/A",CR11/CQ11)</f>
        <v>0</v>
      </c>
      <c r="CT11" s="8">
        <v>36085</v>
      </c>
      <c r="CU11" s="8">
        <v>13076</v>
      </c>
      <c r="CV11" s="335">
        <f>IF(CT11=0,"N/A",CU11/CT11)</f>
        <v>0.36236663433559652</v>
      </c>
      <c r="CW11" s="8">
        <v>43650</v>
      </c>
      <c r="CX11" s="8">
        <v>19001</v>
      </c>
      <c r="CY11" s="335">
        <f>CX11/CW11</f>
        <v>0.43530355097365409</v>
      </c>
      <c r="CZ11" s="8">
        <v>8697</v>
      </c>
      <c r="DA11" s="8">
        <v>4696</v>
      </c>
      <c r="DB11" s="187">
        <f>IF(CZ11=0,"N/A",DA11/CZ11)</f>
        <v>0.53995630677245032</v>
      </c>
      <c r="DC11" s="8">
        <v>130</v>
      </c>
      <c r="DD11" s="8">
        <v>11</v>
      </c>
      <c r="DE11" s="187">
        <f>IF(DC11=0,"N/A",DD11/DC11)</f>
        <v>8.461538461538462E-2</v>
      </c>
      <c r="DF11" s="8">
        <v>16091</v>
      </c>
      <c r="DG11" s="8">
        <v>4752</v>
      </c>
      <c r="DH11" s="335">
        <f>DG11/DF11</f>
        <v>0.29532036542166429</v>
      </c>
      <c r="DI11" s="62">
        <v>0.77</v>
      </c>
      <c r="DJ11" s="100">
        <v>0.95876010781671195</v>
      </c>
      <c r="DK11" s="100">
        <f>DJ11/DI11</f>
        <v>1.2451429971645609</v>
      </c>
      <c r="DL11" s="62">
        <v>0.74</v>
      </c>
      <c r="DM11" s="100">
        <v>0.88435374149659896</v>
      </c>
      <c r="DN11" s="100">
        <f>IF(DL11=" ","N/A",DM11/DL11)</f>
        <v>1.1950726236440528</v>
      </c>
      <c r="DO11" s="62">
        <v>0.755</v>
      </c>
      <c r="DP11" s="100">
        <v>0.95592429349235097</v>
      </c>
      <c r="DQ11" s="100">
        <f>DP11/DO11</f>
        <v>1.2661248920428489</v>
      </c>
      <c r="DR11" s="62">
        <v>0.81</v>
      </c>
      <c r="DS11" s="100">
        <v>0.92611795204147795</v>
      </c>
      <c r="DT11" s="100">
        <f>DS11/DR11</f>
        <v>1.1433554963475037</v>
      </c>
      <c r="DU11" s="62">
        <v>0.71</v>
      </c>
      <c r="DV11" s="100">
        <v>0.75809523809523804</v>
      </c>
      <c r="DW11" s="100">
        <f>IF(DU11=" ","N/A",DV11/DU11)</f>
        <v>1.067739771965124</v>
      </c>
      <c r="DX11" s="62">
        <v>0.76</v>
      </c>
      <c r="DY11" s="100">
        <v>0.88346228239845304</v>
      </c>
      <c r="DZ11" s="100">
        <f>DY11/DX11</f>
        <v>1.1624503715769119</v>
      </c>
      <c r="EA11" s="62">
        <v>0.79</v>
      </c>
      <c r="EB11" s="100">
        <v>0.94917190177041699</v>
      </c>
      <c r="EC11" s="100">
        <f>EB11/EA11</f>
        <v>1.201483419962553</v>
      </c>
      <c r="ED11" s="62">
        <v>0.72499999999999998</v>
      </c>
      <c r="EE11" s="100">
        <v>0.78571428571428603</v>
      </c>
      <c r="EF11" s="100">
        <f>IF(ED11=" ","N/A",EE11/ED11)</f>
        <v>1.0837438423645325</v>
      </c>
      <c r="EG11" s="62">
        <v>0.75750000000000006</v>
      </c>
      <c r="EH11" s="100">
        <v>0.930632911392405</v>
      </c>
      <c r="EI11" s="100">
        <f>EH11/EG11</f>
        <v>1.2285582988678614</v>
      </c>
      <c r="EJ11" s="62">
        <v>0.74</v>
      </c>
      <c r="EK11" s="100">
        <v>0.883503779457537</v>
      </c>
      <c r="EL11" s="100">
        <f>EK11/EJ11</f>
        <v>1.193924026293969</v>
      </c>
      <c r="EM11" s="62">
        <v>0.24</v>
      </c>
      <c r="EN11" s="100">
        <v>0.456372549019608</v>
      </c>
      <c r="EO11" s="100">
        <f>IF(EM11=" ","N/A",EN11/EM11)</f>
        <v>1.9015522875817001</v>
      </c>
      <c r="EP11" s="62">
        <v>0.49</v>
      </c>
      <c r="EQ11" s="100">
        <v>0.750229427959621</v>
      </c>
      <c r="ER11" s="100">
        <f>EQ11/EP11</f>
        <v>1.5310804652237164</v>
      </c>
      <c r="ES11" s="62">
        <v>0.76500000000000001</v>
      </c>
      <c r="ET11" s="100">
        <v>0.90771282195241798</v>
      </c>
      <c r="EU11" s="100">
        <f>ET11/ES11</f>
        <v>1.1865527084345333</v>
      </c>
      <c r="EV11" s="62">
        <v>0.48249999999999998</v>
      </c>
      <c r="EW11" s="100">
        <v>0.50294612794612803</v>
      </c>
      <c r="EX11" s="100">
        <f>EW11/EV11</f>
        <v>1.0423753947070011</v>
      </c>
      <c r="EY11" s="62">
        <v>0.62375000000000003</v>
      </c>
      <c r="EZ11" s="100">
        <v>0.80648386927003801</v>
      </c>
      <c r="FA11" s="100">
        <f>EZ11/EY11</f>
        <v>1.2929601110541691</v>
      </c>
      <c r="FB11" s="62" t="s">
        <v>341</v>
      </c>
      <c r="FC11" s="100">
        <v>0</v>
      </c>
      <c r="FD11" s="100" t="str">
        <f>IF(FB11= " ","N/A",FC11/FB11)</f>
        <v>N/A</v>
      </c>
      <c r="FE11" s="62">
        <v>0.34</v>
      </c>
      <c r="FF11" s="100">
        <v>0.58437499999999998</v>
      </c>
      <c r="FG11" s="100">
        <f>IF(FE11=" ","N/A",FF11/FE11)</f>
        <v>1.7187499999999998</v>
      </c>
      <c r="FH11" s="62">
        <v>0.34</v>
      </c>
      <c r="FI11" s="100">
        <v>0.58437499999999998</v>
      </c>
      <c r="FJ11" s="100">
        <f>FI11/FH11</f>
        <v>1.7187499999999998</v>
      </c>
      <c r="FK11" s="53">
        <v>0.80634342660022995</v>
      </c>
      <c r="FL11" s="100">
        <v>0.95400340715502496</v>
      </c>
      <c r="FM11" s="100">
        <f>IF(FK11=0,"N/A",FL11/FK11)</f>
        <v>1.1831229420166181</v>
      </c>
      <c r="FN11" s="53">
        <v>0.61009999999999998</v>
      </c>
      <c r="FO11" s="100">
        <v>1</v>
      </c>
      <c r="FP11" s="100">
        <f>FO11/FN11</f>
        <v>1.6390755613833798</v>
      </c>
      <c r="FQ11" s="63">
        <v>1777</v>
      </c>
      <c r="FR11" s="8">
        <v>58</v>
      </c>
      <c r="FS11" s="91">
        <f>FR11/FQ11</f>
        <v>3.2639279684862126E-2</v>
      </c>
      <c r="FT11" s="63">
        <v>401</v>
      </c>
      <c r="FU11" s="8">
        <v>193</v>
      </c>
      <c r="FV11" s="91">
        <f>FU11/FT11</f>
        <v>0.48129675810473815</v>
      </c>
      <c r="FW11" s="63">
        <v>2178</v>
      </c>
      <c r="FX11" s="8">
        <v>251</v>
      </c>
      <c r="FY11" s="91">
        <f>FX11/FW11</f>
        <v>0.11524334251606978</v>
      </c>
      <c r="FZ11" s="63">
        <v>13191</v>
      </c>
      <c r="GA11" s="8">
        <v>3825</v>
      </c>
      <c r="GB11" s="91">
        <f>GA11/FZ11</f>
        <v>0.28997043438708209</v>
      </c>
      <c r="GC11" s="63">
        <v>15369</v>
      </c>
      <c r="GD11" s="8">
        <v>4076</v>
      </c>
      <c r="GE11" s="91">
        <f>GD11/GC11</f>
        <v>0.26520918732513499</v>
      </c>
      <c r="GF11" s="63">
        <v>1093</v>
      </c>
      <c r="GG11" s="8">
        <v>0</v>
      </c>
      <c r="GH11" s="100">
        <f>IF(GF11=0,"N/A",GG11/GF11)</f>
        <v>0</v>
      </c>
      <c r="GI11" s="8">
        <v>6204</v>
      </c>
      <c r="GJ11" s="8">
        <v>1126</v>
      </c>
      <c r="GK11" s="100">
        <f>IF(GI11=0,"N/A",GJ11/GI11)</f>
        <v>0.18149580915538363</v>
      </c>
      <c r="GL11" s="8">
        <v>61</v>
      </c>
      <c r="GM11" s="8">
        <v>0</v>
      </c>
      <c r="GN11" s="100">
        <f>IF(GL11=0,"N/A",GM11/GL11)</f>
        <v>0</v>
      </c>
    </row>
    <row r="12" spans="1:196" s="1" customFormat="1" ht="15" customHeight="1" x14ac:dyDescent="0.55000000000000004">
      <c r="A12" s="15">
        <v>5</v>
      </c>
      <c r="B12" s="16" t="s">
        <v>21</v>
      </c>
      <c r="C12" s="17">
        <v>9127</v>
      </c>
      <c r="D12" s="16" t="s">
        <v>23</v>
      </c>
      <c r="E12" s="8">
        <v>436</v>
      </c>
      <c r="F12" s="8">
        <v>339</v>
      </c>
      <c r="G12" s="192">
        <f>IF(E12=0,"N/A",F12/E12)</f>
        <v>0.77752293577981646</v>
      </c>
      <c r="H12" s="8">
        <v>705</v>
      </c>
      <c r="I12" s="8">
        <v>595</v>
      </c>
      <c r="J12" s="192">
        <f t="shared" ref="J12:J75" si="0">IF(H12=0,"N/A",I12/H12)</f>
        <v>0.84397163120567376</v>
      </c>
      <c r="K12" s="8">
        <v>0</v>
      </c>
      <c r="L12" s="8">
        <v>0</v>
      </c>
      <c r="M12" s="192" t="str">
        <f t="shared" ref="M12:M75" si="1">IF(K12=0,"N/A",L12/K12)</f>
        <v>N/A</v>
      </c>
      <c r="N12" s="8">
        <v>30</v>
      </c>
      <c r="O12" s="8">
        <v>30</v>
      </c>
      <c r="P12" s="187">
        <f t="shared" ref="P12:P75" si="2">IF(N12=0,"N/A",O12/N12)</f>
        <v>1</v>
      </c>
      <c r="Q12" s="8">
        <v>0</v>
      </c>
      <c r="R12" s="8">
        <v>0</v>
      </c>
      <c r="S12" s="187" t="str">
        <f t="shared" ref="S12:S75" si="3">IF(Q12=0, "N/A",R12/Q12)</f>
        <v>N/A</v>
      </c>
      <c r="T12" s="8">
        <v>1171</v>
      </c>
      <c r="U12" s="8">
        <v>964</v>
      </c>
      <c r="V12" s="192">
        <f t="shared" ref="V12:V75" si="4">IF(T12=0,"N/A",U12/T12)</f>
        <v>0.82322801024765158</v>
      </c>
      <c r="W12" s="8">
        <v>1171</v>
      </c>
      <c r="X12" s="8">
        <v>964</v>
      </c>
      <c r="Y12" s="192">
        <f t="shared" ref="Y12:Y75" si="5">IF(W12=0,"N/A",X12/W12)</f>
        <v>0.82322801024765158</v>
      </c>
      <c r="Z12" s="8">
        <v>0</v>
      </c>
      <c r="AA12" s="8">
        <v>0</v>
      </c>
      <c r="AB12" s="192" t="str">
        <f t="shared" ref="AB12:AB75" si="6">IF(Z12=0,"N/A",AA12/Z12)</f>
        <v>N/A</v>
      </c>
      <c r="AC12" s="8">
        <v>0</v>
      </c>
      <c r="AD12" s="8">
        <v>0</v>
      </c>
      <c r="AE12" s="187" t="str">
        <f t="shared" ref="AE12:AE75" si="7">IF(AC12=0,"N/A",AD12/AC12)</f>
        <v>N/A</v>
      </c>
      <c r="AF12" s="8">
        <v>0</v>
      </c>
      <c r="AG12" s="8">
        <v>0</v>
      </c>
      <c r="AH12" s="187" t="str">
        <f t="shared" ref="AH12:AH75" si="8">IF(AF12=0,"N/A",AG12/AF12)</f>
        <v>N/A</v>
      </c>
      <c r="AI12" s="8">
        <v>0</v>
      </c>
      <c r="AJ12" s="8">
        <v>0</v>
      </c>
      <c r="AK12" s="192" t="str">
        <f t="shared" ref="AK12:AK75" si="9">IF(AI12=0,"N/A",AJ12/AI12)</f>
        <v>N/A</v>
      </c>
      <c r="AL12" s="8">
        <v>0</v>
      </c>
      <c r="AM12" s="8">
        <v>0</v>
      </c>
      <c r="AN12" s="192" t="str">
        <f t="shared" ref="AN12:AN75" si="10">IF(AL12=0,"N/A",AM12/AL12)</f>
        <v>N/A</v>
      </c>
      <c r="AO12" s="8">
        <v>0</v>
      </c>
      <c r="AP12" s="8">
        <v>0</v>
      </c>
      <c r="AQ12" s="187" t="str">
        <f t="shared" ref="AQ12:AQ75" si="11">IF(AO12=0,"N/A",AP12/AO12)</f>
        <v>N/A</v>
      </c>
      <c r="AR12" s="8">
        <v>0</v>
      </c>
      <c r="AS12" s="8">
        <v>0</v>
      </c>
      <c r="AT12" s="187" t="str">
        <f t="shared" ref="AT12:AT75" si="12">IF(AR12=0,"N/A",AS12/AR12)</f>
        <v>N/A</v>
      </c>
      <c r="AU12" s="8">
        <v>0</v>
      </c>
      <c r="AV12" s="8">
        <v>0</v>
      </c>
      <c r="AW12" s="192" t="str">
        <f t="shared" ref="AW12:AW75" si="13">IF(AU12=0,"N/A",AV12/AU12)</f>
        <v>N/A</v>
      </c>
      <c r="AX12" s="8">
        <v>1103</v>
      </c>
      <c r="AY12" s="8">
        <v>638</v>
      </c>
      <c r="AZ12" s="192">
        <f t="shared" ref="AZ12:AZ75" si="14">IF(AX12=0,"N/A",AY12/AX12)</f>
        <v>0.57842248413417952</v>
      </c>
      <c r="BA12" s="8">
        <v>444</v>
      </c>
      <c r="BB12" s="8">
        <v>330</v>
      </c>
      <c r="BC12" s="192">
        <f t="shared" ref="BC12:BC75" si="15">IF(BA12=0,"N/A",BB12/BA12)</f>
        <v>0.7432432432432432</v>
      </c>
      <c r="BD12" s="8">
        <v>324</v>
      </c>
      <c r="BE12" s="8">
        <v>238</v>
      </c>
      <c r="BF12" s="187">
        <f t="shared" ref="BF12:BF75" si="16">IF(BD12=0,"N/A",BE12/BD12)</f>
        <v>0.73456790123456794</v>
      </c>
      <c r="BG12" s="8">
        <v>0</v>
      </c>
      <c r="BH12" s="8">
        <v>0</v>
      </c>
      <c r="BI12" s="187" t="str">
        <f t="shared" ref="BI12:BI75" si="17">IF(BG12=0,"N/A",BH12/BG12)</f>
        <v>N/A</v>
      </c>
      <c r="BJ12" s="8">
        <v>1372</v>
      </c>
      <c r="BK12" s="8">
        <v>1360</v>
      </c>
      <c r="BL12" s="192">
        <f t="shared" ref="BL12:BL75" si="18">IF(BJ12=0,"N/A",BK12/BJ12)</f>
        <v>0.99125364431486884</v>
      </c>
      <c r="BM12" s="8">
        <v>3243</v>
      </c>
      <c r="BN12" s="8">
        <v>2566</v>
      </c>
      <c r="BO12" s="192">
        <f t="shared" ref="BO12:BO75" si="19">IF(BM12=0,"N/A",BN12/BM12)</f>
        <v>0.79124267653407343</v>
      </c>
      <c r="BP12" s="8">
        <v>0</v>
      </c>
      <c r="BQ12" s="8">
        <v>0</v>
      </c>
      <c r="BR12" s="192" t="str">
        <f t="shared" ref="BR12:BR75" si="20">IF(BP12=0,"N/A",BQ12/BP12)</f>
        <v>N/A</v>
      </c>
      <c r="BS12" s="8">
        <v>3243</v>
      </c>
      <c r="BT12" s="8">
        <v>2566</v>
      </c>
      <c r="BU12" s="192">
        <f t="shared" ref="BU12:BU75" si="21">IF(BS12=0,"N/A",BT12/BS12)</f>
        <v>0.79124267653407343</v>
      </c>
      <c r="BV12" s="8">
        <v>4414</v>
      </c>
      <c r="BW12" s="8">
        <v>3530</v>
      </c>
      <c r="BX12" s="192">
        <f t="shared" ref="BX12:BX75" si="22">IF(BV12=0,"N/A",BW12/BV12)</f>
        <v>0.79972813774354323</v>
      </c>
      <c r="BY12" s="8">
        <v>7520</v>
      </c>
      <c r="BZ12" s="8">
        <v>3920</v>
      </c>
      <c r="CA12" s="335">
        <f t="shared" ref="CA12:CA75" si="23">IF(BY12=0,"N/A",BZ12/BY12)</f>
        <v>0.52127659574468088</v>
      </c>
      <c r="CB12" s="8">
        <v>9250</v>
      </c>
      <c r="CC12" s="8">
        <v>4664</v>
      </c>
      <c r="CD12" s="335">
        <f t="shared" ref="CD12:CD75" si="24">IF(CB12=0,"N/A",CC12/CB12)</f>
        <v>0.50421621621621626</v>
      </c>
      <c r="CE12" s="8">
        <v>3840</v>
      </c>
      <c r="CF12" s="8">
        <v>2080</v>
      </c>
      <c r="CG12" s="335">
        <f t="shared" ref="CG12:CG75" si="25">IF(CE12=0,"N/A",CF12/CE12)</f>
        <v>0.54166666666666663</v>
      </c>
      <c r="CH12" s="8">
        <v>650</v>
      </c>
      <c r="CI12" s="8">
        <v>89</v>
      </c>
      <c r="CJ12" s="192">
        <f t="shared" ref="CJ12:CJ75" si="26">IF(CH12=0,"N/A",CI12/CH12)</f>
        <v>0.13692307692307693</v>
      </c>
      <c r="CK12" s="8">
        <v>4490</v>
      </c>
      <c r="CL12" s="8">
        <v>2169</v>
      </c>
      <c r="CM12" s="335">
        <f t="shared" ref="CM12:CM75" si="27">IF(CK12=0,"N/A",CL12/CK12)</f>
        <v>0.48307349665924276</v>
      </c>
      <c r="CN12" s="8">
        <v>1725</v>
      </c>
      <c r="CO12" s="8">
        <v>630</v>
      </c>
      <c r="CP12" s="335">
        <f t="shared" ref="CP12:CP75" si="28">IF(CN12=0,"N/A",CO12/CN12)</f>
        <v>0.36521739130434783</v>
      </c>
      <c r="CQ12" s="8">
        <v>600</v>
      </c>
      <c r="CR12" s="8">
        <v>160</v>
      </c>
      <c r="CS12" s="335">
        <f t="shared" ref="CS12:CS75" si="29">IF(CQ12=0,"N/A",CR12/CQ12)</f>
        <v>0.26666666666666666</v>
      </c>
      <c r="CT12" s="8">
        <v>23585</v>
      </c>
      <c r="CU12" s="8">
        <v>11543</v>
      </c>
      <c r="CV12" s="335">
        <f t="shared" ref="CV12:CV75" si="30">IF(CT12=0,"N/A",CU12/CT12)</f>
        <v>0.48942124231503076</v>
      </c>
      <c r="CW12" s="8">
        <v>27999</v>
      </c>
      <c r="CX12" s="8">
        <v>15073</v>
      </c>
      <c r="CY12" s="335">
        <f t="shared" ref="CY12:CY75" si="31">CX12/CW12</f>
        <v>0.53834065502339368</v>
      </c>
      <c r="CZ12" s="8">
        <v>2079</v>
      </c>
      <c r="DA12" s="8">
        <v>898</v>
      </c>
      <c r="DB12" s="187">
        <f t="shared" ref="DB12:DB75" si="32">IF(CZ12=0,"N/A",DA12/CZ12)</f>
        <v>0.43193843193843195</v>
      </c>
      <c r="DC12" s="8">
        <v>600</v>
      </c>
      <c r="DD12" s="8">
        <v>160</v>
      </c>
      <c r="DE12" s="187">
        <f t="shared" ref="DE12:DE75" si="33">IF(DC12=0,"N/A",DD12/DC12)</f>
        <v>0.26666666666666666</v>
      </c>
      <c r="DF12" s="8">
        <v>12509</v>
      </c>
      <c r="DG12" s="8">
        <v>6925</v>
      </c>
      <c r="DH12" s="335">
        <f t="shared" ref="DH12:DH75" si="34">DG12/DF12</f>
        <v>0.55360140698696936</v>
      </c>
      <c r="DI12" s="62">
        <v>0.97</v>
      </c>
      <c r="DJ12" s="100">
        <v>0.94230769230769196</v>
      </c>
      <c r="DK12" s="100">
        <f t="shared" ref="DK12:DK75" si="35">DJ12/DI12</f>
        <v>0.9714512291831876</v>
      </c>
      <c r="DL12" s="62">
        <v>0.91</v>
      </c>
      <c r="DM12" s="100">
        <v>0.97878787878787898</v>
      </c>
      <c r="DN12" s="100">
        <f t="shared" ref="DN12:DN75" si="36">IF(DL12=" ","N/A",DM12/DL12)</f>
        <v>1.0755910755910758</v>
      </c>
      <c r="DO12" s="62">
        <v>0.94</v>
      </c>
      <c r="DP12" s="100">
        <v>0.94699922057677299</v>
      </c>
      <c r="DQ12" s="100">
        <f t="shared" ref="DQ12:DQ75" si="37">DP12/DO12</f>
        <v>1.0074459793369925</v>
      </c>
      <c r="DR12" s="62">
        <v>0.97</v>
      </c>
      <c r="DS12" s="100">
        <v>0.92411924119241196</v>
      </c>
      <c r="DT12" s="100">
        <f t="shared" ref="DT12:DT75" si="38">DS12/DR12</f>
        <v>0.95270024865197112</v>
      </c>
      <c r="DU12" s="62">
        <v>0.92</v>
      </c>
      <c r="DV12" s="100">
        <v>0.98655462184873899</v>
      </c>
      <c r="DW12" s="100">
        <f t="shared" ref="DW12:DW75" si="39">IF(DU12=" ","N/A",DV12/DU12)</f>
        <v>1.0723419802703684</v>
      </c>
      <c r="DX12" s="62">
        <v>0.94500000000000006</v>
      </c>
      <c r="DY12" s="100">
        <v>0.96265560165975095</v>
      </c>
      <c r="DZ12" s="100">
        <f t="shared" ref="DZ12:DZ75" si="40">DY12/DX12</f>
        <v>1.0186831763595248</v>
      </c>
      <c r="EA12" s="62">
        <v>0.97</v>
      </c>
      <c r="EB12" s="100">
        <v>0.93973128598848399</v>
      </c>
      <c r="EC12" s="100">
        <f t="shared" ref="EC12:EC75" si="41">EB12/EA12</f>
        <v>0.96879514019431345</v>
      </c>
      <c r="ED12" s="62">
        <v>0.91500000000000004</v>
      </c>
      <c r="EE12" s="100">
        <v>0.98378378378378395</v>
      </c>
      <c r="EF12" s="100">
        <f t="shared" ref="EF12:EF75" si="42">IF(ED12=" ","N/A",EE12/ED12)</f>
        <v>1.0751735341899278</v>
      </c>
      <c r="EG12" s="62">
        <v>0.9425</v>
      </c>
      <c r="EH12" s="100">
        <v>0.95127478753541095</v>
      </c>
      <c r="EI12" s="100">
        <f t="shared" ref="EI12:EI75" si="43">EH12/EG12</f>
        <v>1.0093101194009666</v>
      </c>
      <c r="EJ12" s="62">
        <v>0.93</v>
      </c>
      <c r="EK12" s="100">
        <v>0.91899693306873498</v>
      </c>
      <c r="EL12" s="100">
        <f t="shared" ref="EL12:EL75" si="44">EK12/EJ12</f>
        <v>0.98816874523519882</v>
      </c>
      <c r="EM12" s="62">
        <v>0.24</v>
      </c>
      <c r="EN12" s="100">
        <v>0.38033333333333302</v>
      </c>
      <c r="EO12" s="100">
        <f t="shared" ref="EO12:EO75" si="45">IF(EM12=" ","N/A",EN12/EM12)</f>
        <v>1.584722222222221</v>
      </c>
      <c r="EP12" s="62">
        <v>0.58499999999999996</v>
      </c>
      <c r="EQ12" s="100">
        <v>0.639001992549597</v>
      </c>
      <c r="ER12" s="100">
        <f t="shared" ref="ER12:ER75" si="46">EQ12/EP12</f>
        <v>1.0923110983753797</v>
      </c>
      <c r="ES12" s="62">
        <v>0.95</v>
      </c>
      <c r="ET12" s="100">
        <v>0.92562592047128101</v>
      </c>
      <c r="EU12" s="100">
        <f t="shared" ref="EU12:EU75" si="47">ET12/ES12</f>
        <v>0.97434307418029587</v>
      </c>
      <c r="EV12" s="62">
        <v>0.57750000000000001</v>
      </c>
      <c r="EW12" s="100">
        <v>0.46093862815884501</v>
      </c>
      <c r="EX12" s="100">
        <f t="shared" ref="EX12:EX75" si="48">EW12/EV12</f>
        <v>0.79816212668198272</v>
      </c>
      <c r="EY12" s="62">
        <v>0.76374999999999993</v>
      </c>
      <c r="EZ12" s="100">
        <v>0.71213427983812105</v>
      </c>
      <c r="FA12" s="100">
        <f t="shared" ref="FA12:FA75" si="49">EZ12/EY12</f>
        <v>0.93241804234123882</v>
      </c>
      <c r="FB12" s="62">
        <v>0.95</v>
      </c>
      <c r="FC12" s="100">
        <v>0.92134831460674205</v>
      </c>
      <c r="FD12" s="100">
        <f t="shared" ref="FD12:FD75" si="50">IF(FB12= " ","N/A",FC12/FB12)</f>
        <v>0.96984033116499169</v>
      </c>
      <c r="FE12" s="62">
        <v>0.28000000000000003</v>
      </c>
      <c r="FF12" s="100">
        <v>0.46634615384615402</v>
      </c>
      <c r="FG12" s="100">
        <f t="shared" ref="FG12:FG75" si="51">IF(FE12=" ","N/A",FF12/FE12)</f>
        <v>1.6655219780219785</v>
      </c>
      <c r="FH12" s="62">
        <v>0.61499999999999999</v>
      </c>
      <c r="FI12" s="100">
        <v>0.48501613646841901</v>
      </c>
      <c r="FJ12" s="100">
        <f t="shared" ref="FJ12:FJ75" si="52">FI12/FH12</f>
        <v>0.78864412433889275</v>
      </c>
      <c r="FK12" s="53">
        <v>0.9</v>
      </c>
      <c r="FL12" s="100">
        <v>0.88418708240534505</v>
      </c>
      <c r="FM12" s="100">
        <f t="shared" ref="FM12:FM75" si="53">IF(FK12=0,"N/A",FL12/FK12)</f>
        <v>0.98243009156149452</v>
      </c>
      <c r="FN12" s="53">
        <v>0.61009999999999998</v>
      </c>
      <c r="FO12" s="100">
        <v>0.80625000000000002</v>
      </c>
      <c r="FP12" s="100">
        <f t="shared" ref="FP12:FP75" si="54">FO12/FN12</f>
        <v>1.32150467136535</v>
      </c>
      <c r="FQ12" s="63">
        <v>1149</v>
      </c>
      <c r="FR12" s="8">
        <v>84</v>
      </c>
      <c r="FS12" s="91">
        <f t="shared" ref="FS12:FS75" si="55">FR12/FQ12</f>
        <v>7.3107049608355096E-2</v>
      </c>
      <c r="FT12" s="63">
        <v>222</v>
      </c>
      <c r="FU12" s="8">
        <v>27</v>
      </c>
      <c r="FV12" s="91">
        <f t="shared" ref="FV12:FV75" si="56">FU12/FT12</f>
        <v>0.12162162162162163</v>
      </c>
      <c r="FW12" s="63">
        <v>1371</v>
      </c>
      <c r="FX12" s="8">
        <v>111</v>
      </c>
      <c r="FY12" s="91">
        <f t="shared" ref="FY12:FY75" si="57">FX12/FW12</f>
        <v>8.0962800875273522E-2</v>
      </c>
      <c r="FZ12" s="63">
        <v>18247</v>
      </c>
      <c r="GA12" s="8">
        <v>6820</v>
      </c>
      <c r="GB12" s="91">
        <f t="shared" ref="GB12:GB75" si="58">GA12/FZ12</f>
        <v>0.37376007014851759</v>
      </c>
      <c r="GC12" s="63">
        <v>19618</v>
      </c>
      <c r="GD12" s="8">
        <v>6931</v>
      </c>
      <c r="GE12" s="91">
        <f t="shared" ref="GE12:GE75" si="59">GD12/GC12</f>
        <v>0.35329799164033032</v>
      </c>
      <c r="GF12" s="63">
        <v>595</v>
      </c>
      <c r="GG12" s="8">
        <v>0</v>
      </c>
      <c r="GH12" s="100">
        <f t="shared" ref="GH12:GH75" si="60">IF(GF12=0,"N/A",GG12/GF12)</f>
        <v>0</v>
      </c>
      <c r="GI12" s="8">
        <v>1632</v>
      </c>
      <c r="GJ12" s="8">
        <v>412</v>
      </c>
      <c r="GK12" s="100">
        <f t="shared" ref="GK12:GK75" si="61">IF(GI12=0,"N/A",GJ12/GI12)</f>
        <v>0.25245098039215685</v>
      </c>
      <c r="GL12" s="8">
        <v>367</v>
      </c>
      <c r="GM12" s="8">
        <v>36</v>
      </c>
      <c r="GN12" s="100">
        <f t="shared" ref="GN12:GN75" si="62">IF(GL12=0,"N/A",GM12/GL12)</f>
        <v>9.8092643051771122E-2</v>
      </c>
    </row>
    <row r="13" spans="1:196" s="1" customFormat="1" ht="15" customHeight="1" x14ac:dyDescent="0.55000000000000004">
      <c r="A13" s="15">
        <v>5</v>
      </c>
      <c r="B13" s="16" t="s">
        <v>21</v>
      </c>
      <c r="C13" s="17">
        <v>9201</v>
      </c>
      <c r="D13" s="16" t="s">
        <v>24</v>
      </c>
      <c r="E13" s="8">
        <v>1293</v>
      </c>
      <c r="F13" s="8">
        <v>889</v>
      </c>
      <c r="G13" s="192">
        <f t="shared" ref="G13:G76" si="63">IF(E13=0,"N/A",F13/E13)</f>
        <v>0.68754833720030939</v>
      </c>
      <c r="H13" s="8">
        <v>1192</v>
      </c>
      <c r="I13" s="8">
        <v>953</v>
      </c>
      <c r="J13" s="192">
        <f t="shared" si="0"/>
        <v>0.79949664429530198</v>
      </c>
      <c r="K13" s="8">
        <v>0</v>
      </c>
      <c r="L13" s="8">
        <v>0</v>
      </c>
      <c r="M13" s="192" t="str">
        <f t="shared" si="1"/>
        <v>N/A</v>
      </c>
      <c r="N13" s="8">
        <v>0</v>
      </c>
      <c r="O13" s="8">
        <v>0</v>
      </c>
      <c r="P13" s="187" t="str">
        <f t="shared" si="2"/>
        <v>N/A</v>
      </c>
      <c r="Q13" s="8">
        <v>0</v>
      </c>
      <c r="R13" s="8">
        <v>0</v>
      </c>
      <c r="S13" s="187" t="str">
        <f t="shared" si="3"/>
        <v>N/A</v>
      </c>
      <c r="T13" s="8">
        <v>2485</v>
      </c>
      <c r="U13" s="8">
        <v>1842</v>
      </c>
      <c r="V13" s="192">
        <f t="shared" si="4"/>
        <v>0.74124748490945669</v>
      </c>
      <c r="W13" s="8">
        <v>2485</v>
      </c>
      <c r="X13" s="8">
        <v>1842</v>
      </c>
      <c r="Y13" s="192">
        <f t="shared" si="5"/>
        <v>0.74124748490945669</v>
      </c>
      <c r="Z13" s="8">
        <v>90</v>
      </c>
      <c r="AA13" s="8">
        <v>20</v>
      </c>
      <c r="AB13" s="192">
        <f t="shared" si="6"/>
        <v>0.22222222222222221</v>
      </c>
      <c r="AC13" s="8">
        <v>45</v>
      </c>
      <c r="AD13" s="8">
        <v>56</v>
      </c>
      <c r="AE13" s="187">
        <f t="shared" si="7"/>
        <v>1.2444444444444445</v>
      </c>
      <c r="AF13" s="8">
        <v>0</v>
      </c>
      <c r="AG13" s="8">
        <v>0</v>
      </c>
      <c r="AH13" s="187" t="str">
        <f t="shared" si="8"/>
        <v>N/A</v>
      </c>
      <c r="AI13" s="8">
        <v>135</v>
      </c>
      <c r="AJ13" s="8">
        <v>76</v>
      </c>
      <c r="AK13" s="192">
        <f t="shared" si="9"/>
        <v>0.562962962962963</v>
      </c>
      <c r="AL13" s="8">
        <v>0</v>
      </c>
      <c r="AM13" s="8">
        <v>0</v>
      </c>
      <c r="AN13" s="192" t="str">
        <f t="shared" si="10"/>
        <v>N/A</v>
      </c>
      <c r="AO13" s="8">
        <v>0</v>
      </c>
      <c r="AP13" s="8">
        <v>0</v>
      </c>
      <c r="AQ13" s="187" t="str">
        <f t="shared" si="11"/>
        <v>N/A</v>
      </c>
      <c r="AR13" s="8">
        <v>0</v>
      </c>
      <c r="AS13" s="8">
        <v>0</v>
      </c>
      <c r="AT13" s="187" t="str">
        <f t="shared" si="12"/>
        <v>N/A</v>
      </c>
      <c r="AU13" s="8">
        <v>0</v>
      </c>
      <c r="AV13" s="8">
        <v>0</v>
      </c>
      <c r="AW13" s="192" t="str">
        <f t="shared" si="13"/>
        <v>N/A</v>
      </c>
      <c r="AX13" s="8">
        <v>898</v>
      </c>
      <c r="AY13" s="8">
        <v>534</v>
      </c>
      <c r="AZ13" s="192">
        <f t="shared" si="14"/>
        <v>0.59465478841870822</v>
      </c>
      <c r="BA13" s="8">
        <v>400</v>
      </c>
      <c r="BB13" s="8">
        <v>391</v>
      </c>
      <c r="BC13" s="192">
        <f t="shared" si="15"/>
        <v>0.97750000000000004</v>
      </c>
      <c r="BD13" s="8">
        <v>33</v>
      </c>
      <c r="BE13" s="8">
        <v>18</v>
      </c>
      <c r="BF13" s="187">
        <f t="shared" si="16"/>
        <v>0.54545454545454541</v>
      </c>
      <c r="BG13" s="8">
        <v>0</v>
      </c>
      <c r="BH13" s="8">
        <v>0</v>
      </c>
      <c r="BI13" s="187" t="str">
        <f t="shared" si="17"/>
        <v>N/A</v>
      </c>
      <c r="BJ13" s="8">
        <v>1480</v>
      </c>
      <c r="BK13" s="8">
        <v>1501</v>
      </c>
      <c r="BL13" s="192">
        <f t="shared" si="18"/>
        <v>1.0141891891891892</v>
      </c>
      <c r="BM13" s="8">
        <v>2811</v>
      </c>
      <c r="BN13" s="8">
        <v>2444</v>
      </c>
      <c r="BO13" s="192">
        <f t="shared" si="19"/>
        <v>0.86944147990039133</v>
      </c>
      <c r="BP13" s="8">
        <v>0</v>
      </c>
      <c r="BQ13" s="8">
        <v>0</v>
      </c>
      <c r="BR13" s="192" t="str">
        <f t="shared" si="20"/>
        <v>N/A</v>
      </c>
      <c r="BS13" s="8">
        <v>2946</v>
      </c>
      <c r="BT13" s="8">
        <v>2520</v>
      </c>
      <c r="BU13" s="192">
        <f t="shared" si="21"/>
        <v>0.85539714867617112</v>
      </c>
      <c r="BV13" s="8">
        <v>5431</v>
      </c>
      <c r="BW13" s="8">
        <v>4362</v>
      </c>
      <c r="BX13" s="192">
        <f t="shared" si="22"/>
        <v>0.80316700423494747</v>
      </c>
      <c r="BY13" s="8">
        <v>10560</v>
      </c>
      <c r="BZ13" s="8">
        <v>3920</v>
      </c>
      <c r="CA13" s="335">
        <f t="shared" si="23"/>
        <v>0.37121212121212122</v>
      </c>
      <c r="CB13" s="8">
        <v>10470</v>
      </c>
      <c r="CC13" s="8">
        <v>3911</v>
      </c>
      <c r="CD13" s="335">
        <f t="shared" si="24"/>
        <v>0.37354345749761225</v>
      </c>
      <c r="CE13" s="8">
        <v>7680</v>
      </c>
      <c r="CF13" s="8">
        <v>3600</v>
      </c>
      <c r="CG13" s="335">
        <f t="shared" si="25"/>
        <v>0.46875</v>
      </c>
      <c r="CH13" s="8">
        <v>1320</v>
      </c>
      <c r="CI13" s="8">
        <v>843</v>
      </c>
      <c r="CJ13" s="192">
        <f t="shared" si="26"/>
        <v>0.63863636363636367</v>
      </c>
      <c r="CK13" s="8">
        <v>9000</v>
      </c>
      <c r="CL13" s="8">
        <v>4443</v>
      </c>
      <c r="CM13" s="335">
        <f t="shared" si="27"/>
        <v>0.49366666666666664</v>
      </c>
      <c r="CN13" s="8">
        <v>1725</v>
      </c>
      <c r="CO13" s="8">
        <v>1052</v>
      </c>
      <c r="CP13" s="335">
        <f t="shared" si="28"/>
        <v>0.60985507246376813</v>
      </c>
      <c r="CQ13" s="8">
        <v>600</v>
      </c>
      <c r="CR13" s="8">
        <v>409</v>
      </c>
      <c r="CS13" s="335">
        <f t="shared" si="29"/>
        <v>0.68166666666666664</v>
      </c>
      <c r="CT13" s="8">
        <v>32355</v>
      </c>
      <c r="CU13" s="8">
        <v>13735</v>
      </c>
      <c r="CV13" s="335">
        <f t="shared" si="30"/>
        <v>0.42450934940503787</v>
      </c>
      <c r="CW13" s="8">
        <v>37786</v>
      </c>
      <c r="CX13" s="8">
        <v>18097</v>
      </c>
      <c r="CY13" s="335">
        <f t="shared" si="31"/>
        <v>0.47893399671836129</v>
      </c>
      <c r="CZ13" s="8">
        <v>1803</v>
      </c>
      <c r="DA13" s="8">
        <v>1126</v>
      </c>
      <c r="DB13" s="187">
        <f t="shared" si="32"/>
        <v>0.6245146977260122</v>
      </c>
      <c r="DC13" s="8">
        <v>600</v>
      </c>
      <c r="DD13" s="8">
        <v>409</v>
      </c>
      <c r="DE13" s="187">
        <f t="shared" si="33"/>
        <v>0.68166666666666664</v>
      </c>
      <c r="DF13" s="8">
        <v>19832</v>
      </c>
      <c r="DG13" s="8">
        <v>8864</v>
      </c>
      <c r="DH13" s="335">
        <f t="shared" si="34"/>
        <v>0.44695441710367084</v>
      </c>
      <c r="DI13" s="62">
        <v>0.77</v>
      </c>
      <c r="DJ13" s="100">
        <v>0.96101456082667902</v>
      </c>
      <c r="DK13" s="100">
        <f t="shared" si="35"/>
        <v>1.2480708582164661</v>
      </c>
      <c r="DL13" s="62">
        <v>0.49</v>
      </c>
      <c r="DM13" s="100">
        <v>0.82352941176470595</v>
      </c>
      <c r="DN13" s="100">
        <f t="shared" si="36"/>
        <v>1.6806722689075633</v>
      </c>
      <c r="DO13" s="62">
        <v>0.63</v>
      </c>
      <c r="DP13" s="100">
        <v>0.93968253968254001</v>
      </c>
      <c r="DQ13" s="100">
        <f t="shared" si="37"/>
        <v>1.4915595867976825</v>
      </c>
      <c r="DR13" s="62">
        <v>0.83</v>
      </c>
      <c r="DS13" s="100">
        <v>0.91226096737907802</v>
      </c>
      <c r="DT13" s="100">
        <f t="shared" si="38"/>
        <v>1.0991095992519013</v>
      </c>
      <c r="DU13" s="62">
        <v>0.67</v>
      </c>
      <c r="DV13" s="100">
        <v>0.81322140608604399</v>
      </c>
      <c r="DW13" s="100">
        <f t="shared" si="39"/>
        <v>1.2137632926657371</v>
      </c>
      <c r="DX13" s="62">
        <v>0.75</v>
      </c>
      <c r="DY13" s="100">
        <v>0.86102062975027105</v>
      </c>
      <c r="DZ13" s="100">
        <f t="shared" si="40"/>
        <v>1.1480275063336947</v>
      </c>
      <c r="EA13" s="62">
        <v>0.8</v>
      </c>
      <c r="EB13" s="100">
        <v>0.94665341285619597</v>
      </c>
      <c r="EC13" s="100">
        <f t="shared" si="41"/>
        <v>1.1833167660702448</v>
      </c>
      <c r="ED13" s="62">
        <v>0.58000000000000007</v>
      </c>
      <c r="EE13" s="100">
        <v>0.81622023809523803</v>
      </c>
      <c r="EF13" s="100">
        <f t="shared" si="42"/>
        <v>1.4072762725779964</v>
      </c>
      <c r="EG13" s="62">
        <v>0.69000000000000006</v>
      </c>
      <c r="EH13" s="100">
        <v>0.90646492434662995</v>
      </c>
      <c r="EI13" s="100">
        <f t="shared" si="43"/>
        <v>1.3137172816617824</v>
      </c>
      <c r="EJ13" s="62">
        <v>0.89</v>
      </c>
      <c r="EK13" s="100">
        <v>0.86548672566371698</v>
      </c>
      <c r="EL13" s="100">
        <f t="shared" si="44"/>
        <v>0.97245699512777184</v>
      </c>
      <c r="EM13" s="62">
        <v>0.26</v>
      </c>
      <c r="EN13" s="100">
        <v>0.37406914893616999</v>
      </c>
      <c r="EO13" s="100">
        <f t="shared" si="45"/>
        <v>1.438727495908346</v>
      </c>
      <c r="EP13" s="62">
        <v>0.57499999999999996</v>
      </c>
      <c r="EQ13" s="100">
        <v>0.59643247178740499</v>
      </c>
      <c r="ER13" s="100">
        <f t="shared" si="46"/>
        <v>1.0372738639780956</v>
      </c>
      <c r="ES13" s="62">
        <v>0.84499999999999997</v>
      </c>
      <c r="ET13" s="100">
        <v>0.89201776237409303</v>
      </c>
      <c r="EU13" s="100">
        <f t="shared" si="47"/>
        <v>1.0556423223362048</v>
      </c>
      <c r="EV13" s="62">
        <v>0.42000000000000004</v>
      </c>
      <c r="EW13" s="100">
        <v>0.44111010830324898</v>
      </c>
      <c r="EX13" s="100">
        <f t="shared" si="48"/>
        <v>1.0502621626267832</v>
      </c>
      <c r="EY13" s="62">
        <v>0.63250000000000006</v>
      </c>
      <c r="EZ13" s="100">
        <v>0.67116096590595098</v>
      </c>
      <c r="FA13" s="100">
        <f t="shared" si="49"/>
        <v>1.0611240567683018</v>
      </c>
      <c r="FB13" s="62">
        <v>0.82</v>
      </c>
      <c r="FC13" s="100">
        <v>0.74851720047449599</v>
      </c>
      <c r="FD13" s="100">
        <f t="shared" si="50"/>
        <v>0.91282585423719032</v>
      </c>
      <c r="FE13" s="62">
        <v>0.27</v>
      </c>
      <c r="FF13" s="100">
        <v>0.52583333333333304</v>
      </c>
      <c r="FG13" s="100">
        <f t="shared" si="51"/>
        <v>1.9475308641975297</v>
      </c>
      <c r="FH13" s="62">
        <v>0.54499999999999993</v>
      </c>
      <c r="FI13" s="100">
        <v>0.56808462750393895</v>
      </c>
      <c r="FJ13" s="100">
        <f t="shared" si="52"/>
        <v>1.0423571146861266</v>
      </c>
      <c r="FK13" s="53">
        <v>0.83593109105824448</v>
      </c>
      <c r="FL13" s="100">
        <v>0.84547069271758402</v>
      </c>
      <c r="FM13" s="100">
        <f t="shared" si="53"/>
        <v>1.0114119474217222</v>
      </c>
      <c r="FN13" s="53">
        <v>0.61009999999999998</v>
      </c>
      <c r="FO13" s="100">
        <v>0.92176039119804398</v>
      </c>
      <c r="FP13" s="100">
        <f t="shared" si="54"/>
        <v>1.5108349306638977</v>
      </c>
      <c r="FQ13" s="63">
        <v>1167</v>
      </c>
      <c r="FR13" s="8">
        <v>105</v>
      </c>
      <c r="FS13" s="91">
        <f t="shared" si="55"/>
        <v>8.9974293059125965E-2</v>
      </c>
      <c r="FT13" s="63">
        <v>326</v>
      </c>
      <c r="FU13" s="8">
        <v>116</v>
      </c>
      <c r="FV13" s="91">
        <f t="shared" si="56"/>
        <v>0.35582822085889571</v>
      </c>
      <c r="FW13" s="63">
        <v>1493</v>
      </c>
      <c r="FX13" s="8">
        <v>221</v>
      </c>
      <c r="FY13" s="91">
        <f t="shared" si="57"/>
        <v>0.14802411252511721</v>
      </c>
      <c r="FZ13" s="63">
        <v>15220</v>
      </c>
      <c r="GA13" s="8">
        <v>3575</v>
      </c>
      <c r="GB13" s="91">
        <f t="shared" si="58"/>
        <v>0.23488830486202367</v>
      </c>
      <c r="GC13" s="63">
        <v>16713</v>
      </c>
      <c r="GD13" s="8">
        <v>3796</v>
      </c>
      <c r="GE13" s="91">
        <f t="shared" si="59"/>
        <v>0.2271285825405373</v>
      </c>
      <c r="GF13" s="63">
        <v>597</v>
      </c>
      <c r="GG13" s="8">
        <v>0</v>
      </c>
      <c r="GH13" s="100">
        <f t="shared" si="60"/>
        <v>0</v>
      </c>
      <c r="GI13" s="8">
        <v>1338</v>
      </c>
      <c r="GJ13" s="8">
        <v>375</v>
      </c>
      <c r="GK13" s="100">
        <f t="shared" si="61"/>
        <v>0.2802690582959641</v>
      </c>
      <c r="GL13" s="8">
        <v>366</v>
      </c>
      <c r="GM13" s="8">
        <v>80</v>
      </c>
      <c r="GN13" s="100">
        <f t="shared" si="62"/>
        <v>0.21857923497267759</v>
      </c>
    </row>
    <row r="14" spans="1:196" s="1" customFormat="1" ht="15" customHeight="1" x14ac:dyDescent="0.55000000000000004">
      <c r="A14" s="15">
        <v>5</v>
      </c>
      <c r="B14" s="16" t="s">
        <v>21</v>
      </c>
      <c r="C14" s="17">
        <v>9202</v>
      </c>
      <c r="D14" s="16" t="s">
        <v>25</v>
      </c>
      <c r="E14" s="8">
        <v>1309</v>
      </c>
      <c r="F14" s="8">
        <v>1019</v>
      </c>
      <c r="G14" s="192">
        <f t="shared" si="63"/>
        <v>0.77845683728036674</v>
      </c>
      <c r="H14" s="8">
        <v>643</v>
      </c>
      <c r="I14" s="8">
        <v>506</v>
      </c>
      <c r="J14" s="192">
        <f t="shared" si="0"/>
        <v>0.7869362363919129</v>
      </c>
      <c r="K14" s="8">
        <v>0</v>
      </c>
      <c r="L14" s="8">
        <v>0</v>
      </c>
      <c r="M14" s="192" t="str">
        <f t="shared" si="1"/>
        <v>N/A</v>
      </c>
      <c r="N14" s="8">
        <v>0</v>
      </c>
      <c r="O14" s="8">
        <v>0</v>
      </c>
      <c r="P14" s="187" t="str">
        <f t="shared" si="2"/>
        <v>N/A</v>
      </c>
      <c r="Q14" s="8">
        <v>0</v>
      </c>
      <c r="R14" s="8">
        <v>0</v>
      </c>
      <c r="S14" s="187" t="str">
        <f t="shared" si="3"/>
        <v>N/A</v>
      </c>
      <c r="T14" s="8">
        <v>1952</v>
      </c>
      <c r="U14" s="8">
        <v>1525</v>
      </c>
      <c r="V14" s="192">
        <f t="shared" si="4"/>
        <v>0.78125</v>
      </c>
      <c r="W14" s="8">
        <v>1952</v>
      </c>
      <c r="X14" s="8">
        <v>1525</v>
      </c>
      <c r="Y14" s="192">
        <f t="shared" si="5"/>
        <v>0.78125</v>
      </c>
      <c r="Z14" s="8">
        <v>1372</v>
      </c>
      <c r="AA14" s="8">
        <v>1078</v>
      </c>
      <c r="AB14" s="192">
        <f t="shared" si="6"/>
        <v>0.7857142857142857</v>
      </c>
      <c r="AC14" s="8">
        <v>34</v>
      </c>
      <c r="AD14" s="8">
        <v>63</v>
      </c>
      <c r="AE14" s="187">
        <f t="shared" si="7"/>
        <v>1.8529411764705883</v>
      </c>
      <c r="AF14" s="8">
        <v>15</v>
      </c>
      <c r="AG14" s="8">
        <v>19</v>
      </c>
      <c r="AH14" s="187">
        <f t="shared" si="8"/>
        <v>1.2666666666666666</v>
      </c>
      <c r="AI14" s="8">
        <v>1421</v>
      </c>
      <c r="AJ14" s="8">
        <v>1160</v>
      </c>
      <c r="AK14" s="192">
        <f t="shared" si="9"/>
        <v>0.81632653061224492</v>
      </c>
      <c r="AL14" s="8">
        <v>0</v>
      </c>
      <c r="AM14" s="8">
        <v>0</v>
      </c>
      <c r="AN14" s="192" t="str">
        <f t="shared" si="10"/>
        <v>N/A</v>
      </c>
      <c r="AO14" s="8">
        <v>0</v>
      </c>
      <c r="AP14" s="8">
        <v>0</v>
      </c>
      <c r="AQ14" s="187" t="str">
        <f t="shared" si="11"/>
        <v>N/A</v>
      </c>
      <c r="AR14" s="8">
        <v>30</v>
      </c>
      <c r="AS14" s="8">
        <v>0</v>
      </c>
      <c r="AT14" s="187">
        <f t="shared" si="12"/>
        <v>0</v>
      </c>
      <c r="AU14" s="8">
        <v>30</v>
      </c>
      <c r="AV14" s="8">
        <v>0</v>
      </c>
      <c r="AW14" s="192">
        <f t="shared" si="13"/>
        <v>0</v>
      </c>
      <c r="AX14" s="8">
        <v>402</v>
      </c>
      <c r="AY14" s="8">
        <v>340</v>
      </c>
      <c r="AZ14" s="192">
        <f t="shared" si="14"/>
        <v>0.845771144278607</v>
      </c>
      <c r="BA14" s="8">
        <v>534</v>
      </c>
      <c r="BB14" s="8">
        <v>348</v>
      </c>
      <c r="BC14" s="192">
        <f t="shared" si="15"/>
        <v>0.651685393258427</v>
      </c>
      <c r="BD14" s="8">
        <v>0</v>
      </c>
      <c r="BE14" s="8">
        <v>0</v>
      </c>
      <c r="BF14" s="187" t="str">
        <f t="shared" si="16"/>
        <v>N/A</v>
      </c>
      <c r="BG14" s="8">
        <v>0</v>
      </c>
      <c r="BH14" s="8">
        <v>0</v>
      </c>
      <c r="BI14" s="187" t="str">
        <f t="shared" si="17"/>
        <v>N/A</v>
      </c>
      <c r="BJ14" s="8">
        <v>580</v>
      </c>
      <c r="BK14" s="8">
        <v>593</v>
      </c>
      <c r="BL14" s="192">
        <f t="shared" si="18"/>
        <v>1.0224137931034483</v>
      </c>
      <c r="BM14" s="8">
        <v>1516</v>
      </c>
      <c r="BN14" s="8">
        <v>1281</v>
      </c>
      <c r="BO14" s="192">
        <f t="shared" si="19"/>
        <v>0.8449868073878628</v>
      </c>
      <c r="BP14" s="8">
        <v>0</v>
      </c>
      <c r="BQ14" s="8">
        <v>0</v>
      </c>
      <c r="BR14" s="192" t="str">
        <f t="shared" si="20"/>
        <v>N/A</v>
      </c>
      <c r="BS14" s="8">
        <v>2967</v>
      </c>
      <c r="BT14" s="8">
        <v>2441</v>
      </c>
      <c r="BU14" s="192">
        <f t="shared" si="21"/>
        <v>0.82271654870239297</v>
      </c>
      <c r="BV14" s="8">
        <v>4919</v>
      </c>
      <c r="BW14" s="8">
        <v>3966</v>
      </c>
      <c r="BX14" s="192">
        <f t="shared" si="22"/>
        <v>0.8062614352510673</v>
      </c>
      <c r="BY14" s="8">
        <v>9280</v>
      </c>
      <c r="BZ14" s="8">
        <v>3930</v>
      </c>
      <c r="CA14" s="335">
        <f t="shared" si="23"/>
        <v>0.42349137931034481</v>
      </c>
      <c r="CB14" s="8">
        <v>6900</v>
      </c>
      <c r="CC14" s="8">
        <v>3656</v>
      </c>
      <c r="CD14" s="335">
        <f t="shared" si="24"/>
        <v>0.52985507246376806</v>
      </c>
      <c r="CE14" s="8">
        <v>2560</v>
      </c>
      <c r="CF14" s="8">
        <v>1280</v>
      </c>
      <c r="CG14" s="335">
        <f t="shared" si="25"/>
        <v>0.5</v>
      </c>
      <c r="CH14" s="8">
        <v>0</v>
      </c>
      <c r="CI14" s="8">
        <v>0</v>
      </c>
      <c r="CJ14" s="192" t="str">
        <f t="shared" si="26"/>
        <v>N/A</v>
      </c>
      <c r="CK14" s="8">
        <v>2560</v>
      </c>
      <c r="CL14" s="8">
        <v>1280</v>
      </c>
      <c r="CM14" s="335">
        <f t="shared" si="27"/>
        <v>0.5</v>
      </c>
      <c r="CN14" s="8">
        <v>1365</v>
      </c>
      <c r="CO14" s="8">
        <v>819</v>
      </c>
      <c r="CP14" s="335">
        <f t="shared" si="28"/>
        <v>0.6</v>
      </c>
      <c r="CQ14" s="8">
        <v>225</v>
      </c>
      <c r="CR14" s="8">
        <v>235</v>
      </c>
      <c r="CS14" s="335">
        <f t="shared" si="29"/>
        <v>1.0444444444444445</v>
      </c>
      <c r="CT14" s="8">
        <v>20330</v>
      </c>
      <c r="CU14" s="8">
        <v>9920</v>
      </c>
      <c r="CV14" s="335">
        <f t="shared" si="30"/>
        <v>0.48794884407279882</v>
      </c>
      <c r="CW14" s="8">
        <v>25249</v>
      </c>
      <c r="CX14" s="8">
        <v>13886</v>
      </c>
      <c r="CY14" s="335">
        <f t="shared" si="31"/>
        <v>0.54996237474751475</v>
      </c>
      <c r="CZ14" s="8">
        <v>1399</v>
      </c>
      <c r="DA14" s="8">
        <v>882</v>
      </c>
      <c r="DB14" s="187">
        <f t="shared" si="32"/>
        <v>0.63045032165832737</v>
      </c>
      <c r="DC14" s="8">
        <v>270</v>
      </c>
      <c r="DD14" s="8">
        <v>254</v>
      </c>
      <c r="DE14" s="187">
        <f t="shared" si="33"/>
        <v>0.94074074074074077</v>
      </c>
      <c r="DF14" s="8">
        <v>13017</v>
      </c>
      <c r="DG14" s="8">
        <v>6064</v>
      </c>
      <c r="DH14" s="335">
        <f t="shared" si="34"/>
        <v>0.46585234693093647</v>
      </c>
      <c r="DI14" s="62">
        <v>0.83</v>
      </c>
      <c r="DJ14" s="100">
        <v>0.91017677974199696</v>
      </c>
      <c r="DK14" s="100">
        <f t="shared" si="35"/>
        <v>1.096598529809635</v>
      </c>
      <c r="DL14" s="62">
        <v>0.5</v>
      </c>
      <c r="DM14" s="100">
        <v>0.61781609195402298</v>
      </c>
      <c r="DN14" s="100">
        <f t="shared" si="36"/>
        <v>1.235632183908046</v>
      </c>
      <c r="DO14" s="62">
        <v>0.66500000000000004</v>
      </c>
      <c r="DP14" s="100">
        <v>0.86849651782056503</v>
      </c>
      <c r="DQ14" s="100">
        <f t="shared" si="37"/>
        <v>1.3060098012339323</v>
      </c>
      <c r="DR14" s="62">
        <v>0.77</v>
      </c>
      <c r="DS14" s="100">
        <v>0.84789008832188395</v>
      </c>
      <c r="DT14" s="100">
        <f t="shared" si="38"/>
        <v>1.1011559588595896</v>
      </c>
      <c r="DU14" s="62">
        <v>0.65</v>
      </c>
      <c r="DV14" s="100">
        <v>0.78853754940711496</v>
      </c>
      <c r="DW14" s="100">
        <f t="shared" si="39"/>
        <v>1.2131346913955614</v>
      </c>
      <c r="DX14" s="62">
        <v>0.71</v>
      </c>
      <c r="DY14" s="100">
        <v>0.82819672131147504</v>
      </c>
      <c r="DZ14" s="100">
        <f t="shared" si="40"/>
        <v>1.1664742553682748</v>
      </c>
      <c r="EA14" s="62">
        <v>0.8</v>
      </c>
      <c r="EB14" s="100">
        <v>0.88978149100257098</v>
      </c>
      <c r="EC14" s="100">
        <f t="shared" si="41"/>
        <v>1.1122268637532136</v>
      </c>
      <c r="ED14" s="62">
        <v>0.57499999999999996</v>
      </c>
      <c r="EE14" s="100">
        <v>0.71896955503512905</v>
      </c>
      <c r="EF14" s="100">
        <f t="shared" si="42"/>
        <v>1.2503818348437028</v>
      </c>
      <c r="EG14" s="62">
        <v>0.6875</v>
      </c>
      <c r="EH14" s="100">
        <v>0.85300050428643504</v>
      </c>
      <c r="EI14" s="100">
        <f t="shared" si="43"/>
        <v>1.2407280062348145</v>
      </c>
      <c r="EJ14" s="62">
        <v>0.8</v>
      </c>
      <c r="EK14" s="100">
        <v>0.854564755838641</v>
      </c>
      <c r="EL14" s="100">
        <f t="shared" si="44"/>
        <v>1.0682059447983012</v>
      </c>
      <c r="EM14" s="62">
        <v>0.28999999999999998</v>
      </c>
      <c r="EN14" s="100">
        <v>0.39040307101727401</v>
      </c>
      <c r="EO14" s="100">
        <f t="shared" si="45"/>
        <v>1.3462174862664622</v>
      </c>
      <c r="EP14" s="62">
        <v>0.54500000000000004</v>
      </c>
      <c r="EQ14" s="100">
        <v>0.61078629032258103</v>
      </c>
      <c r="ER14" s="100">
        <f t="shared" si="46"/>
        <v>1.1207087895827175</v>
      </c>
      <c r="ES14" s="62">
        <v>0.8</v>
      </c>
      <c r="ET14" s="100">
        <v>0.86857581181283605</v>
      </c>
      <c r="EU14" s="100">
        <f t="shared" si="47"/>
        <v>1.085719764766045</v>
      </c>
      <c r="EV14" s="62">
        <v>0.4325</v>
      </c>
      <c r="EW14" s="100">
        <v>0.43667546174142502</v>
      </c>
      <c r="EX14" s="100">
        <f t="shared" si="48"/>
        <v>1.0096542468009828</v>
      </c>
      <c r="EY14" s="62">
        <v>0.61624999999999996</v>
      </c>
      <c r="EZ14" s="100">
        <v>0.67996543281002397</v>
      </c>
      <c r="FA14" s="100">
        <f t="shared" si="49"/>
        <v>1.1033921830588624</v>
      </c>
      <c r="FB14" s="62" t="s">
        <v>341</v>
      </c>
      <c r="FC14" s="100">
        <v>0</v>
      </c>
      <c r="FD14" s="100" t="str">
        <f t="shared" si="50"/>
        <v>N/A</v>
      </c>
      <c r="FE14" s="62">
        <v>0.27</v>
      </c>
      <c r="FF14" s="100">
        <v>0.44609375000000001</v>
      </c>
      <c r="FG14" s="100">
        <f t="shared" si="51"/>
        <v>1.652199074074074</v>
      </c>
      <c r="FH14" s="62">
        <v>0.27</v>
      </c>
      <c r="FI14" s="100">
        <v>0.44609375000000001</v>
      </c>
      <c r="FJ14" s="100">
        <f t="shared" si="52"/>
        <v>1.652199074074074</v>
      </c>
      <c r="FK14" s="53">
        <v>0.9</v>
      </c>
      <c r="FL14" s="100">
        <v>0.90589569160997696</v>
      </c>
      <c r="FM14" s="100">
        <f t="shared" si="53"/>
        <v>1.0065507684555299</v>
      </c>
      <c r="FN14" s="53">
        <v>0.61009999999999998</v>
      </c>
      <c r="FO14" s="100">
        <v>0.70472440944881898</v>
      </c>
      <c r="FP14" s="100">
        <f t="shared" si="54"/>
        <v>1.1550965570378937</v>
      </c>
      <c r="FQ14" s="63">
        <v>1328</v>
      </c>
      <c r="FR14" s="8">
        <v>372</v>
      </c>
      <c r="FS14" s="91">
        <f t="shared" si="55"/>
        <v>0.28012048192771083</v>
      </c>
      <c r="FT14" s="63">
        <v>233</v>
      </c>
      <c r="FU14" s="8">
        <v>119</v>
      </c>
      <c r="FV14" s="91">
        <f t="shared" si="56"/>
        <v>0.51072961373390557</v>
      </c>
      <c r="FW14" s="63">
        <v>1561</v>
      </c>
      <c r="FX14" s="8">
        <v>491</v>
      </c>
      <c r="FY14" s="91">
        <f t="shared" si="57"/>
        <v>0.31454196028187059</v>
      </c>
      <c r="FZ14" s="63">
        <v>8902</v>
      </c>
      <c r="GA14" s="8">
        <v>2728</v>
      </c>
      <c r="GB14" s="91">
        <f t="shared" si="58"/>
        <v>0.30644798921590655</v>
      </c>
      <c r="GC14" s="63">
        <v>10463</v>
      </c>
      <c r="GD14" s="8">
        <v>3219</v>
      </c>
      <c r="GE14" s="91">
        <f t="shared" si="59"/>
        <v>0.30765554812195356</v>
      </c>
      <c r="GF14" s="63">
        <v>210</v>
      </c>
      <c r="GG14" s="8">
        <v>0</v>
      </c>
      <c r="GH14" s="100">
        <f t="shared" si="60"/>
        <v>0</v>
      </c>
      <c r="GI14" s="8">
        <v>1154</v>
      </c>
      <c r="GJ14" s="8">
        <v>587</v>
      </c>
      <c r="GK14" s="100">
        <f t="shared" si="61"/>
        <v>0.50866551126516468</v>
      </c>
      <c r="GL14" s="8">
        <v>137</v>
      </c>
      <c r="GM14" s="8">
        <v>160</v>
      </c>
      <c r="GN14" s="100">
        <f t="shared" si="62"/>
        <v>1.167883211678832</v>
      </c>
    </row>
    <row r="15" spans="1:196" s="1" customFormat="1" ht="15" customHeight="1" x14ac:dyDescent="0.55000000000000004">
      <c r="A15" s="15">
        <v>5</v>
      </c>
      <c r="B15" s="16" t="s">
        <v>21</v>
      </c>
      <c r="C15" s="17">
        <v>9203</v>
      </c>
      <c r="D15" s="16" t="s">
        <v>26</v>
      </c>
      <c r="E15" s="8">
        <v>3093</v>
      </c>
      <c r="F15" s="8">
        <v>2453</v>
      </c>
      <c r="G15" s="192">
        <f t="shared" si="63"/>
        <v>0.79308115098609766</v>
      </c>
      <c r="H15" s="8">
        <v>719</v>
      </c>
      <c r="I15" s="8">
        <v>556</v>
      </c>
      <c r="J15" s="192">
        <f t="shared" si="0"/>
        <v>0.77329624478442283</v>
      </c>
      <c r="K15" s="8">
        <v>292</v>
      </c>
      <c r="L15" s="8">
        <v>92</v>
      </c>
      <c r="M15" s="192">
        <f t="shared" si="1"/>
        <v>0.31506849315068491</v>
      </c>
      <c r="N15" s="8">
        <v>0</v>
      </c>
      <c r="O15" s="8">
        <v>0</v>
      </c>
      <c r="P15" s="187" t="str">
        <f t="shared" si="2"/>
        <v>N/A</v>
      </c>
      <c r="Q15" s="8">
        <v>0</v>
      </c>
      <c r="R15" s="8">
        <v>0</v>
      </c>
      <c r="S15" s="187" t="str">
        <f t="shared" si="3"/>
        <v>N/A</v>
      </c>
      <c r="T15" s="8">
        <v>4104</v>
      </c>
      <c r="U15" s="8">
        <v>3101</v>
      </c>
      <c r="V15" s="192">
        <f t="shared" si="4"/>
        <v>0.75560428849902539</v>
      </c>
      <c r="W15" s="8">
        <v>4104</v>
      </c>
      <c r="X15" s="8">
        <v>3101</v>
      </c>
      <c r="Y15" s="192">
        <f t="shared" si="5"/>
        <v>0.75560428849902539</v>
      </c>
      <c r="Z15" s="8">
        <v>30</v>
      </c>
      <c r="AA15" s="8">
        <v>47</v>
      </c>
      <c r="AB15" s="192">
        <f t="shared" si="6"/>
        <v>1.5666666666666667</v>
      </c>
      <c r="AC15" s="8">
        <v>0</v>
      </c>
      <c r="AD15" s="8">
        <v>39</v>
      </c>
      <c r="AE15" s="187" t="str">
        <f t="shared" si="7"/>
        <v>N/A</v>
      </c>
      <c r="AF15" s="8">
        <v>0</v>
      </c>
      <c r="AG15" s="8">
        <v>0</v>
      </c>
      <c r="AH15" s="187" t="str">
        <f t="shared" si="8"/>
        <v>N/A</v>
      </c>
      <c r="AI15" s="8">
        <v>30</v>
      </c>
      <c r="AJ15" s="8">
        <v>86</v>
      </c>
      <c r="AK15" s="192">
        <f t="shared" si="9"/>
        <v>2.8666666666666667</v>
      </c>
      <c r="AL15" s="8">
        <v>0</v>
      </c>
      <c r="AM15" s="8">
        <v>0</v>
      </c>
      <c r="AN15" s="192" t="str">
        <f t="shared" si="10"/>
        <v>N/A</v>
      </c>
      <c r="AO15" s="8">
        <v>0</v>
      </c>
      <c r="AP15" s="8">
        <v>0</v>
      </c>
      <c r="AQ15" s="187" t="str">
        <f t="shared" si="11"/>
        <v>N/A</v>
      </c>
      <c r="AR15" s="8">
        <v>0</v>
      </c>
      <c r="AS15" s="8">
        <v>0</v>
      </c>
      <c r="AT15" s="187" t="str">
        <f t="shared" si="12"/>
        <v>N/A</v>
      </c>
      <c r="AU15" s="8">
        <v>0</v>
      </c>
      <c r="AV15" s="8">
        <v>0</v>
      </c>
      <c r="AW15" s="192" t="str">
        <f t="shared" si="13"/>
        <v>N/A</v>
      </c>
      <c r="AX15" s="8">
        <v>2234</v>
      </c>
      <c r="AY15" s="8">
        <v>1387</v>
      </c>
      <c r="AZ15" s="192">
        <f t="shared" si="14"/>
        <v>0.62085944494180845</v>
      </c>
      <c r="BA15" s="8">
        <v>105</v>
      </c>
      <c r="BB15" s="8">
        <v>51</v>
      </c>
      <c r="BC15" s="192">
        <f t="shared" si="15"/>
        <v>0.48571428571428571</v>
      </c>
      <c r="BD15" s="8">
        <v>425</v>
      </c>
      <c r="BE15" s="8">
        <v>477</v>
      </c>
      <c r="BF15" s="187">
        <f t="shared" si="16"/>
        <v>1.1223529411764706</v>
      </c>
      <c r="BG15" s="8">
        <v>0</v>
      </c>
      <c r="BH15" s="8">
        <v>0</v>
      </c>
      <c r="BI15" s="187" t="str">
        <f t="shared" si="17"/>
        <v>N/A</v>
      </c>
      <c r="BJ15" s="8">
        <v>1907</v>
      </c>
      <c r="BK15" s="8">
        <v>1907</v>
      </c>
      <c r="BL15" s="192">
        <f t="shared" si="18"/>
        <v>1</v>
      </c>
      <c r="BM15" s="8">
        <v>4671</v>
      </c>
      <c r="BN15" s="8">
        <v>3822</v>
      </c>
      <c r="BO15" s="192">
        <f t="shared" si="19"/>
        <v>0.81824020552344257</v>
      </c>
      <c r="BP15" s="8">
        <v>0</v>
      </c>
      <c r="BQ15" s="8">
        <v>0</v>
      </c>
      <c r="BR15" s="192" t="str">
        <f t="shared" si="20"/>
        <v>N/A</v>
      </c>
      <c r="BS15" s="8">
        <v>4701</v>
      </c>
      <c r="BT15" s="8">
        <v>3908</v>
      </c>
      <c r="BU15" s="192">
        <f t="shared" si="21"/>
        <v>0.83131248670495639</v>
      </c>
      <c r="BV15" s="8">
        <v>8805</v>
      </c>
      <c r="BW15" s="8">
        <v>7009</v>
      </c>
      <c r="BX15" s="192">
        <f t="shared" si="22"/>
        <v>0.79602498580352077</v>
      </c>
      <c r="BY15" s="8">
        <v>13760</v>
      </c>
      <c r="BZ15" s="8">
        <v>4720</v>
      </c>
      <c r="CA15" s="335">
        <f t="shared" si="23"/>
        <v>0.34302325581395349</v>
      </c>
      <c r="CB15" s="8">
        <v>14880</v>
      </c>
      <c r="CC15" s="8">
        <v>7833</v>
      </c>
      <c r="CD15" s="335">
        <f t="shared" si="24"/>
        <v>0.52641129032258061</v>
      </c>
      <c r="CE15" s="8">
        <v>5120</v>
      </c>
      <c r="CF15" s="8">
        <v>2560</v>
      </c>
      <c r="CG15" s="335">
        <f t="shared" si="25"/>
        <v>0.5</v>
      </c>
      <c r="CH15" s="8">
        <v>1320</v>
      </c>
      <c r="CI15" s="8">
        <v>746</v>
      </c>
      <c r="CJ15" s="192">
        <f t="shared" si="26"/>
        <v>0.56515151515151518</v>
      </c>
      <c r="CK15" s="8">
        <v>6440</v>
      </c>
      <c r="CL15" s="8">
        <v>3306</v>
      </c>
      <c r="CM15" s="335">
        <f t="shared" si="27"/>
        <v>0.51335403726708073</v>
      </c>
      <c r="CN15" s="8">
        <v>2295</v>
      </c>
      <c r="CO15" s="8">
        <v>2082</v>
      </c>
      <c r="CP15" s="335">
        <f t="shared" si="28"/>
        <v>0.90718954248366013</v>
      </c>
      <c r="CQ15" s="8">
        <v>225</v>
      </c>
      <c r="CR15" s="8">
        <v>120</v>
      </c>
      <c r="CS15" s="335">
        <f t="shared" si="29"/>
        <v>0.53333333333333333</v>
      </c>
      <c r="CT15" s="8">
        <v>37600</v>
      </c>
      <c r="CU15" s="8">
        <v>18061</v>
      </c>
      <c r="CV15" s="335">
        <f t="shared" si="30"/>
        <v>0.48034574468085106</v>
      </c>
      <c r="CW15" s="8">
        <v>46405</v>
      </c>
      <c r="CX15" s="8">
        <v>25070</v>
      </c>
      <c r="CY15" s="335">
        <f t="shared" si="31"/>
        <v>0.54024350824264622</v>
      </c>
      <c r="CZ15" s="8">
        <v>2720</v>
      </c>
      <c r="DA15" s="8">
        <v>2598</v>
      </c>
      <c r="DB15" s="187">
        <f t="shared" si="32"/>
        <v>0.95514705882352946</v>
      </c>
      <c r="DC15" s="8">
        <v>225</v>
      </c>
      <c r="DD15" s="8">
        <v>120</v>
      </c>
      <c r="DE15" s="187">
        <f t="shared" si="33"/>
        <v>0.53333333333333333</v>
      </c>
      <c r="DF15" s="8">
        <v>19704</v>
      </c>
      <c r="DG15" s="8">
        <v>7887</v>
      </c>
      <c r="DH15" s="335">
        <f t="shared" si="34"/>
        <v>0.40027405602923266</v>
      </c>
      <c r="DI15" s="62">
        <v>0.88</v>
      </c>
      <c r="DJ15" s="100">
        <v>0.97122115633912398</v>
      </c>
      <c r="DK15" s="100">
        <f t="shared" si="35"/>
        <v>1.1036604049308227</v>
      </c>
      <c r="DL15" s="62">
        <v>0.67</v>
      </c>
      <c r="DM15" s="100">
        <v>0.96078431372549</v>
      </c>
      <c r="DN15" s="100">
        <f t="shared" si="36"/>
        <v>1.4340064383962536</v>
      </c>
      <c r="DO15" s="62">
        <v>0.77500000000000002</v>
      </c>
      <c r="DP15" s="100">
        <v>0.97108495394063399</v>
      </c>
      <c r="DQ15" s="100">
        <f t="shared" si="37"/>
        <v>1.2530128437943664</v>
      </c>
      <c r="DR15" s="62">
        <v>0.82</v>
      </c>
      <c r="DS15" s="100">
        <v>0.93516699410609005</v>
      </c>
      <c r="DT15" s="100">
        <f t="shared" si="38"/>
        <v>1.1404475537879148</v>
      </c>
      <c r="DU15" s="62">
        <v>0.79</v>
      </c>
      <c r="DV15" s="100">
        <v>0.90467625899280601</v>
      </c>
      <c r="DW15" s="100">
        <f t="shared" si="39"/>
        <v>1.145159821509881</v>
      </c>
      <c r="DX15" s="62">
        <v>0.80499999999999994</v>
      </c>
      <c r="DY15" s="100">
        <v>0.92970009674298604</v>
      </c>
      <c r="DZ15" s="100">
        <f t="shared" si="40"/>
        <v>1.1549069524757591</v>
      </c>
      <c r="EA15" s="62">
        <v>0.85</v>
      </c>
      <c r="EB15" s="100">
        <v>0.95688847235239005</v>
      </c>
      <c r="EC15" s="100">
        <f t="shared" si="41"/>
        <v>1.1257511439439882</v>
      </c>
      <c r="ED15" s="62">
        <v>0.73</v>
      </c>
      <c r="EE15" s="100">
        <v>0.90939044481054399</v>
      </c>
      <c r="EF15" s="100">
        <f t="shared" si="42"/>
        <v>1.2457403353569096</v>
      </c>
      <c r="EG15" s="62">
        <v>0.79</v>
      </c>
      <c r="EH15" s="100">
        <v>0.95277500356684297</v>
      </c>
      <c r="EI15" s="100">
        <f t="shared" si="43"/>
        <v>1.2060443083124595</v>
      </c>
      <c r="EJ15" s="62">
        <v>0.79</v>
      </c>
      <c r="EK15" s="100">
        <v>0.90909934143400395</v>
      </c>
      <c r="EL15" s="100">
        <f t="shared" si="44"/>
        <v>1.1507586600430428</v>
      </c>
      <c r="EM15" s="62">
        <v>0.28999999999999998</v>
      </c>
      <c r="EN15" s="100">
        <v>0.475137362637363</v>
      </c>
      <c r="EO15" s="100">
        <f t="shared" si="45"/>
        <v>1.6384046987495278</v>
      </c>
      <c r="EP15" s="62">
        <v>0.54</v>
      </c>
      <c r="EQ15" s="100">
        <v>0.73417861690936304</v>
      </c>
      <c r="ER15" s="100">
        <f t="shared" si="46"/>
        <v>1.3595900313136351</v>
      </c>
      <c r="ES15" s="62">
        <v>0.82000000000000006</v>
      </c>
      <c r="ET15" s="100">
        <v>0.92690449863236901</v>
      </c>
      <c r="EU15" s="100">
        <f t="shared" si="47"/>
        <v>1.1303713397955719</v>
      </c>
      <c r="EV15" s="62">
        <v>0.51</v>
      </c>
      <c r="EW15" s="100">
        <v>0.50855838721947499</v>
      </c>
      <c r="EX15" s="100">
        <f t="shared" si="48"/>
        <v>0.99717330827348039</v>
      </c>
      <c r="EY15" s="62">
        <v>0.66500000000000004</v>
      </c>
      <c r="EZ15" s="100">
        <v>0.79529317909852404</v>
      </c>
      <c r="FA15" s="100">
        <f t="shared" si="49"/>
        <v>1.1959295926293594</v>
      </c>
      <c r="FB15" s="62">
        <v>0.67</v>
      </c>
      <c r="FC15" s="100">
        <v>0.64343163538874004</v>
      </c>
      <c r="FD15" s="100">
        <f t="shared" si="50"/>
        <v>0.96034572446080602</v>
      </c>
      <c r="FE15" s="62">
        <v>0.38</v>
      </c>
      <c r="FF15" s="100">
        <v>0.5234375</v>
      </c>
      <c r="FG15" s="100">
        <f t="shared" si="51"/>
        <v>1.377467105263158</v>
      </c>
      <c r="FH15" s="62">
        <v>0.52500000000000002</v>
      </c>
      <c r="FI15" s="100">
        <v>0.55051421657592203</v>
      </c>
      <c r="FJ15" s="100">
        <f t="shared" si="52"/>
        <v>1.048598507763661</v>
      </c>
      <c r="FK15" s="53">
        <v>0.9</v>
      </c>
      <c r="FL15" s="100">
        <v>0.954580446497306</v>
      </c>
      <c r="FM15" s="100">
        <f t="shared" si="53"/>
        <v>1.0606449405525622</v>
      </c>
      <c r="FN15" s="53">
        <v>0.61009999999999998</v>
      </c>
      <c r="FO15" s="100">
        <v>0.875</v>
      </c>
      <c r="FP15" s="100">
        <f t="shared" si="54"/>
        <v>1.4341911162104573</v>
      </c>
      <c r="FQ15" s="63">
        <v>1695</v>
      </c>
      <c r="FR15" s="8">
        <v>306</v>
      </c>
      <c r="FS15" s="91">
        <f t="shared" si="55"/>
        <v>0.18053097345132743</v>
      </c>
      <c r="FT15" s="63">
        <v>695</v>
      </c>
      <c r="FU15" s="8">
        <v>276</v>
      </c>
      <c r="FV15" s="91">
        <f t="shared" si="56"/>
        <v>0.39712230215827338</v>
      </c>
      <c r="FW15" s="63">
        <v>2390</v>
      </c>
      <c r="FX15" s="8">
        <v>582</v>
      </c>
      <c r="FY15" s="91">
        <f t="shared" si="57"/>
        <v>0.24351464435146444</v>
      </c>
      <c r="FZ15" s="63">
        <v>18575</v>
      </c>
      <c r="GA15" s="8">
        <v>5692</v>
      </c>
      <c r="GB15" s="91">
        <f t="shared" si="58"/>
        <v>0.30643337819650068</v>
      </c>
      <c r="GC15" s="63">
        <v>20965</v>
      </c>
      <c r="GD15" s="8">
        <v>6274</v>
      </c>
      <c r="GE15" s="91">
        <f t="shared" si="59"/>
        <v>0.29926067254948724</v>
      </c>
      <c r="GF15" s="63">
        <v>741</v>
      </c>
      <c r="GG15" s="8">
        <v>0</v>
      </c>
      <c r="GH15" s="100">
        <f t="shared" si="60"/>
        <v>0</v>
      </c>
      <c r="GI15" s="8">
        <v>2189</v>
      </c>
      <c r="GJ15" s="8">
        <v>841</v>
      </c>
      <c r="GK15" s="100">
        <f t="shared" si="61"/>
        <v>0.38419369575148471</v>
      </c>
      <c r="GL15" s="8">
        <v>137</v>
      </c>
      <c r="GM15" s="8">
        <v>105</v>
      </c>
      <c r="GN15" s="100">
        <f t="shared" si="62"/>
        <v>0.76642335766423353</v>
      </c>
    </row>
    <row r="16" spans="1:196" s="1" customFormat="1" ht="15" customHeight="1" x14ac:dyDescent="0.55000000000000004">
      <c r="A16" s="15">
        <v>5</v>
      </c>
      <c r="B16" s="16" t="s">
        <v>21</v>
      </c>
      <c r="C16" s="17">
        <v>9204</v>
      </c>
      <c r="D16" s="16" t="s">
        <v>27</v>
      </c>
      <c r="E16" s="8">
        <v>6568</v>
      </c>
      <c r="F16" s="8">
        <v>5112</v>
      </c>
      <c r="G16" s="192">
        <f t="shared" si="63"/>
        <v>0.77831912302070649</v>
      </c>
      <c r="H16" s="8">
        <v>1184</v>
      </c>
      <c r="I16" s="8">
        <v>1030</v>
      </c>
      <c r="J16" s="192">
        <f t="shared" si="0"/>
        <v>0.86993243243243246</v>
      </c>
      <c r="K16" s="8">
        <v>0</v>
      </c>
      <c r="L16" s="8">
        <v>0</v>
      </c>
      <c r="M16" s="192" t="str">
        <f t="shared" si="1"/>
        <v>N/A</v>
      </c>
      <c r="N16" s="8">
        <v>0</v>
      </c>
      <c r="O16" s="8">
        <v>0</v>
      </c>
      <c r="P16" s="187" t="str">
        <f t="shared" si="2"/>
        <v>N/A</v>
      </c>
      <c r="Q16" s="8">
        <v>0</v>
      </c>
      <c r="R16" s="8">
        <v>0</v>
      </c>
      <c r="S16" s="187" t="str">
        <f t="shared" si="3"/>
        <v>N/A</v>
      </c>
      <c r="T16" s="8">
        <v>7752</v>
      </c>
      <c r="U16" s="8">
        <v>6142</v>
      </c>
      <c r="V16" s="192">
        <f t="shared" si="4"/>
        <v>0.79231166150670795</v>
      </c>
      <c r="W16" s="8">
        <v>7752</v>
      </c>
      <c r="X16" s="8">
        <v>6142</v>
      </c>
      <c r="Y16" s="192">
        <f t="shared" si="5"/>
        <v>0.79231166150670795</v>
      </c>
      <c r="Z16" s="8">
        <v>0</v>
      </c>
      <c r="AA16" s="8">
        <v>0</v>
      </c>
      <c r="AB16" s="192" t="str">
        <f t="shared" si="6"/>
        <v>N/A</v>
      </c>
      <c r="AC16" s="8">
        <v>0</v>
      </c>
      <c r="AD16" s="8">
        <v>0</v>
      </c>
      <c r="AE16" s="187" t="str">
        <f t="shared" si="7"/>
        <v>N/A</v>
      </c>
      <c r="AF16" s="8">
        <v>0</v>
      </c>
      <c r="AG16" s="8">
        <v>0</v>
      </c>
      <c r="AH16" s="187" t="str">
        <f t="shared" si="8"/>
        <v>N/A</v>
      </c>
      <c r="AI16" s="8">
        <v>0</v>
      </c>
      <c r="AJ16" s="8">
        <v>0</v>
      </c>
      <c r="AK16" s="192" t="str">
        <f t="shared" si="9"/>
        <v>N/A</v>
      </c>
      <c r="AL16" s="8">
        <v>0</v>
      </c>
      <c r="AM16" s="8">
        <v>0</v>
      </c>
      <c r="AN16" s="192" t="str">
        <f t="shared" si="10"/>
        <v>N/A</v>
      </c>
      <c r="AO16" s="8">
        <v>0</v>
      </c>
      <c r="AP16" s="8">
        <v>0</v>
      </c>
      <c r="AQ16" s="187" t="str">
        <f t="shared" si="11"/>
        <v>N/A</v>
      </c>
      <c r="AR16" s="8">
        <v>0</v>
      </c>
      <c r="AS16" s="8">
        <v>0</v>
      </c>
      <c r="AT16" s="187" t="str">
        <f t="shared" si="12"/>
        <v>N/A</v>
      </c>
      <c r="AU16" s="8">
        <v>0</v>
      </c>
      <c r="AV16" s="8">
        <v>0</v>
      </c>
      <c r="AW16" s="192" t="str">
        <f t="shared" si="13"/>
        <v>N/A</v>
      </c>
      <c r="AX16" s="8">
        <v>2400</v>
      </c>
      <c r="AY16" s="8">
        <v>1787</v>
      </c>
      <c r="AZ16" s="192">
        <f t="shared" si="14"/>
        <v>0.74458333333333337</v>
      </c>
      <c r="BA16" s="8">
        <v>345</v>
      </c>
      <c r="BB16" s="8">
        <v>257</v>
      </c>
      <c r="BC16" s="192">
        <f t="shared" si="15"/>
        <v>0.74492753623188401</v>
      </c>
      <c r="BD16" s="8">
        <v>117</v>
      </c>
      <c r="BE16" s="8">
        <v>98</v>
      </c>
      <c r="BF16" s="187">
        <f t="shared" si="16"/>
        <v>0.83760683760683763</v>
      </c>
      <c r="BG16" s="8">
        <v>0</v>
      </c>
      <c r="BH16" s="8">
        <v>0</v>
      </c>
      <c r="BI16" s="187" t="str">
        <f t="shared" si="17"/>
        <v>N/A</v>
      </c>
      <c r="BJ16" s="8">
        <v>2550</v>
      </c>
      <c r="BK16" s="8">
        <v>2397</v>
      </c>
      <c r="BL16" s="192">
        <f t="shared" si="18"/>
        <v>0.94</v>
      </c>
      <c r="BM16" s="8">
        <v>5412</v>
      </c>
      <c r="BN16" s="8">
        <v>4539</v>
      </c>
      <c r="BO16" s="192">
        <f t="shared" si="19"/>
        <v>0.83869179600886923</v>
      </c>
      <c r="BP16" s="8">
        <v>0</v>
      </c>
      <c r="BQ16" s="8">
        <v>0</v>
      </c>
      <c r="BR16" s="192" t="str">
        <f t="shared" si="20"/>
        <v>N/A</v>
      </c>
      <c r="BS16" s="8">
        <v>5412</v>
      </c>
      <c r="BT16" s="8">
        <v>4539</v>
      </c>
      <c r="BU16" s="192">
        <f t="shared" si="21"/>
        <v>0.83869179600886923</v>
      </c>
      <c r="BV16" s="8">
        <v>13164</v>
      </c>
      <c r="BW16" s="8">
        <v>10681</v>
      </c>
      <c r="BX16" s="192">
        <f t="shared" si="22"/>
        <v>0.81137951990276513</v>
      </c>
      <c r="BY16" s="8">
        <v>18800</v>
      </c>
      <c r="BZ16" s="8">
        <v>8319</v>
      </c>
      <c r="CA16" s="335">
        <f t="shared" si="23"/>
        <v>0.4425</v>
      </c>
      <c r="CB16" s="8">
        <v>19830</v>
      </c>
      <c r="CC16" s="8">
        <v>10506</v>
      </c>
      <c r="CD16" s="335">
        <f t="shared" si="24"/>
        <v>0.52980332829046894</v>
      </c>
      <c r="CE16" s="8">
        <v>6400</v>
      </c>
      <c r="CF16" s="8">
        <v>2720</v>
      </c>
      <c r="CG16" s="335">
        <f t="shared" si="25"/>
        <v>0.42499999999999999</v>
      </c>
      <c r="CH16" s="8">
        <v>1320</v>
      </c>
      <c r="CI16" s="8">
        <v>343</v>
      </c>
      <c r="CJ16" s="192">
        <f t="shared" si="26"/>
        <v>0.25984848484848483</v>
      </c>
      <c r="CK16" s="8">
        <v>7720</v>
      </c>
      <c r="CL16" s="8">
        <v>3063</v>
      </c>
      <c r="CM16" s="335">
        <f t="shared" si="27"/>
        <v>0.39676165803108809</v>
      </c>
      <c r="CN16" s="8">
        <v>1725</v>
      </c>
      <c r="CO16" s="8">
        <v>524</v>
      </c>
      <c r="CP16" s="335">
        <f t="shared" si="28"/>
        <v>0.30376811594202896</v>
      </c>
      <c r="CQ16" s="8">
        <v>150</v>
      </c>
      <c r="CR16" s="8">
        <v>39</v>
      </c>
      <c r="CS16" s="335">
        <f t="shared" si="29"/>
        <v>0.26</v>
      </c>
      <c r="CT16" s="8">
        <v>48225</v>
      </c>
      <c r="CU16" s="8">
        <v>22451</v>
      </c>
      <c r="CV16" s="335">
        <f t="shared" si="30"/>
        <v>0.46554691550025923</v>
      </c>
      <c r="CW16" s="8">
        <v>61389</v>
      </c>
      <c r="CX16" s="8">
        <v>33132</v>
      </c>
      <c r="CY16" s="335">
        <f t="shared" si="31"/>
        <v>0.53970581048722088</v>
      </c>
      <c r="CZ16" s="8">
        <v>1842</v>
      </c>
      <c r="DA16" s="8">
        <v>622</v>
      </c>
      <c r="DB16" s="187">
        <f t="shared" si="32"/>
        <v>0.33767643865363733</v>
      </c>
      <c r="DC16" s="8">
        <v>150</v>
      </c>
      <c r="DD16" s="8">
        <v>39</v>
      </c>
      <c r="DE16" s="187">
        <f t="shared" si="33"/>
        <v>0.26</v>
      </c>
      <c r="DF16" s="8">
        <v>26729</v>
      </c>
      <c r="DG16" s="8">
        <v>12326</v>
      </c>
      <c r="DH16" s="335">
        <f t="shared" si="34"/>
        <v>0.46114706872685096</v>
      </c>
      <c r="DI16" s="62">
        <v>0.77</v>
      </c>
      <c r="DJ16" s="100">
        <v>0.93204110228865</v>
      </c>
      <c r="DK16" s="100">
        <f t="shared" si="35"/>
        <v>1.2104429899852598</v>
      </c>
      <c r="DL16" s="62">
        <v>0.72</v>
      </c>
      <c r="DM16" s="100">
        <v>0.72762645914396895</v>
      </c>
      <c r="DN16" s="100">
        <f t="shared" si="36"/>
        <v>1.0105923043666236</v>
      </c>
      <c r="DO16" s="62">
        <v>0.745</v>
      </c>
      <c r="DP16" s="100">
        <v>0.920467063229786</v>
      </c>
      <c r="DQ16" s="100">
        <f t="shared" si="37"/>
        <v>1.2355262593688403</v>
      </c>
      <c r="DR16" s="62">
        <v>0.75</v>
      </c>
      <c r="DS16" s="100">
        <v>0.93525039123630704</v>
      </c>
      <c r="DT16" s="100">
        <f t="shared" si="38"/>
        <v>1.2470005216484095</v>
      </c>
      <c r="DU16" s="62">
        <v>0.75</v>
      </c>
      <c r="DV16" s="100">
        <v>0.66699029126213605</v>
      </c>
      <c r="DW16" s="100">
        <f t="shared" si="39"/>
        <v>0.88932038834951477</v>
      </c>
      <c r="DX16" s="62">
        <v>0.75</v>
      </c>
      <c r="DY16" s="100">
        <v>0.89026375773363697</v>
      </c>
      <c r="DZ16" s="100">
        <f t="shared" si="40"/>
        <v>1.1870183436448494</v>
      </c>
      <c r="EA16" s="62">
        <v>0.76</v>
      </c>
      <c r="EB16" s="100">
        <v>0.93378752395145803</v>
      </c>
      <c r="EC16" s="100">
        <f t="shared" si="41"/>
        <v>1.2286677946729712</v>
      </c>
      <c r="ED16" s="62">
        <v>0.73499999999999999</v>
      </c>
      <c r="EE16" s="100">
        <v>0.67909867909867905</v>
      </c>
      <c r="EF16" s="100">
        <f t="shared" si="42"/>
        <v>0.92394378108663822</v>
      </c>
      <c r="EG16" s="62">
        <v>0.74750000000000005</v>
      </c>
      <c r="EH16" s="100">
        <v>0.90309896077146301</v>
      </c>
      <c r="EI16" s="100">
        <f t="shared" si="43"/>
        <v>1.2081591448447664</v>
      </c>
      <c r="EJ16" s="62">
        <v>0.88</v>
      </c>
      <c r="EK16" s="100">
        <v>0.85786890991938303</v>
      </c>
      <c r="EL16" s="100">
        <f t="shared" si="44"/>
        <v>0.97485103399929884</v>
      </c>
      <c r="EM16" s="62">
        <v>0.26</v>
      </c>
      <c r="EN16" s="100">
        <v>0.34731406830328798</v>
      </c>
      <c r="EO16" s="100">
        <f t="shared" si="45"/>
        <v>1.3358233396280306</v>
      </c>
      <c r="EP16" s="62">
        <v>0.57000000000000006</v>
      </c>
      <c r="EQ16" s="100">
        <v>0.60683265778807205</v>
      </c>
      <c r="ER16" s="100">
        <f t="shared" si="46"/>
        <v>1.0646186978738106</v>
      </c>
      <c r="ES16" s="62">
        <v>0.82000000000000006</v>
      </c>
      <c r="ET16" s="100">
        <v>0.892146496203018</v>
      </c>
      <c r="EU16" s="100">
        <f t="shared" si="47"/>
        <v>1.0879835319548998</v>
      </c>
      <c r="EV16" s="62">
        <v>0.4975</v>
      </c>
      <c r="EW16" s="100">
        <v>0.38195683920168699</v>
      </c>
      <c r="EX16" s="100">
        <f t="shared" si="48"/>
        <v>0.76775244060640602</v>
      </c>
      <c r="EY16" s="62">
        <v>0.65875000000000006</v>
      </c>
      <c r="EZ16" s="100">
        <v>0.70234214656525396</v>
      </c>
      <c r="FA16" s="100">
        <f t="shared" si="49"/>
        <v>1.0661740365316947</v>
      </c>
      <c r="FB16" s="62">
        <v>0.79</v>
      </c>
      <c r="FC16" s="100">
        <v>0.99125364431486895</v>
      </c>
      <c r="FD16" s="100">
        <f t="shared" si="50"/>
        <v>1.2547514484998341</v>
      </c>
      <c r="FE16" s="62">
        <v>0.28999999999999998</v>
      </c>
      <c r="FF16" s="100">
        <v>0.42757352941176502</v>
      </c>
      <c r="FG16" s="100">
        <f t="shared" si="51"/>
        <v>1.4743914807302243</v>
      </c>
      <c r="FH16" s="62">
        <v>0.54</v>
      </c>
      <c r="FI16" s="100">
        <v>0.49069539666993101</v>
      </c>
      <c r="FJ16" s="100">
        <f t="shared" si="52"/>
        <v>0.9086951790183907</v>
      </c>
      <c r="FK16" s="53">
        <v>0.88888888888888884</v>
      </c>
      <c r="FL16" s="100">
        <v>0.96945337620578798</v>
      </c>
      <c r="FM16" s="100">
        <f t="shared" si="53"/>
        <v>1.0906350482315115</v>
      </c>
      <c r="FN16" s="53">
        <v>0.61009999999999998</v>
      </c>
      <c r="FO16" s="100">
        <v>0.71794871794871795</v>
      </c>
      <c r="FP16" s="100">
        <f t="shared" si="54"/>
        <v>1.1767721979162726</v>
      </c>
      <c r="FQ16" s="63">
        <v>2064</v>
      </c>
      <c r="FR16" s="8">
        <v>265</v>
      </c>
      <c r="FS16" s="91">
        <f t="shared" si="55"/>
        <v>0.12839147286821706</v>
      </c>
      <c r="FT16" s="63">
        <v>1649</v>
      </c>
      <c r="FU16" s="8">
        <v>668</v>
      </c>
      <c r="FV16" s="91">
        <f t="shared" si="56"/>
        <v>0.40509399636143117</v>
      </c>
      <c r="FW16" s="63">
        <v>3713</v>
      </c>
      <c r="FX16" s="8">
        <v>933</v>
      </c>
      <c r="FY16" s="91">
        <f t="shared" si="57"/>
        <v>0.25127928898464852</v>
      </c>
      <c r="FZ16" s="63">
        <v>25237</v>
      </c>
      <c r="GA16" s="8">
        <v>8838</v>
      </c>
      <c r="GB16" s="91">
        <f t="shared" si="58"/>
        <v>0.35020010302333876</v>
      </c>
      <c r="GC16" s="63">
        <v>28950</v>
      </c>
      <c r="GD16" s="8">
        <v>9771</v>
      </c>
      <c r="GE16" s="91">
        <f t="shared" si="59"/>
        <v>0.33751295336787562</v>
      </c>
      <c r="GF16" s="63">
        <v>914</v>
      </c>
      <c r="GG16" s="8">
        <v>0</v>
      </c>
      <c r="GH16" s="100">
        <f t="shared" si="60"/>
        <v>0</v>
      </c>
      <c r="GI16" s="8">
        <v>1404</v>
      </c>
      <c r="GJ16" s="8">
        <v>201</v>
      </c>
      <c r="GK16" s="100">
        <f t="shared" si="61"/>
        <v>0.14316239316239315</v>
      </c>
      <c r="GL16" s="8">
        <v>92</v>
      </c>
      <c r="GM16" s="8">
        <v>8</v>
      </c>
      <c r="GN16" s="100">
        <f t="shared" si="62"/>
        <v>8.6956521739130432E-2</v>
      </c>
    </row>
    <row r="17" spans="1:196" s="1" customFormat="1" ht="15" customHeight="1" x14ac:dyDescent="0.55000000000000004">
      <c r="A17" s="15">
        <v>5</v>
      </c>
      <c r="B17" s="16" t="s">
        <v>21</v>
      </c>
      <c r="C17" s="17">
        <v>9205</v>
      </c>
      <c r="D17" s="16" t="s">
        <v>28</v>
      </c>
      <c r="E17" s="8">
        <v>2790</v>
      </c>
      <c r="F17" s="8">
        <v>1916</v>
      </c>
      <c r="G17" s="192">
        <f t="shared" si="63"/>
        <v>0.68673835125448024</v>
      </c>
      <c r="H17" s="8">
        <v>2000</v>
      </c>
      <c r="I17" s="8">
        <v>1624</v>
      </c>
      <c r="J17" s="192">
        <f t="shared" si="0"/>
        <v>0.81200000000000006</v>
      </c>
      <c r="K17" s="8">
        <v>502</v>
      </c>
      <c r="L17" s="8">
        <v>263</v>
      </c>
      <c r="M17" s="192">
        <f t="shared" si="1"/>
        <v>0.5239043824701195</v>
      </c>
      <c r="N17" s="8">
        <v>0</v>
      </c>
      <c r="O17" s="8">
        <v>0</v>
      </c>
      <c r="P17" s="187" t="str">
        <f t="shared" si="2"/>
        <v>N/A</v>
      </c>
      <c r="Q17" s="8">
        <v>0</v>
      </c>
      <c r="R17" s="8">
        <v>0</v>
      </c>
      <c r="S17" s="187" t="str">
        <f t="shared" si="3"/>
        <v>N/A</v>
      </c>
      <c r="T17" s="8">
        <v>5292</v>
      </c>
      <c r="U17" s="8">
        <v>3803</v>
      </c>
      <c r="V17" s="192">
        <f t="shared" si="4"/>
        <v>0.71863189720332576</v>
      </c>
      <c r="W17" s="8">
        <v>5292</v>
      </c>
      <c r="X17" s="8">
        <v>3803</v>
      </c>
      <c r="Y17" s="192">
        <f t="shared" si="5"/>
        <v>0.71863189720332576</v>
      </c>
      <c r="Z17" s="8">
        <v>0</v>
      </c>
      <c r="AA17" s="8">
        <v>0</v>
      </c>
      <c r="AB17" s="192" t="str">
        <f t="shared" si="6"/>
        <v>N/A</v>
      </c>
      <c r="AC17" s="8">
        <v>0</v>
      </c>
      <c r="AD17" s="8">
        <v>0</v>
      </c>
      <c r="AE17" s="187" t="str">
        <f t="shared" si="7"/>
        <v>N/A</v>
      </c>
      <c r="AF17" s="8">
        <v>0</v>
      </c>
      <c r="AG17" s="8">
        <v>0</v>
      </c>
      <c r="AH17" s="187" t="str">
        <f t="shared" si="8"/>
        <v>N/A</v>
      </c>
      <c r="AI17" s="8">
        <v>0</v>
      </c>
      <c r="AJ17" s="8">
        <v>0</v>
      </c>
      <c r="AK17" s="192" t="str">
        <f t="shared" si="9"/>
        <v>N/A</v>
      </c>
      <c r="AL17" s="8">
        <v>59</v>
      </c>
      <c r="AM17" s="8">
        <v>48</v>
      </c>
      <c r="AN17" s="192">
        <f t="shared" si="10"/>
        <v>0.81355932203389836</v>
      </c>
      <c r="AO17" s="8">
        <v>0</v>
      </c>
      <c r="AP17" s="8">
        <v>0</v>
      </c>
      <c r="AQ17" s="187" t="str">
        <f t="shared" si="11"/>
        <v>N/A</v>
      </c>
      <c r="AR17" s="8">
        <v>19</v>
      </c>
      <c r="AS17" s="8">
        <v>40</v>
      </c>
      <c r="AT17" s="187">
        <f t="shared" si="12"/>
        <v>2.1052631578947367</v>
      </c>
      <c r="AU17" s="8">
        <v>78</v>
      </c>
      <c r="AV17" s="8">
        <v>88</v>
      </c>
      <c r="AW17" s="192">
        <f t="shared" si="13"/>
        <v>1.1282051282051282</v>
      </c>
      <c r="AX17" s="8">
        <v>847</v>
      </c>
      <c r="AY17" s="8">
        <v>413</v>
      </c>
      <c r="AZ17" s="192">
        <f t="shared" si="14"/>
        <v>0.48760330578512395</v>
      </c>
      <c r="BA17" s="8">
        <v>365</v>
      </c>
      <c r="BB17" s="8">
        <v>222</v>
      </c>
      <c r="BC17" s="192">
        <f t="shared" si="15"/>
        <v>0.60821917808219184</v>
      </c>
      <c r="BD17" s="8">
        <v>43</v>
      </c>
      <c r="BE17" s="8">
        <v>66</v>
      </c>
      <c r="BF17" s="187">
        <f t="shared" si="16"/>
        <v>1.5348837209302326</v>
      </c>
      <c r="BG17" s="8">
        <v>0</v>
      </c>
      <c r="BH17" s="8">
        <v>0</v>
      </c>
      <c r="BI17" s="187" t="str">
        <f t="shared" si="17"/>
        <v>N/A</v>
      </c>
      <c r="BJ17" s="8">
        <v>2100</v>
      </c>
      <c r="BK17" s="8">
        <v>2068</v>
      </c>
      <c r="BL17" s="192">
        <f t="shared" si="18"/>
        <v>0.98476190476190473</v>
      </c>
      <c r="BM17" s="8">
        <v>3355</v>
      </c>
      <c r="BN17" s="8">
        <v>2769</v>
      </c>
      <c r="BO17" s="192">
        <f t="shared" si="19"/>
        <v>0.82533532041728763</v>
      </c>
      <c r="BP17" s="8">
        <v>0</v>
      </c>
      <c r="BQ17" s="8">
        <v>0</v>
      </c>
      <c r="BR17" s="192" t="str">
        <f t="shared" si="20"/>
        <v>N/A</v>
      </c>
      <c r="BS17" s="8">
        <v>3433</v>
      </c>
      <c r="BT17" s="8">
        <v>2857</v>
      </c>
      <c r="BU17" s="192">
        <f t="shared" si="21"/>
        <v>0.83221672006990965</v>
      </c>
      <c r="BV17" s="8">
        <v>8725</v>
      </c>
      <c r="BW17" s="8">
        <v>6660</v>
      </c>
      <c r="BX17" s="192">
        <f t="shared" si="22"/>
        <v>0.763323782234957</v>
      </c>
      <c r="BY17" s="8">
        <v>13280</v>
      </c>
      <c r="BZ17" s="8">
        <v>5840</v>
      </c>
      <c r="CA17" s="335">
        <f t="shared" si="23"/>
        <v>0.43975903614457829</v>
      </c>
      <c r="CB17" s="8">
        <v>13650</v>
      </c>
      <c r="CC17" s="8">
        <v>6201</v>
      </c>
      <c r="CD17" s="335">
        <f t="shared" si="24"/>
        <v>0.45428571428571429</v>
      </c>
      <c r="CE17" s="8">
        <v>6400</v>
      </c>
      <c r="CF17" s="8">
        <v>2720</v>
      </c>
      <c r="CG17" s="335">
        <f t="shared" si="25"/>
        <v>0.42499999999999999</v>
      </c>
      <c r="CH17" s="8">
        <v>1500</v>
      </c>
      <c r="CI17" s="8">
        <v>314</v>
      </c>
      <c r="CJ17" s="192">
        <f t="shared" si="26"/>
        <v>0.20933333333333334</v>
      </c>
      <c r="CK17" s="8">
        <v>7900</v>
      </c>
      <c r="CL17" s="8">
        <v>3034</v>
      </c>
      <c r="CM17" s="335">
        <f t="shared" si="27"/>
        <v>0.38405063291139241</v>
      </c>
      <c r="CN17" s="8">
        <v>1830</v>
      </c>
      <c r="CO17" s="8">
        <v>429</v>
      </c>
      <c r="CP17" s="335">
        <f t="shared" si="28"/>
        <v>0.23442622950819672</v>
      </c>
      <c r="CQ17" s="8">
        <v>75</v>
      </c>
      <c r="CR17" s="8">
        <v>56</v>
      </c>
      <c r="CS17" s="335">
        <f t="shared" si="29"/>
        <v>0.7466666666666667</v>
      </c>
      <c r="CT17" s="8">
        <v>36735</v>
      </c>
      <c r="CU17" s="8">
        <v>15560</v>
      </c>
      <c r="CV17" s="335">
        <f t="shared" si="30"/>
        <v>0.42357424799237786</v>
      </c>
      <c r="CW17" s="8">
        <v>45460</v>
      </c>
      <c r="CX17" s="8">
        <v>22220</v>
      </c>
      <c r="CY17" s="335">
        <f t="shared" si="31"/>
        <v>0.48878134623845138</v>
      </c>
      <c r="CZ17" s="8">
        <v>1873</v>
      </c>
      <c r="DA17" s="8">
        <v>495</v>
      </c>
      <c r="DB17" s="187">
        <f t="shared" si="32"/>
        <v>0.2642819006940737</v>
      </c>
      <c r="DC17" s="8">
        <v>94</v>
      </c>
      <c r="DD17" s="8">
        <v>96</v>
      </c>
      <c r="DE17" s="187">
        <f t="shared" si="33"/>
        <v>1.0212765957446808</v>
      </c>
      <c r="DF17" s="8">
        <v>22045</v>
      </c>
      <c r="DG17" s="8">
        <v>10406</v>
      </c>
      <c r="DH17" s="335">
        <f t="shared" si="34"/>
        <v>0.47203447493762757</v>
      </c>
      <c r="DI17" s="62">
        <v>0.81</v>
      </c>
      <c r="DJ17" s="100">
        <v>0.955597722960152</v>
      </c>
      <c r="DK17" s="100">
        <f t="shared" si="35"/>
        <v>1.1797502752594469</v>
      </c>
      <c r="DL17" s="62">
        <v>0.75</v>
      </c>
      <c r="DM17" s="100">
        <v>0.79279279279279302</v>
      </c>
      <c r="DN17" s="100">
        <f t="shared" si="36"/>
        <v>1.0570570570570574</v>
      </c>
      <c r="DO17" s="62">
        <v>0.78</v>
      </c>
      <c r="DP17" s="100">
        <v>0.94294714735736795</v>
      </c>
      <c r="DQ17" s="100">
        <f t="shared" si="37"/>
        <v>1.2089065991761128</v>
      </c>
      <c r="DR17" s="62">
        <v>0.8</v>
      </c>
      <c r="DS17" s="100">
        <v>0.94584671867829295</v>
      </c>
      <c r="DT17" s="100">
        <f t="shared" si="38"/>
        <v>1.1823083983478662</v>
      </c>
      <c r="DU17" s="62">
        <v>0.71</v>
      </c>
      <c r="DV17" s="100">
        <v>0.85406403940886699</v>
      </c>
      <c r="DW17" s="100">
        <f t="shared" si="39"/>
        <v>1.2029070977589678</v>
      </c>
      <c r="DX17" s="62">
        <v>0.755</v>
      </c>
      <c r="DY17" s="100">
        <v>0.90665264265053902</v>
      </c>
      <c r="DZ17" s="100">
        <f t="shared" si="40"/>
        <v>1.2008644273517073</v>
      </c>
      <c r="EA17" s="62">
        <v>0.80500000000000005</v>
      </c>
      <c r="EB17" s="100">
        <v>0.95118404653095101</v>
      </c>
      <c r="EC17" s="100">
        <f t="shared" si="41"/>
        <v>1.1815950888583242</v>
      </c>
      <c r="ED17" s="62">
        <v>0.73</v>
      </c>
      <c r="EE17" s="100">
        <v>0.84669555796316298</v>
      </c>
      <c r="EF17" s="100">
        <f t="shared" si="42"/>
        <v>1.1598569287166616</v>
      </c>
      <c r="EG17" s="62">
        <v>0.76750000000000007</v>
      </c>
      <c r="EH17" s="100">
        <v>0.92222222222222205</v>
      </c>
      <c r="EI17" s="100">
        <f t="shared" si="43"/>
        <v>1.2015924719507778</v>
      </c>
      <c r="EJ17" s="62">
        <v>0.79</v>
      </c>
      <c r="EK17" s="100">
        <v>0.91300000000000003</v>
      </c>
      <c r="EL17" s="100">
        <f t="shared" si="44"/>
        <v>1.1556962025316455</v>
      </c>
      <c r="EM17" s="62">
        <v>0.35</v>
      </c>
      <c r="EN17" s="100">
        <v>0.43341121495327101</v>
      </c>
      <c r="EO17" s="100">
        <f t="shared" si="45"/>
        <v>1.2383177570093458</v>
      </c>
      <c r="EP17" s="62">
        <v>0.57000000000000006</v>
      </c>
      <c r="EQ17" s="100">
        <v>0.649164524421594</v>
      </c>
      <c r="ER17" s="100">
        <f t="shared" si="46"/>
        <v>1.1388851305641998</v>
      </c>
      <c r="ES17" s="62">
        <v>0.7975000000000001</v>
      </c>
      <c r="ET17" s="100">
        <v>0.92855933638056498</v>
      </c>
      <c r="EU17" s="100">
        <f t="shared" si="47"/>
        <v>1.1643377258690468</v>
      </c>
      <c r="EV17" s="62">
        <v>0.54</v>
      </c>
      <c r="EW17" s="100">
        <v>0.50672688833365398</v>
      </c>
      <c r="EX17" s="100">
        <f t="shared" si="48"/>
        <v>0.93838312654380363</v>
      </c>
      <c r="EY17" s="62">
        <v>0.66875000000000007</v>
      </c>
      <c r="EZ17" s="100">
        <v>0.73100810081008105</v>
      </c>
      <c r="FA17" s="100">
        <f t="shared" si="49"/>
        <v>1.0930962255104015</v>
      </c>
      <c r="FB17" s="62">
        <v>0.76</v>
      </c>
      <c r="FC17" s="100">
        <v>1</v>
      </c>
      <c r="FD17" s="100">
        <f t="shared" si="50"/>
        <v>1.3157894736842106</v>
      </c>
      <c r="FE17" s="62">
        <v>0.33</v>
      </c>
      <c r="FF17" s="100">
        <v>0.56433823529411797</v>
      </c>
      <c r="FG17" s="100">
        <f t="shared" si="51"/>
        <v>1.7101158645276302</v>
      </c>
      <c r="FH17" s="62">
        <v>0.54500000000000004</v>
      </c>
      <c r="FI17" s="100">
        <v>0.60942649967040197</v>
      </c>
      <c r="FJ17" s="100">
        <f t="shared" si="52"/>
        <v>1.1182137608631229</v>
      </c>
      <c r="FK17" s="53">
        <v>0.9</v>
      </c>
      <c r="FL17" s="100">
        <v>0.97777777777777797</v>
      </c>
      <c r="FM17" s="100">
        <f t="shared" si="53"/>
        <v>1.0864197530864199</v>
      </c>
      <c r="FN17" s="53">
        <v>0.61009999999999998</v>
      </c>
      <c r="FO17" s="100">
        <v>1</v>
      </c>
      <c r="FP17" s="100">
        <f t="shared" si="54"/>
        <v>1.6390755613833798</v>
      </c>
      <c r="FQ17" s="63">
        <v>1312</v>
      </c>
      <c r="FR17" s="8">
        <v>84</v>
      </c>
      <c r="FS17" s="91">
        <f t="shared" si="55"/>
        <v>6.402439024390244E-2</v>
      </c>
      <c r="FT17" s="63">
        <v>446</v>
      </c>
      <c r="FU17" s="8">
        <v>188</v>
      </c>
      <c r="FV17" s="91">
        <f t="shared" si="56"/>
        <v>0.42152466367713004</v>
      </c>
      <c r="FW17" s="63">
        <v>1758</v>
      </c>
      <c r="FX17" s="8">
        <v>272</v>
      </c>
      <c r="FY17" s="91">
        <f t="shared" si="57"/>
        <v>0.1547212741751991</v>
      </c>
      <c r="FZ17" s="63">
        <v>18684</v>
      </c>
      <c r="GA17" s="8">
        <v>4977</v>
      </c>
      <c r="GB17" s="91">
        <f t="shared" si="58"/>
        <v>0.26637764932562619</v>
      </c>
      <c r="GC17" s="63">
        <v>20442</v>
      </c>
      <c r="GD17" s="8">
        <v>5249</v>
      </c>
      <c r="GE17" s="91">
        <f t="shared" si="59"/>
        <v>0.25677526660796401</v>
      </c>
      <c r="GF17" s="63">
        <v>808</v>
      </c>
      <c r="GG17" s="8">
        <v>4</v>
      </c>
      <c r="GH17" s="100">
        <f t="shared" si="60"/>
        <v>4.9504950495049506E-3</v>
      </c>
      <c r="GI17" s="8">
        <v>1606</v>
      </c>
      <c r="GJ17" s="8">
        <v>80</v>
      </c>
      <c r="GK17" s="100">
        <f t="shared" si="61"/>
        <v>4.9813200498132003E-2</v>
      </c>
      <c r="GL17" s="8">
        <v>46</v>
      </c>
      <c r="GM17" s="8">
        <v>0</v>
      </c>
      <c r="GN17" s="100">
        <f t="shared" si="62"/>
        <v>0</v>
      </c>
    </row>
    <row r="18" spans="1:196" s="1" customFormat="1" ht="15" customHeight="1" x14ac:dyDescent="0.55000000000000004">
      <c r="A18" s="15">
        <v>5</v>
      </c>
      <c r="B18" s="16" t="s">
        <v>21</v>
      </c>
      <c r="C18" s="17">
        <v>9206</v>
      </c>
      <c r="D18" s="16" t="s">
        <v>29</v>
      </c>
      <c r="E18" s="8">
        <v>2676</v>
      </c>
      <c r="F18" s="8">
        <v>2473</v>
      </c>
      <c r="G18" s="192">
        <f t="shared" si="63"/>
        <v>0.92414050822122573</v>
      </c>
      <c r="H18" s="8">
        <v>613</v>
      </c>
      <c r="I18" s="8">
        <v>556</v>
      </c>
      <c r="J18" s="192">
        <f t="shared" si="0"/>
        <v>0.90701468189233281</v>
      </c>
      <c r="K18" s="8">
        <v>252</v>
      </c>
      <c r="L18" s="8">
        <v>66</v>
      </c>
      <c r="M18" s="192">
        <f t="shared" si="1"/>
        <v>0.26190476190476192</v>
      </c>
      <c r="N18" s="8">
        <v>0</v>
      </c>
      <c r="O18" s="8">
        <v>0</v>
      </c>
      <c r="P18" s="187" t="str">
        <f t="shared" si="2"/>
        <v>N/A</v>
      </c>
      <c r="Q18" s="8">
        <v>0</v>
      </c>
      <c r="R18" s="8">
        <v>0</v>
      </c>
      <c r="S18" s="187" t="str">
        <f t="shared" si="3"/>
        <v>N/A</v>
      </c>
      <c r="T18" s="8">
        <v>3541</v>
      </c>
      <c r="U18" s="8">
        <v>3095</v>
      </c>
      <c r="V18" s="192">
        <f t="shared" si="4"/>
        <v>0.87404687941259529</v>
      </c>
      <c r="W18" s="8">
        <v>3541</v>
      </c>
      <c r="X18" s="8">
        <v>3095</v>
      </c>
      <c r="Y18" s="192">
        <f t="shared" si="5"/>
        <v>0.87404687941259529</v>
      </c>
      <c r="Z18" s="8">
        <v>378</v>
      </c>
      <c r="AA18" s="8">
        <v>165</v>
      </c>
      <c r="AB18" s="192">
        <f t="shared" si="6"/>
        <v>0.43650793650793651</v>
      </c>
      <c r="AC18" s="8">
        <v>34</v>
      </c>
      <c r="AD18" s="8">
        <v>19</v>
      </c>
      <c r="AE18" s="187">
        <f t="shared" si="7"/>
        <v>0.55882352941176472</v>
      </c>
      <c r="AF18" s="8">
        <v>15</v>
      </c>
      <c r="AG18" s="8">
        <v>0</v>
      </c>
      <c r="AH18" s="187">
        <f t="shared" si="8"/>
        <v>0</v>
      </c>
      <c r="AI18" s="8">
        <v>427</v>
      </c>
      <c r="AJ18" s="8">
        <v>184</v>
      </c>
      <c r="AK18" s="192">
        <f t="shared" si="9"/>
        <v>0.43091334894613581</v>
      </c>
      <c r="AL18" s="8">
        <v>25</v>
      </c>
      <c r="AM18" s="8">
        <v>47</v>
      </c>
      <c r="AN18" s="192">
        <f t="shared" si="10"/>
        <v>1.88</v>
      </c>
      <c r="AO18" s="8">
        <v>15</v>
      </c>
      <c r="AP18" s="8">
        <v>0</v>
      </c>
      <c r="AQ18" s="187">
        <f t="shared" si="11"/>
        <v>0</v>
      </c>
      <c r="AR18" s="8">
        <v>0</v>
      </c>
      <c r="AS18" s="8">
        <v>0</v>
      </c>
      <c r="AT18" s="187" t="str">
        <f t="shared" si="12"/>
        <v>N/A</v>
      </c>
      <c r="AU18" s="8">
        <v>40</v>
      </c>
      <c r="AV18" s="8">
        <v>47</v>
      </c>
      <c r="AW18" s="192">
        <f t="shared" si="13"/>
        <v>1.175</v>
      </c>
      <c r="AX18" s="8">
        <v>3495</v>
      </c>
      <c r="AY18" s="8">
        <v>2626</v>
      </c>
      <c r="AZ18" s="192">
        <f t="shared" si="14"/>
        <v>0.75135908440629473</v>
      </c>
      <c r="BA18" s="8">
        <v>657</v>
      </c>
      <c r="BB18" s="8">
        <v>361</v>
      </c>
      <c r="BC18" s="192">
        <f t="shared" si="15"/>
        <v>0.54946727549467278</v>
      </c>
      <c r="BD18" s="8">
        <v>60</v>
      </c>
      <c r="BE18" s="8">
        <v>52</v>
      </c>
      <c r="BF18" s="187">
        <f t="shared" si="16"/>
        <v>0.8666666666666667</v>
      </c>
      <c r="BG18" s="8">
        <v>15</v>
      </c>
      <c r="BH18" s="8">
        <v>0</v>
      </c>
      <c r="BI18" s="187">
        <f t="shared" si="17"/>
        <v>0</v>
      </c>
      <c r="BJ18" s="8">
        <v>5314</v>
      </c>
      <c r="BK18" s="8">
        <v>5332</v>
      </c>
      <c r="BL18" s="192">
        <f t="shared" si="18"/>
        <v>1.0033872788859617</v>
      </c>
      <c r="BM18" s="8">
        <v>9541</v>
      </c>
      <c r="BN18" s="8">
        <v>8371</v>
      </c>
      <c r="BO18" s="192">
        <f t="shared" si="19"/>
        <v>0.87737134472277534</v>
      </c>
      <c r="BP18" s="8">
        <v>0</v>
      </c>
      <c r="BQ18" s="8">
        <v>0</v>
      </c>
      <c r="BR18" s="192" t="str">
        <f t="shared" si="20"/>
        <v>N/A</v>
      </c>
      <c r="BS18" s="8">
        <v>10008</v>
      </c>
      <c r="BT18" s="8">
        <v>8602</v>
      </c>
      <c r="BU18" s="192">
        <f t="shared" si="21"/>
        <v>0.85951239008792968</v>
      </c>
      <c r="BV18" s="8">
        <v>13549</v>
      </c>
      <c r="BW18" s="8">
        <v>11697</v>
      </c>
      <c r="BX18" s="192">
        <f t="shared" si="22"/>
        <v>0.86331094545722931</v>
      </c>
      <c r="BY18" s="8">
        <v>24320</v>
      </c>
      <c r="BZ18" s="8">
        <v>6560</v>
      </c>
      <c r="CA18" s="335">
        <f t="shared" si="23"/>
        <v>0.26973684210526316</v>
      </c>
      <c r="CB18" s="8">
        <v>20130</v>
      </c>
      <c r="CC18" s="8">
        <v>8200</v>
      </c>
      <c r="CD18" s="335">
        <f t="shared" si="24"/>
        <v>0.40735221063089916</v>
      </c>
      <c r="CE18" s="8">
        <v>3840</v>
      </c>
      <c r="CF18" s="8">
        <v>1520</v>
      </c>
      <c r="CG18" s="335">
        <f t="shared" si="25"/>
        <v>0.39583333333333331</v>
      </c>
      <c r="CH18" s="8">
        <v>1320</v>
      </c>
      <c r="CI18" s="8">
        <v>283</v>
      </c>
      <c r="CJ18" s="192">
        <f t="shared" si="26"/>
        <v>0.21439393939393939</v>
      </c>
      <c r="CK18" s="8">
        <v>5160</v>
      </c>
      <c r="CL18" s="8">
        <v>1803</v>
      </c>
      <c r="CM18" s="335">
        <f t="shared" si="27"/>
        <v>0.34941860465116281</v>
      </c>
      <c r="CN18" s="8">
        <v>7980</v>
      </c>
      <c r="CO18" s="8">
        <v>3959</v>
      </c>
      <c r="CP18" s="335">
        <f t="shared" si="28"/>
        <v>0.4961152882205514</v>
      </c>
      <c r="CQ18" s="8">
        <v>450</v>
      </c>
      <c r="CR18" s="8">
        <v>188</v>
      </c>
      <c r="CS18" s="335">
        <f t="shared" si="29"/>
        <v>0.4177777777777778</v>
      </c>
      <c r="CT18" s="8">
        <v>58040</v>
      </c>
      <c r="CU18" s="8">
        <v>20710</v>
      </c>
      <c r="CV18" s="335">
        <f t="shared" si="30"/>
        <v>0.35682288077188146</v>
      </c>
      <c r="CW18" s="8">
        <v>71589</v>
      </c>
      <c r="CX18" s="8">
        <v>32407</v>
      </c>
      <c r="CY18" s="335">
        <f t="shared" si="31"/>
        <v>0.45268127784994899</v>
      </c>
      <c r="CZ18" s="8">
        <v>8089</v>
      </c>
      <c r="DA18" s="8">
        <v>4030</v>
      </c>
      <c r="DB18" s="187">
        <f t="shared" si="32"/>
        <v>0.4982074422054642</v>
      </c>
      <c r="DC18" s="8">
        <v>480</v>
      </c>
      <c r="DD18" s="8">
        <v>188</v>
      </c>
      <c r="DE18" s="187">
        <f t="shared" si="33"/>
        <v>0.39166666666666666</v>
      </c>
      <c r="DF18" s="8">
        <v>29430</v>
      </c>
      <c r="DG18" s="8">
        <v>8997</v>
      </c>
      <c r="DH18" s="335">
        <f t="shared" si="34"/>
        <v>0.30570846075433233</v>
      </c>
      <c r="DI18" s="62">
        <v>0.79</v>
      </c>
      <c r="DJ18" s="100">
        <v>0.92707195728673697</v>
      </c>
      <c r="DK18" s="100">
        <f t="shared" si="35"/>
        <v>1.173508806692072</v>
      </c>
      <c r="DL18" s="62">
        <v>0.57999999999999996</v>
      </c>
      <c r="DM18" s="100">
        <v>0.75346260387811603</v>
      </c>
      <c r="DN18" s="100">
        <f t="shared" si="36"/>
        <v>1.2990734549622691</v>
      </c>
      <c r="DO18" s="62">
        <v>0.68500000000000005</v>
      </c>
      <c r="DP18" s="100">
        <v>0.91978609625668395</v>
      </c>
      <c r="DQ18" s="100">
        <f t="shared" si="37"/>
        <v>1.3427534251922393</v>
      </c>
      <c r="DR18" s="62">
        <v>0.82</v>
      </c>
      <c r="DS18" s="100">
        <v>0.93186293816463195</v>
      </c>
      <c r="DT18" s="100">
        <f t="shared" si="38"/>
        <v>1.1364182172739414</v>
      </c>
      <c r="DU18" s="62">
        <v>0.7</v>
      </c>
      <c r="DV18" s="100">
        <v>0.79136690647482</v>
      </c>
      <c r="DW18" s="100">
        <f t="shared" si="39"/>
        <v>1.1305241521068858</v>
      </c>
      <c r="DX18" s="62">
        <v>0.76</v>
      </c>
      <c r="DY18" s="100">
        <v>0.90662358642972496</v>
      </c>
      <c r="DZ18" s="100">
        <f t="shared" si="40"/>
        <v>1.1929257716180592</v>
      </c>
      <c r="EA18" s="62">
        <v>0.80499999999999994</v>
      </c>
      <c r="EB18" s="100">
        <v>0.92820037105751396</v>
      </c>
      <c r="EC18" s="100">
        <f t="shared" si="41"/>
        <v>1.1530439392018808</v>
      </c>
      <c r="ED18" s="62">
        <v>0.6399999999999999</v>
      </c>
      <c r="EE18" s="100">
        <v>0.77644492911668495</v>
      </c>
      <c r="EF18" s="100">
        <f t="shared" si="42"/>
        <v>1.2131952017448204</v>
      </c>
      <c r="EG18" s="62">
        <v>0.72249999999999992</v>
      </c>
      <c r="EH18" s="100">
        <v>0.91630332563905303</v>
      </c>
      <c r="EI18" s="100">
        <f t="shared" si="43"/>
        <v>1.2682398970782742</v>
      </c>
      <c r="EJ18" s="62">
        <v>0.9</v>
      </c>
      <c r="EK18" s="100">
        <v>0.94425969912905805</v>
      </c>
      <c r="EL18" s="100">
        <f t="shared" si="44"/>
        <v>1.0491774434767311</v>
      </c>
      <c r="EM18" s="62">
        <v>0.24</v>
      </c>
      <c r="EN18" s="100">
        <v>0.39801980198019798</v>
      </c>
      <c r="EO18" s="100">
        <f t="shared" si="45"/>
        <v>1.6584158415841583</v>
      </c>
      <c r="EP18" s="62">
        <v>0.57000000000000006</v>
      </c>
      <c r="EQ18" s="100">
        <v>0.73114437469821303</v>
      </c>
      <c r="ER18" s="100">
        <f t="shared" si="46"/>
        <v>1.2827094292951104</v>
      </c>
      <c r="ES18" s="62">
        <v>0.85250000000000004</v>
      </c>
      <c r="ET18" s="100">
        <v>0.93686458778299897</v>
      </c>
      <c r="EU18" s="100">
        <f t="shared" si="47"/>
        <v>1.0989613932938405</v>
      </c>
      <c r="EV18" s="62">
        <v>0.43999999999999995</v>
      </c>
      <c r="EW18" s="100">
        <v>0.43658997443592301</v>
      </c>
      <c r="EX18" s="100">
        <f t="shared" si="48"/>
        <v>0.99224994189982518</v>
      </c>
      <c r="EY18" s="62">
        <v>0.64624999999999999</v>
      </c>
      <c r="EZ18" s="100">
        <v>0.79797574598080701</v>
      </c>
      <c r="FA18" s="100">
        <f t="shared" si="49"/>
        <v>1.2347787171850011</v>
      </c>
      <c r="FB18" s="62">
        <v>0.68</v>
      </c>
      <c r="FC18" s="100">
        <v>0.85865724381625397</v>
      </c>
      <c r="FD18" s="100">
        <f t="shared" si="50"/>
        <v>1.2627312409062557</v>
      </c>
      <c r="FE18" s="62">
        <v>0.34</v>
      </c>
      <c r="FF18" s="100">
        <v>0.64605263157894699</v>
      </c>
      <c r="FG18" s="100">
        <f t="shared" si="51"/>
        <v>1.9001547987616088</v>
      </c>
      <c r="FH18" s="62">
        <v>0.51</v>
      </c>
      <c r="FI18" s="100">
        <v>0.67942318358291698</v>
      </c>
      <c r="FJ18" s="100">
        <f t="shared" si="52"/>
        <v>1.3322023207508176</v>
      </c>
      <c r="FK18" s="53">
        <v>0.84796116504854369</v>
      </c>
      <c r="FL18" s="100">
        <v>0.93399503722084398</v>
      </c>
      <c r="FM18" s="100">
        <f t="shared" si="53"/>
        <v>1.101459684379974</v>
      </c>
      <c r="FN18" s="53">
        <v>0.61009999999999998</v>
      </c>
      <c r="FO18" s="100">
        <v>0.96808510638297895</v>
      </c>
      <c r="FP18" s="100">
        <f t="shared" si="54"/>
        <v>1.5867646392115702</v>
      </c>
      <c r="FQ18" s="63">
        <v>4133</v>
      </c>
      <c r="FR18" s="8">
        <v>444</v>
      </c>
      <c r="FS18" s="91">
        <f t="shared" si="55"/>
        <v>0.10742801838857972</v>
      </c>
      <c r="FT18" s="63">
        <v>776</v>
      </c>
      <c r="FU18" s="8">
        <v>291</v>
      </c>
      <c r="FV18" s="91">
        <f t="shared" si="56"/>
        <v>0.375</v>
      </c>
      <c r="FW18" s="63">
        <v>4909</v>
      </c>
      <c r="FX18" s="8">
        <v>735</v>
      </c>
      <c r="FY18" s="91">
        <f t="shared" si="57"/>
        <v>0.14972499490731309</v>
      </c>
      <c r="FZ18" s="63">
        <v>26158</v>
      </c>
      <c r="GA18" s="8">
        <v>8327</v>
      </c>
      <c r="GB18" s="91">
        <f t="shared" si="58"/>
        <v>0.31833473507148863</v>
      </c>
      <c r="GC18" s="63">
        <v>31067</v>
      </c>
      <c r="GD18" s="8">
        <v>9062</v>
      </c>
      <c r="GE18" s="91">
        <f t="shared" si="59"/>
        <v>0.29169214922586667</v>
      </c>
      <c r="GF18" s="63">
        <v>1996</v>
      </c>
      <c r="GG18" s="8">
        <v>0</v>
      </c>
      <c r="GH18" s="100">
        <f t="shared" si="60"/>
        <v>0</v>
      </c>
      <c r="GI18" s="8">
        <v>6106</v>
      </c>
      <c r="GJ18" s="8">
        <v>1202</v>
      </c>
      <c r="GK18" s="100">
        <f t="shared" si="61"/>
        <v>0.19685555191614806</v>
      </c>
      <c r="GL18" s="8">
        <v>275</v>
      </c>
      <c r="GM18" s="8">
        <v>49</v>
      </c>
      <c r="GN18" s="100">
        <f t="shared" si="62"/>
        <v>0.17818181818181819</v>
      </c>
    </row>
    <row r="19" spans="1:196" s="1" customFormat="1" ht="15" customHeight="1" x14ac:dyDescent="0.55000000000000004">
      <c r="A19" s="15">
        <v>5</v>
      </c>
      <c r="B19" s="16" t="s">
        <v>21</v>
      </c>
      <c r="C19" s="17">
        <v>9301</v>
      </c>
      <c r="D19" s="16" t="s">
        <v>30</v>
      </c>
      <c r="E19" s="8">
        <v>4854</v>
      </c>
      <c r="F19" s="8">
        <v>4143</v>
      </c>
      <c r="G19" s="192">
        <f t="shared" si="63"/>
        <v>0.85352286773794805</v>
      </c>
      <c r="H19" s="8">
        <v>3064</v>
      </c>
      <c r="I19" s="8">
        <v>2220</v>
      </c>
      <c r="J19" s="192">
        <f t="shared" si="0"/>
        <v>0.72454308093994779</v>
      </c>
      <c r="K19" s="8">
        <v>0</v>
      </c>
      <c r="L19" s="8">
        <v>0</v>
      </c>
      <c r="M19" s="192" t="str">
        <f t="shared" si="1"/>
        <v>N/A</v>
      </c>
      <c r="N19" s="8">
        <v>0</v>
      </c>
      <c r="O19" s="8">
        <v>0</v>
      </c>
      <c r="P19" s="187" t="str">
        <f t="shared" si="2"/>
        <v>N/A</v>
      </c>
      <c r="Q19" s="8">
        <v>0</v>
      </c>
      <c r="R19" s="8">
        <v>0</v>
      </c>
      <c r="S19" s="187" t="str">
        <f t="shared" si="3"/>
        <v>N/A</v>
      </c>
      <c r="T19" s="8">
        <v>7918</v>
      </c>
      <c r="U19" s="8">
        <v>6363</v>
      </c>
      <c r="V19" s="192">
        <f t="shared" si="4"/>
        <v>0.80361202323819148</v>
      </c>
      <c r="W19" s="8">
        <v>7918</v>
      </c>
      <c r="X19" s="8">
        <v>6363</v>
      </c>
      <c r="Y19" s="192">
        <f t="shared" si="5"/>
        <v>0.80361202323819148</v>
      </c>
      <c r="Z19" s="8">
        <v>0</v>
      </c>
      <c r="AA19" s="8">
        <v>0</v>
      </c>
      <c r="AB19" s="192" t="str">
        <f t="shared" si="6"/>
        <v>N/A</v>
      </c>
      <c r="AC19" s="8">
        <v>0</v>
      </c>
      <c r="AD19" s="8">
        <v>0</v>
      </c>
      <c r="AE19" s="187" t="str">
        <f t="shared" si="7"/>
        <v>N/A</v>
      </c>
      <c r="AF19" s="8">
        <v>0</v>
      </c>
      <c r="AG19" s="8">
        <v>0</v>
      </c>
      <c r="AH19" s="187" t="str">
        <f t="shared" si="8"/>
        <v>N/A</v>
      </c>
      <c r="AI19" s="8">
        <v>0</v>
      </c>
      <c r="AJ19" s="8">
        <v>0</v>
      </c>
      <c r="AK19" s="192" t="str">
        <f t="shared" si="9"/>
        <v>N/A</v>
      </c>
      <c r="AL19" s="8">
        <v>0</v>
      </c>
      <c r="AM19" s="8">
        <v>0</v>
      </c>
      <c r="AN19" s="192" t="str">
        <f t="shared" si="10"/>
        <v>N/A</v>
      </c>
      <c r="AO19" s="8">
        <v>0</v>
      </c>
      <c r="AP19" s="8">
        <v>0</v>
      </c>
      <c r="AQ19" s="187" t="str">
        <f t="shared" si="11"/>
        <v>N/A</v>
      </c>
      <c r="AR19" s="8">
        <v>0</v>
      </c>
      <c r="AS19" s="8">
        <v>0</v>
      </c>
      <c r="AT19" s="187" t="str">
        <f t="shared" si="12"/>
        <v>N/A</v>
      </c>
      <c r="AU19" s="8">
        <v>0</v>
      </c>
      <c r="AV19" s="8">
        <v>0</v>
      </c>
      <c r="AW19" s="192" t="str">
        <f t="shared" si="13"/>
        <v>N/A</v>
      </c>
      <c r="AX19" s="8">
        <v>2853</v>
      </c>
      <c r="AY19" s="8">
        <v>2019</v>
      </c>
      <c r="AZ19" s="192">
        <f t="shared" si="14"/>
        <v>0.70767613038906418</v>
      </c>
      <c r="BA19" s="8">
        <v>1520</v>
      </c>
      <c r="BB19" s="8">
        <v>1046</v>
      </c>
      <c r="BC19" s="192">
        <f t="shared" si="15"/>
        <v>0.68815789473684208</v>
      </c>
      <c r="BD19" s="8">
        <v>0</v>
      </c>
      <c r="BE19" s="8">
        <v>0</v>
      </c>
      <c r="BF19" s="187" t="str">
        <f t="shared" si="16"/>
        <v>N/A</v>
      </c>
      <c r="BG19" s="8">
        <v>0</v>
      </c>
      <c r="BH19" s="8">
        <v>0</v>
      </c>
      <c r="BI19" s="187" t="str">
        <f t="shared" si="17"/>
        <v>N/A</v>
      </c>
      <c r="BJ19" s="8">
        <v>3094</v>
      </c>
      <c r="BK19" s="8">
        <v>3201</v>
      </c>
      <c r="BL19" s="192">
        <f t="shared" si="18"/>
        <v>1.0345830639948288</v>
      </c>
      <c r="BM19" s="8">
        <v>7467</v>
      </c>
      <c r="BN19" s="8">
        <v>6266</v>
      </c>
      <c r="BO19" s="192">
        <f t="shared" si="19"/>
        <v>0.839158966117584</v>
      </c>
      <c r="BP19" s="8">
        <v>0</v>
      </c>
      <c r="BQ19" s="8">
        <v>0</v>
      </c>
      <c r="BR19" s="192" t="str">
        <f t="shared" si="20"/>
        <v>N/A</v>
      </c>
      <c r="BS19" s="8">
        <v>7467</v>
      </c>
      <c r="BT19" s="8">
        <v>6266</v>
      </c>
      <c r="BU19" s="192">
        <f t="shared" si="21"/>
        <v>0.839158966117584</v>
      </c>
      <c r="BV19" s="8">
        <v>15385</v>
      </c>
      <c r="BW19" s="8">
        <v>12629</v>
      </c>
      <c r="BX19" s="192">
        <f t="shared" si="22"/>
        <v>0.82086447838804033</v>
      </c>
      <c r="BY19" s="8">
        <v>18400</v>
      </c>
      <c r="BZ19" s="8">
        <v>7841</v>
      </c>
      <c r="CA19" s="335">
        <f t="shared" si="23"/>
        <v>0.4261413043478261</v>
      </c>
      <c r="CB19" s="8">
        <v>20040</v>
      </c>
      <c r="CC19" s="8">
        <v>4600</v>
      </c>
      <c r="CD19" s="335">
        <f t="shared" si="24"/>
        <v>0.22954091816367264</v>
      </c>
      <c r="CE19" s="8">
        <v>6400</v>
      </c>
      <c r="CF19" s="8">
        <v>2640</v>
      </c>
      <c r="CG19" s="335">
        <f t="shared" si="25"/>
        <v>0.41249999999999998</v>
      </c>
      <c r="CH19" s="8">
        <v>2640</v>
      </c>
      <c r="CI19" s="8">
        <v>579</v>
      </c>
      <c r="CJ19" s="192">
        <f t="shared" si="26"/>
        <v>0.21931818181818183</v>
      </c>
      <c r="CK19" s="8">
        <v>9040</v>
      </c>
      <c r="CL19" s="8">
        <v>3219</v>
      </c>
      <c r="CM19" s="335">
        <f t="shared" si="27"/>
        <v>0.35608407079646015</v>
      </c>
      <c r="CN19" s="8">
        <v>1140</v>
      </c>
      <c r="CO19" s="8">
        <v>168</v>
      </c>
      <c r="CP19" s="335">
        <f t="shared" si="28"/>
        <v>0.14736842105263157</v>
      </c>
      <c r="CQ19" s="8">
        <v>1200</v>
      </c>
      <c r="CR19" s="8">
        <v>634</v>
      </c>
      <c r="CS19" s="335">
        <f t="shared" si="29"/>
        <v>0.52833333333333332</v>
      </c>
      <c r="CT19" s="8">
        <v>49820</v>
      </c>
      <c r="CU19" s="8">
        <v>16462</v>
      </c>
      <c r="CV19" s="335">
        <f t="shared" si="30"/>
        <v>0.3304295463669209</v>
      </c>
      <c r="CW19" s="8">
        <v>65205</v>
      </c>
      <c r="CX19" s="8">
        <v>29091</v>
      </c>
      <c r="CY19" s="335">
        <f t="shared" si="31"/>
        <v>0.4461467678858983</v>
      </c>
      <c r="CZ19" s="8">
        <v>1140</v>
      </c>
      <c r="DA19" s="8">
        <v>168</v>
      </c>
      <c r="DB19" s="187">
        <f t="shared" si="32"/>
        <v>0.14736842105263157</v>
      </c>
      <c r="DC19" s="8">
        <v>1200</v>
      </c>
      <c r="DD19" s="8">
        <v>634</v>
      </c>
      <c r="DE19" s="187">
        <f t="shared" si="33"/>
        <v>0.52833333333333332</v>
      </c>
      <c r="DF19" s="8">
        <v>29384</v>
      </c>
      <c r="DG19" s="8">
        <v>13747</v>
      </c>
      <c r="DH19" s="335">
        <f t="shared" si="34"/>
        <v>0.46783964062074601</v>
      </c>
      <c r="DI19" s="62">
        <v>0.85</v>
      </c>
      <c r="DJ19" s="100">
        <v>0.923180076628352</v>
      </c>
      <c r="DK19" s="100">
        <f t="shared" si="35"/>
        <v>1.0860942077980611</v>
      </c>
      <c r="DL19" s="62">
        <v>0.6</v>
      </c>
      <c r="DM19" s="100">
        <v>0.73709369024856597</v>
      </c>
      <c r="DN19" s="100">
        <f t="shared" si="36"/>
        <v>1.2284894837476099</v>
      </c>
      <c r="DO19" s="62">
        <v>0.72499999999999998</v>
      </c>
      <c r="DP19" s="100">
        <v>0.89211618257261405</v>
      </c>
      <c r="DQ19" s="100">
        <f t="shared" si="37"/>
        <v>1.2305050794105021</v>
      </c>
      <c r="DR19" s="62">
        <v>0.85</v>
      </c>
      <c r="DS19" s="100">
        <v>0.92927830074825002</v>
      </c>
      <c r="DT19" s="100">
        <f t="shared" si="38"/>
        <v>1.0932685891155882</v>
      </c>
      <c r="DU19" s="62">
        <v>0.7</v>
      </c>
      <c r="DV19" s="100">
        <v>0.83513513513513504</v>
      </c>
      <c r="DW19" s="100">
        <f t="shared" si="39"/>
        <v>1.1930501930501929</v>
      </c>
      <c r="DX19" s="62">
        <v>0.77499999999999991</v>
      </c>
      <c r="DY19" s="100">
        <v>0.89643250039289601</v>
      </c>
      <c r="DZ19" s="100">
        <f t="shared" si="40"/>
        <v>1.1566870972811563</v>
      </c>
      <c r="EA19" s="62">
        <v>0.85</v>
      </c>
      <c r="EB19" s="100">
        <v>0.92587845775926503</v>
      </c>
      <c r="EC19" s="100">
        <f t="shared" si="41"/>
        <v>1.0892687738344295</v>
      </c>
      <c r="ED19" s="62">
        <v>0.64999999999999991</v>
      </c>
      <c r="EE19" s="100">
        <v>0.80373545621555398</v>
      </c>
      <c r="EF19" s="100">
        <f t="shared" si="42"/>
        <v>1.2365160864854678</v>
      </c>
      <c r="EG19" s="62">
        <v>0.75</v>
      </c>
      <c r="EH19" s="100">
        <v>0.89429091772903602</v>
      </c>
      <c r="EI19" s="100">
        <f t="shared" si="43"/>
        <v>1.1923878903053813</v>
      </c>
      <c r="EJ19" s="62">
        <v>0.88</v>
      </c>
      <c r="EK19" s="100">
        <v>0.908710917906705</v>
      </c>
      <c r="EL19" s="100">
        <f t="shared" si="44"/>
        <v>1.0326260430758012</v>
      </c>
      <c r="EM19" s="62">
        <v>0.28999999999999998</v>
      </c>
      <c r="EN19" s="100">
        <v>0.31542791718347502</v>
      </c>
      <c r="EO19" s="100">
        <f t="shared" si="45"/>
        <v>1.0876824730464656</v>
      </c>
      <c r="EP19" s="62">
        <v>0.58499999999999996</v>
      </c>
      <c r="EQ19" s="100">
        <v>0.53098043980075305</v>
      </c>
      <c r="ER19" s="100">
        <f t="shared" si="46"/>
        <v>0.90765887145427881</v>
      </c>
      <c r="ES19" s="62">
        <v>0.86499999999999999</v>
      </c>
      <c r="ET19" s="100">
        <v>0.91918665276329503</v>
      </c>
      <c r="EU19" s="100">
        <f t="shared" si="47"/>
        <v>1.0626435292061214</v>
      </c>
      <c r="EV19" s="62">
        <v>0.47</v>
      </c>
      <c r="EW19" s="100">
        <v>0.43143958681894201</v>
      </c>
      <c r="EX19" s="100">
        <f t="shared" si="48"/>
        <v>0.91795656769987666</v>
      </c>
      <c r="EY19" s="62">
        <v>0.66749999999999998</v>
      </c>
      <c r="EZ19" s="100">
        <v>0.68870097280945997</v>
      </c>
      <c r="FA19" s="100">
        <f t="shared" si="49"/>
        <v>1.0317617570179176</v>
      </c>
      <c r="FB19" s="62">
        <v>0.82</v>
      </c>
      <c r="FC19" s="100">
        <v>0.81347150259067302</v>
      </c>
      <c r="FD19" s="100">
        <f t="shared" si="50"/>
        <v>0.99203841779350377</v>
      </c>
      <c r="FE19" s="62">
        <v>0.32</v>
      </c>
      <c r="FF19" s="100">
        <v>0.46136363636363598</v>
      </c>
      <c r="FG19" s="100">
        <f t="shared" si="51"/>
        <v>1.4417613636363624</v>
      </c>
      <c r="FH19" s="62">
        <v>0.56999999999999995</v>
      </c>
      <c r="FI19" s="100">
        <v>0.52469711090400695</v>
      </c>
      <c r="FJ19" s="100">
        <f t="shared" si="52"/>
        <v>0.92052124720001227</v>
      </c>
      <c r="FK19" s="53">
        <v>0.9</v>
      </c>
      <c r="FL19" s="100">
        <v>0.85714285714285698</v>
      </c>
      <c r="FM19" s="100">
        <f t="shared" si="53"/>
        <v>0.95238095238095222</v>
      </c>
      <c r="FN19" s="53">
        <v>0.61009999999999998</v>
      </c>
      <c r="FO19" s="100">
        <v>0.94164037854889604</v>
      </c>
      <c r="FP19" s="100">
        <f t="shared" si="54"/>
        <v>1.5434197320912901</v>
      </c>
      <c r="FQ19" s="63">
        <v>2906</v>
      </c>
      <c r="FR19" s="8">
        <v>493</v>
      </c>
      <c r="FS19" s="91">
        <f t="shared" si="55"/>
        <v>0.16964900206469374</v>
      </c>
      <c r="FT19" s="63">
        <v>1379</v>
      </c>
      <c r="FU19" s="8">
        <v>418</v>
      </c>
      <c r="FV19" s="91">
        <f t="shared" si="56"/>
        <v>0.30311820159535896</v>
      </c>
      <c r="FW19" s="63">
        <v>4285</v>
      </c>
      <c r="FX19" s="8">
        <v>911</v>
      </c>
      <c r="FY19" s="91">
        <f t="shared" si="57"/>
        <v>0.21260210035005833</v>
      </c>
      <c r="FZ19" s="63">
        <v>27184</v>
      </c>
      <c r="GA19" s="8">
        <v>7399</v>
      </c>
      <c r="GB19" s="91">
        <f t="shared" si="58"/>
        <v>0.27218216597998823</v>
      </c>
      <c r="GC19" s="63">
        <v>31469</v>
      </c>
      <c r="GD19" s="8">
        <v>8310</v>
      </c>
      <c r="GE19" s="91">
        <f t="shared" si="59"/>
        <v>0.26406940163335346</v>
      </c>
      <c r="GF19" s="63">
        <v>1240</v>
      </c>
      <c r="GG19" s="8">
        <v>1</v>
      </c>
      <c r="GH19" s="100">
        <f t="shared" si="60"/>
        <v>8.0645161290322581E-4</v>
      </c>
      <c r="GI19" s="8">
        <v>1009</v>
      </c>
      <c r="GJ19" s="8">
        <v>98</v>
      </c>
      <c r="GK19" s="100">
        <f t="shared" si="61"/>
        <v>9.7125867195242813E-2</v>
      </c>
      <c r="GL19" s="8">
        <v>732</v>
      </c>
      <c r="GM19" s="8">
        <v>544</v>
      </c>
      <c r="GN19" s="100">
        <f t="shared" si="62"/>
        <v>0.74316939890710387</v>
      </c>
    </row>
    <row r="20" spans="1:196" s="1" customFormat="1" ht="15" customHeight="1" x14ac:dyDescent="0.55000000000000004">
      <c r="A20" s="15">
        <v>5</v>
      </c>
      <c r="B20" s="16" t="s">
        <v>21</v>
      </c>
      <c r="C20" s="17">
        <v>9401</v>
      </c>
      <c r="D20" s="16" t="s">
        <v>31</v>
      </c>
      <c r="E20" s="8">
        <v>3388</v>
      </c>
      <c r="F20" s="8">
        <v>2461</v>
      </c>
      <c r="G20" s="192">
        <f t="shared" si="63"/>
        <v>0.72638724911452179</v>
      </c>
      <c r="H20" s="8">
        <v>1083</v>
      </c>
      <c r="I20" s="8">
        <v>909</v>
      </c>
      <c r="J20" s="192">
        <f t="shared" si="0"/>
        <v>0.83933518005540164</v>
      </c>
      <c r="K20" s="8">
        <v>1516</v>
      </c>
      <c r="L20" s="8">
        <v>569</v>
      </c>
      <c r="M20" s="192">
        <f t="shared" si="1"/>
        <v>0.37532981530343007</v>
      </c>
      <c r="N20" s="8">
        <v>0</v>
      </c>
      <c r="O20" s="8">
        <v>0</v>
      </c>
      <c r="P20" s="187" t="str">
        <f t="shared" si="2"/>
        <v>N/A</v>
      </c>
      <c r="Q20" s="8">
        <v>0</v>
      </c>
      <c r="R20" s="8">
        <v>0</v>
      </c>
      <c r="S20" s="187" t="str">
        <f t="shared" si="3"/>
        <v>N/A</v>
      </c>
      <c r="T20" s="8">
        <v>5987</v>
      </c>
      <c r="U20" s="8">
        <v>3939</v>
      </c>
      <c r="V20" s="192">
        <f t="shared" si="4"/>
        <v>0.6579255052613997</v>
      </c>
      <c r="W20" s="8">
        <v>5987</v>
      </c>
      <c r="X20" s="8">
        <v>3939</v>
      </c>
      <c r="Y20" s="192">
        <f t="shared" si="5"/>
        <v>0.6579255052613997</v>
      </c>
      <c r="Z20" s="8">
        <v>427</v>
      </c>
      <c r="AA20" s="8">
        <v>193</v>
      </c>
      <c r="AB20" s="192">
        <f t="shared" si="6"/>
        <v>0.45199063231850117</v>
      </c>
      <c r="AC20" s="8">
        <v>54</v>
      </c>
      <c r="AD20" s="8">
        <v>153</v>
      </c>
      <c r="AE20" s="187">
        <f t="shared" si="7"/>
        <v>2.8333333333333335</v>
      </c>
      <c r="AF20" s="8">
        <v>56</v>
      </c>
      <c r="AG20" s="8">
        <v>69</v>
      </c>
      <c r="AH20" s="187">
        <f t="shared" si="8"/>
        <v>1.2321428571428572</v>
      </c>
      <c r="AI20" s="8">
        <v>537</v>
      </c>
      <c r="AJ20" s="8">
        <v>415</v>
      </c>
      <c r="AK20" s="192">
        <f t="shared" si="9"/>
        <v>0.77281191806331473</v>
      </c>
      <c r="AL20" s="8">
        <v>168</v>
      </c>
      <c r="AM20" s="8">
        <v>178</v>
      </c>
      <c r="AN20" s="192">
        <f t="shared" si="10"/>
        <v>1.0595238095238095</v>
      </c>
      <c r="AO20" s="8">
        <v>0</v>
      </c>
      <c r="AP20" s="8">
        <v>0</v>
      </c>
      <c r="AQ20" s="187" t="str">
        <f t="shared" si="11"/>
        <v>N/A</v>
      </c>
      <c r="AR20" s="8">
        <v>0</v>
      </c>
      <c r="AS20" s="8">
        <v>0</v>
      </c>
      <c r="AT20" s="187" t="str">
        <f t="shared" si="12"/>
        <v>N/A</v>
      </c>
      <c r="AU20" s="8">
        <v>168</v>
      </c>
      <c r="AV20" s="8">
        <v>178</v>
      </c>
      <c r="AW20" s="192">
        <f t="shared" si="13"/>
        <v>1.0595238095238095</v>
      </c>
      <c r="AX20" s="8">
        <v>2938</v>
      </c>
      <c r="AY20" s="8">
        <v>2815</v>
      </c>
      <c r="AZ20" s="192">
        <f t="shared" si="14"/>
        <v>0.95813478556841392</v>
      </c>
      <c r="BA20" s="8">
        <v>1405</v>
      </c>
      <c r="BB20" s="8">
        <v>959</v>
      </c>
      <c r="BC20" s="192">
        <f t="shared" si="15"/>
        <v>0.68256227758007115</v>
      </c>
      <c r="BD20" s="8">
        <v>263</v>
      </c>
      <c r="BE20" s="8">
        <v>194</v>
      </c>
      <c r="BF20" s="187">
        <f t="shared" si="16"/>
        <v>0.73764258555133078</v>
      </c>
      <c r="BG20" s="8">
        <v>75</v>
      </c>
      <c r="BH20" s="8">
        <v>86</v>
      </c>
      <c r="BI20" s="187">
        <f t="shared" si="17"/>
        <v>1.1466666666666667</v>
      </c>
      <c r="BJ20" s="8">
        <v>1880</v>
      </c>
      <c r="BK20" s="8">
        <v>1929</v>
      </c>
      <c r="BL20" s="192">
        <f t="shared" si="18"/>
        <v>1.026063829787234</v>
      </c>
      <c r="BM20" s="8">
        <v>6561</v>
      </c>
      <c r="BN20" s="8">
        <v>5983</v>
      </c>
      <c r="BO20" s="192">
        <f t="shared" si="19"/>
        <v>0.91190367322054566</v>
      </c>
      <c r="BP20" s="8">
        <v>0</v>
      </c>
      <c r="BQ20" s="8">
        <v>0</v>
      </c>
      <c r="BR20" s="192" t="str">
        <f t="shared" si="20"/>
        <v>N/A</v>
      </c>
      <c r="BS20" s="8">
        <v>7266</v>
      </c>
      <c r="BT20" s="8">
        <v>6576</v>
      </c>
      <c r="BU20" s="192">
        <f t="shared" si="21"/>
        <v>0.90503715937241946</v>
      </c>
      <c r="BV20" s="8">
        <v>13253</v>
      </c>
      <c r="BW20" s="8">
        <v>10515</v>
      </c>
      <c r="BX20" s="192">
        <f t="shared" si="22"/>
        <v>0.79340526673206069</v>
      </c>
      <c r="BY20" s="8">
        <v>12560</v>
      </c>
      <c r="BZ20" s="8">
        <v>7040</v>
      </c>
      <c r="CA20" s="335">
        <f t="shared" si="23"/>
        <v>0.56050955414012738</v>
      </c>
      <c r="CB20" s="8">
        <v>22020</v>
      </c>
      <c r="CC20" s="8">
        <v>9086</v>
      </c>
      <c r="CD20" s="335">
        <f t="shared" si="24"/>
        <v>0.41262488646684831</v>
      </c>
      <c r="CE20" s="8">
        <v>5120</v>
      </c>
      <c r="CF20" s="8">
        <v>2560</v>
      </c>
      <c r="CG20" s="335">
        <f t="shared" si="25"/>
        <v>0.5</v>
      </c>
      <c r="CH20" s="8">
        <v>0</v>
      </c>
      <c r="CI20" s="8">
        <v>0</v>
      </c>
      <c r="CJ20" s="192" t="str">
        <f t="shared" si="26"/>
        <v>N/A</v>
      </c>
      <c r="CK20" s="8">
        <v>5120</v>
      </c>
      <c r="CL20" s="8">
        <v>2560</v>
      </c>
      <c r="CM20" s="335">
        <f t="shared" si="27"/>
        <v>0.5</v>
      </c>
      <c r="CN20" s="8">
        <v>5745</v>
      </c>
      <c r="CO20" s="8">
        <v>2881</v>
      </c>
      <c r="CP20" s="335">
        <f t="shared" si="28"/>
        <v>0.50147954743255008</v>
      </c>
      <c r="CQ20" s="8">
        <v>900</v>
      </c>
      <c r="CR20" s="8">
        <v>510</v>
      </c>
      <c r="CS20" s="335">
        <f t="shared" si="29"/>
        <v>0.56666666666666665</v>
      </c>
      <c r="CT20" s="8">
        <v>46345</v>
      </c>
      <c r="CU20" s="8">
        <v>22077</v>
      </c>
      <c r="CV20" s="335">
        <f t="shared" si="30"/>
        <v>0.47636206710540513</v>
      </c>
      <c r="CW20" s="8">
        <v>59598</v>
      </c>
      <c r="CX20" s="8">
        <v>32592</v>
      </c>
      <c r="CY20" s="335">
        <f t="shared" si="31"/>
        <v>0.54686398872445385</v>
      </c>
      <c r="CZ20" s="8">
        <v>6062</v>
      </c>
      <c r="DA20" s="8">
        <v>3228</v>
      </c>
      <c r="DB20" s="187">
        <f t="shared" si="32"/>
        <v>0.53249752556911911</v>
      </c>
      <c r="DC20" s="8">
        <v>1031</v>
      </c>
      <c r="DD20" s="8">
        <v>665</v>
      </c>
      <c r="DE20" s="187">
        <f t="shared" si="33"/>
        <v>0.64500484966052374</v>
      </c>
      <c r="DF20" s="8">
        <v>20168</v>
      </c>
      <c r="DG20" s="8">
        <v>11468</v>
      </c>
      <c r="DH20" s="335">
        <f t="shared" si="34"/>
        <v>0.56862356207854026</v>
      </c>
      <c r="DI20" s="62">
        <v>0.9</v>
      </c>
      <c r="DJ20" s="100">
        <v>0.93288232152394501</v>
      </c>
      <c r="DK20" s="100">
        <f t="shared" si="35"/>
        <v>1.0365359128043834</v>
      </c>
      <c r="DL20" s="62">
        <v>0.82</v>
      </c>
      <c r="DM20" s="100">
        <v>0.73618352450469204</v>
      </c>
      <c r="DN20" s="100">
        <f t="shared" si="36"/>
        <v>0.89778478598133182</v>
      </c>
      <c r="DO20" s="62">
        <v>0.86</v>
      </c>
      <c r="DP20" s="100">
        <v>0.90419708029197099</v>
      </c>
      <c r="DQ20" s="100">
        <f t="shared" si="37"/>
        <v>1.0513919538278733</v>
      </c>
      <c r="DR20" s="62">
        <v>0.89</v>
      </c>
      <c r="DS20" s="100">
        <v>0.92442244224422498</v>
      </c>
      <c r="DT20" s="100">
        <f t="shared" si="38"/>
        <v>1.0386769013980055</v>
      </c>
      <c r="DU20" s="62">
        <v>0.72</v>
      </c>
      <c r="DV20" s="100">
        <v>0.76347634763476302</v>
      </c>
      <c r="DW20" s="100">
        <f t="shared" si="39"/>
        <v>1.060383816159393</v>
      </c>
      <c r="DX20" s="62">
        <v>0.80499999999999994</v>
      </c>
      <c r="DY20" s="100">
        <v>0.88728103579588702</v>
      </c>
      <c r="DZ20" s="100">
        <f t="shared" si="40"/>
        <v>1.1022124668271889</v>
      </c>
      <c r="EA20" s="62">
        <v>0.89500000000000002</v>
      </c>
      <c r="EB20" s="100">
        <v>0.92991789059789498</v>
      </c>
      <c r="EC20" s="100">
        <f t="shared" si="41"/>
        <v>1.039014402902676</v>
      </c>
      <c r="ED20" s="62">
        <v>0.77</v>
      </c>
      <c r="EE20" s="100">
        <v>0.74946466809421797</v>
      </c>
      <c r="EF20" s="100">
        <f t="shared" si="42"/>
        <v>0.97333073778469859</v>
      </c>
      <c r="EG20" s="62">
        <v>0.83250000000000002</v>
      </c>
      <c r="EH20" s="100">
        <v>0.897860199714693</v>
      </c>
      <c r="EI20" s="100">
        <f t="shared" si="43"/>
        <v>1.0785107504080396</v>
      </c>
      <c r="EJ20" s="62">
        <v>0.88</v>
      </c>
      <c r="EK20" s="100">
        <v>0.940450428788972</v>
      </c>
      <c r="EL20" s="100">
        <f t="shared" si="44"/>
        <v>1.0686936690783773</v>
      </c>
      <c r="EM20" s="62">
        <v>0.38</v>
      </c>
      <c r="EN20" s="100">
        <v>0.40229166666666699</v>
      </c>
      <c r="EO20" s="100">
        <f t="shared" si="45"/>
        <v>1.0586622807017552</v>
      </c>
      <c r="EP20" s="62">
        <v>0.63</v>
      </c>
      <c r="EQ20" s="100">
        <v>0.70643656293880497</v>
      </c>
      <c r="ER20" s="100">
        <f t="shared" si="46"/>
        <v>1.1213278776806428</v>
      </c>
      <c r="ES20" s="62">
        <v>0.88749999999999996</v>
      </c>
      <c r="ET20" s="100">
        <v>0.93613898882787405</v>
      </c>
      <c r="EU20" s="100">
        <f t="shared" si="47"/>
        <v>1.0548044944539428</v>
      </c>
      <c r="EV20" s="62">
        <v>0.57499999999999996</v>
      </c>
      <c r="EW20" s="100">
        <v>0.45884199511684698</v>
      </c>
      <c r="EX20" s="100">
        <f t="shared" si="48"/>
        <v>0.79798607846408176</v>
      </c>
      <c r="EY20" s="62">
        <v>0.73124999999999996</v>
      </c>
      <c r="EZ20" s="100">
        <v>0.768194648993618</v>
      </c>
      <c r="FA20" s="100">
        <f t="shared" si="49"/>
        <v>1.0505225969143495</v>
      </c>
      <c r="FB20" s="62" t="s">
        <v>341</v>
      </c>
      <c r="FC20" s="100">
        <v>0</v>
      </c>
      <c r="FD20" s="100" t="str">
        <f t="shared" si="50"/>
        <v>N/A</v>
      </c>
      <c r="FE20" s="62">
        <v>0.42</v>
      </c>
      <c r="FF20" s="100">
        <v>0.599609375</v>
      </c>
      <c r="FG20" s="100">
        <f t="shared" si="51"/>
        <v>1.4276413690476191</v>
      </c>
      <c r="FH20" s="62">
        <v>0.42</v>
      </c>
      <c r="FI20" s="100">
        <v>0.599609375</v>
      </c>
      <c r="FJ20" s="100">
        <f t="shared" si="52"/>
        <v>1.4276413690476191</v>
      </c>
      <c r="FK20" s="53">
        <v>0.9</v>
      </c>
      <c r="FL20" s="100">
        <v>0.96747211895910801</v>
      </c>
      <c r="FM20" s="100">
        <f t="shared" si="53"/>
        <v>1.0749690210656755</v>
      </c>
      <c r="FN20" s="53">
        <v>0.61009999999999998</v>
      </c>
      <c r="FO20" s="100">
        <v>0.96691729323308295</v>
      </c>
      <c r="FP20" s="100">
        <f t="shared" si="54"/>
        <v>1.5848505052173136</v>
      </c>
      <c r="FQ20" s="63">
        <v>3470</v>
      </c>
      <c r="FR20" s="8">
        <v>590</v>
      </c>
      <c r="FS20" s="91">
        <f t="shared" si="55"/>
        <v>0.17002881844380405</v>
      </c>
      <c r="FT20" s="63">
        <v>1049</v>
      </c>
      <c r="FU20" s="8">
        <v>230</v>
      </c>
      <c r="FV20" s="91">
        <f t="shared" si="56"/>
        <v>0.21925643469971401</v>
      </c>
      <c r="FW20" s="63">
        <v>4519</v>
      </c>
      <c r="FX20" s="8">
        <v>820</v>
      </c>
      <c r="FY20" s="91">
        <f t="shared" si="57"/>
        <v>0.18145607435273289</v>
      </c>
      <c r="FZ20" s="63">
        <v>26301</v>
      </c>
      <c r="GA20" s="8">
        <v>11353</v>
      </c>
      <c r="GB20" s="91">
        <f t="shared" si="58"/>
        <v>0.43165659100414433</v>
      </c>
      <c r="GC20" s="63">
        <v>30820</v>
      </c>
      <c r="GD20" s="8">
        <v>12173</v>
      </c>
      <c r="GE20" s="91">
        <f t="shared" si="59"/>
        <v>0.39497079818299807</v>
      </c>
      <c r="GF20" s="63">
        <v>732</v>
      </c>
      <c r="GG20" s="8">
        <v>1</v>
      </c>
      <c r="GH20" s="100">
        <f t="shared" si="60"/>
        <v>1.366120218579235E-3</v>
      </c>
      <c r="GI20" s="8">
        <v>4846</v>
      </c>
      <c r="GJ20" s="8">
        <v>2133</v>
      </c>
      <c r="GK20" s="100">
        <f t="shared" si="61"/>
        <v>0.44015683037556746</v>
      </c>
      <c r="GL20" s="8">
        <v>549</v>
      </c>
      <c r="GM20" s="8">
        <v>300</v>
      </c>
      <c r="GN20" s="100">
        <f t="shared" si="62"/>
        <v>0.54644808743169404</v>
      </c>
    </row>
    <row r="21" spans="1:196" s="1" customFormat="1" ht="15" customHeight="1" x14ac:dyDescent="0.55000000000000004">
      <c r="A21" s="15">
        <v>5</v>
      </c>
      <c r="B21" s="16" t="s">
        <v>21</v>
      </c>
      <c r="C21" s="17">
        <v>9402</v>
      </c>
      <c r="D21" s="16" t="s">
        <v>32</v>
      </c>
      <c r="E21" s="8">
        <v>4739</v>
      </c>
      <c r="F21" s="8">
        <v>3796</v>
      </c>
      <c r="G21" s="192">
        <f t="shared" si="63"/>
        <v>0.80101287191390591</v>
      </c>
      <c r="H21" s="8">
        <v>3710</v>
      </c>
      <c r="I21" s="8">
        <v>3160</v>
      </c>
      <c r="J21" s="192">
        <f t="shared" si="0"/>
        <v>0.85175202156334229</v>
      </c>
      <c r="K21" s="8">
        <v>1015</v>
      </c>
      <c r="L21" s="8">
        <v>446</v>
      </c>
      <c r="M21" s="192">
        <f t="shared" si="1"/>
        <v>0.43940886699507387</v>
      </c>
      <c r="N21" s="8">
        <v>0</v>
      </c>
      <c r="O21" s="8">
        <v>0</v>
      </c>
      <c r="P21" s="187" t="str">
        <f t="shared" si="2"/>
        <v>N/A</v>
      </c>
      <c r="Q21" s="8">
        <v>0</v>
      </c>
      <c r="R21" s="8">
        <v>0</v>
      </c>
      <c r="S21" s="187" t="str">
        <f t="shared" si="3"/>
        <v>N/A</v>
      </c>
      <c r="T21" s="8">
        <v>9464</v>
      </c>
      <c r="U21" s="8">
        <v>7402</v>
      </c>
      <c r="V21" s="192">
        <f t="shared" si="4"/>
        <v>0.78212172442941674</v>
      </c>
      <c r="W21" s="8">
        <v>9464</v>
      </c>
      <c r="X21" s="8">
        <v>7402</v>
      </c>
      <c r="Y21" s="192">
        <f t="shared" si="5"/>
        <v>0.78212172442941674</v>
      </c>
      <c r="Z21" s="8">
        <v>116</v>
      </c>
      <c r="AA21" s="8">
        <v>138</v>
      </c>
      <c r="AB21" s="192">
        <f t="shared" si="6"/>
        <v>1.1896551724137931</v>
      </c>
      <c r="AC21" s="8">
        <v>0</v>
      </c>
      <c r="AD21" s="8">
        <v>0</v>
      </c>
      <c r="AE21" s="187" t="str">
        <f t="shared" si="7"/>
        <v>N/A</v>
      </c>
      <c r="AF21" s="8">
        <v>0</v>
      </c>
      <c r="AG21" s="8">
        <v>0</v>
      </c>
      <c r="AH21" s="187" t="str">
        <f t="shared" si="8"/>
        <v>N/A</v>
      </c>
      <c r="AI21" s="8">
        <v>116</v>
      </c>
      <c r="AJ21" s="8">
        <v>138</v>
      </c>
      <c r="AK21" s="192">
        <f t="shared" si="9"/>
        <v>1.1896551724137931</v>
      </c>
      <c r="AL21" s="8">
        <v>30</v>
      </c>
      <c r="AM21" s="8">
        <v>25</v>
      </c>
      <c r="AN21" s="192">
        <f t="shared" si="10"/>
        <v>0.83333333333333337</v>
      </c>
      <c r="AO21" s="8">
        <v>0</v>
      </c>
      <c r="AP21" s="8">
        <v>0</v>
      </c>
      <c r="AQ21" s="187" t="str">
        <f t="shared" si="11"/>
        <v>N/A</v>
      </c>
      <c r="AR21" s="8">
        <v>34</v>
      </c>
      <c r="AS21" s="8">
        <v>40</v>
      </c>
      <c r="AT21" s="187">
        <f t="shared" si="12"/>
        <v>1.1764705882352942</v>
      </c>
      <c r="AU21" s="8">
        <v>64</v>
      </c>
      <c r="AV21" s="8">
        <v>65</v>
      </c>
      <c r="AW21" s="192">
        <f t="shared" si="13"/>
        <v>1.015625</v>
      </c>
      <c r="AX21" s="8">
        <v>4197</v>
      </c>
      <c r="AY21" s="8">
        <v>2701</v>
      </c>
      <c r="AZ21" s="192">
        <f t="shared" si="14"/>
        <v>0.64355492018108174</v>
      </c>
      <c r="BA21" s="8">
        <v>990</v>
      </c>
      <c r="BB21" s="8">
        <v>702</v>
      </c>
      <c r="BC21" s="192">
        <f t="shared" si="15"/>
        <v>0.70909090909090911</v>
      </c>
      <c r="BD21" s="8">
        <v>218</v>
      </c>
      <c r="BE21" s="8">
        <v>201</v>
      </c>
      <c r="BF21" s="187">
        <f t="shared" si="16"/>
        <v>0.92201834862385323</v>
      </c>
      <c r="BG21" s="8">
        <v>0</v>
      </c>
      <c r="BH21" s="8">
        <v>0</v>
      </c>
      <c r="BI21" s="187" t="str">
        <f t="shared" si="17"/>
        <v>N/A</v>
      </c>
      <c r="BJ21" s="8">
        <v>6856</v>
      </c>
      <c r="BK21" s="8">
        <v>6892</v>
      </c>
      <c r="BL21" s="192">
        <f t="shared" si="18"/>
        <v>1.0052508751458575</v>
      </c>
      <c r="BM21" s="8">
        <f>+AX21+BA21+BD21+BG21+BJ21</f>
        <v>12261</v>
      </c>
      <c r="BN21" s="8">
        <v>10496</v>
      </c>
      <c r="BO21" s="192">
        <f t="shared" si="19"/>
        <v>0.85604763069896417</v>
      </c>
      <c r="BP21" s="8">
        <v>0</v>
      </c>
      <c r="BQ21" s="8">
        <v>0</v>
      </c>
      <c r="BR21" s="192" t="str">
        <f t="shared" si="20"/>
        <v>N/A</v>
      </c>
      <c r="BS21" s="8">
        <v>12441</v>
      </c>
      <c r="BT21" s="8">
        <v>10699</v>
      </c>
      <c r="BU21" s="192">
        <f t="shared" si="21"/>
        <v>0.85997910135841171</v>
      </c>
      <c r="BV21" s="8">
        <v>21905</v>
      </c>
      <c r="BW21" s="8">
        <v>18101</v>
      </c>
      <c r="BX21" s="192">
        <f t="shared" si="22"/>
        <v>0.82634101803241267</v>
      </c>
      <c r="BY21" s="8">
        <v>18720</v>
      </c>
      <c r="BZ21" s="8">
        <v>6400</v>
      </c>
      <c r="CA21" s="335">
        <f t="shared" si="23"/>
        <v>0.34188034188034189</v>
      </c>
      <c r="CB21" s="8">
        <v>26160</v>
      </c>
      <c r="CC21" s="8">
        <v>11736</v>
      </c>
      <c r="CD21" s="335">
        <f t="shared" si="24"/>
        <v>0.44862385321100917</v>
      </c>
      <c r="CE21" s="8">
        <v>7680</v>
      </c>
      <c r="CF21" s="8">
        <v>2880</v>
      </c>
      <c r="CG21" s="335">
        <f t="shared" si="25"/>
        <v>0.375</v>
      </c>
      <c r="CH21" s="8">
        <v>0</v>
      </c>
      <c r="CI21" s="8">
        <v>100</v>
      </c>
      <c r="CJ21" s="192" t="str">
        <f t="shared" si="26"/>
        <v>N/A</v>
      </c>
      <c r="CK21" s="8">
        <v>7680</v>
      </c>
      <c r="CL21" s="8">
        <v>2980</v>
      </c>
      <c r="CM21" s="335">
        <f t="shared" si="27"/>
        <v>0.38802083333333331</v>
      </c>
      <c r="CN21" s="8">
        <v>1725</v>
      </c>
      <c r="CO21" s="8">
        <v>616</v>
      </c>
      <c r="CP21" s="335">
        <f t="shared" si="28"/>
        <v>0.3571014492753623</v>
      </c>
      <c r="CQ21" s="8">
        <v>240</v>
      </c>
      <c r="CR21" s="8">
        <v>12</v>
      </c>
      <c r="CS21" s="335">
        <f t="shared" si="29"/>
        <v>0.05</v>
      </c>
      <c r="CT21" s="8">
        <v>54525</v>
      </c>
      <c r="CU21" s="8">
        <v>21744</v>
      </c>
      <c r="CV21" s="335">
        <f t="shared" si="30"/>
        <v>0.3987895460797799</v>
      </c>
      <c r="CW21" s="8">
        <v>76430</v>
      </c>
      <c r="CX21" s="8">
        <v>39845</v>
      </c>
      <c r="CY21" s="335">
        <f t="shared" si="31"/>
        <v>0.52132670417375371</v>
      </c>
      <c r="CZ21" s="8">
        <v>1943</v>
      </c>
      <c r="DA21" s="8">
        <v>817</v>
      </c>
      <c r="DB21" s="187">
        <f t="shared" si="32"/>
        <v>0.42048378795676788</v>
      </c>
      <c r="DC21" s="8">
        <v>274</v>
      </c>
      <c r="DD21" s="8">
        <v>52</v>
      </c>
      <c r="DE21" s="187">
        <f t="shared" si="33"/>
        <v>0.18978102189781021</v>
      </c>
      <c r="DF21" s="8">
        <v>31100</v>
      </c>
      <c r="DG21" s="8">
        <v>13142</v>
      </c>
      <c r="DH21" s="335">
        <f t="shared" si="34"/>
        <v>0.42257234726688103</v>
      </c>
      <c r="DI21" s="62">
        <v>0.8</v>
      </c>
      <c r="DJ21" s="100">
        <v>0.95428628588576603</v>
      </c>
      <c r="DK21" s="100">
        <f t="shared" si="35"/>
        <v>1.1928578573572075</v>
      </c>
      <c r="DL21" s="62">
        <v>0.59</v>
      </c>
      <c r="DM21" s="100">
        <v>0.91880341880341898</v>
      </c>
      <c r="DN21" s="100">
        <f t="shared" si="36"/>
        <v>1.5572939301752864</v>
      </c>
      <c r="DO21" s="62">
        <v>0.69500000000000006</v>
      </c>
      <c r="DP21" s="100">
        <v>0.95195812692774995</v>
      </c>
      <c r="DQ21" s="100">
        <f t="shared" si="37"/>
        <v>1.3697239236370502</v>
      </c>
      <c r="DR21" s="62">
        <v>0.75</v>
      </c>
      <c r="DS21" s="100">
        <v>0.888495992456388</v>
      </c>
      <c r="DT21" s="100">
        <f t="shared" si="38"/>
        <v>1.1846613232751839</v>
      </c>
      <c r="DU21" s="62">
        <v>0.76</v>
      </c>
      <c r="DV21" s="100">
        <v>0.88512658227848096</v>
      </c>
      <c r="DW21" s="100">
        <f t="shared" si="39"/>
        <v>1.1646402398401066</v>
      </c>
      <c r="DX21" s="62">
        <v>0.755</v>
      </c>
      <c r="DY21" s="100">
        <v>0.88705755201296899</v>
      </c>
      <c r="DZ21" s="100">
        <f t="shared" si="40"/>
        <v>1.1749106649178398</v>
      </c>
      <c r="EA21" s="62">
        <v>0.77500000000000002</v>
      </c>
      <c r="EB21" s="100">
        <v>0.93468642460846996</v>
      </c>
      <c r="EC21" s="100">
        <f t="shared" si="41"/>
        <v>1.2060469994948</v>
      </c>
      <c r="ED21" s="62">
        <v>0.67500000000000004</v>
      </c>
      <c r="EE21" s="100">
        <v>0.89124805800103601</v>
      </c>
      <c r="EF21" s="100">
        <f t="shared" si="42"/>
        <v>1.3203674933348681</v>
      </c>
      <c r="EG21" s="62">
        <v>0.72500000000000009</v>
      </c>
      <c r="EH21" s="100">
        <v>0.925418485166565</v>
      </c>
      <c r="EI21" s="100">
        <f t="shared" si="43"/>
        <v>1.2764392898849171</v>
      </c>
      <c r="EJ21" s="62">
        <v>0.85</v>
      </c>
      <c r="EK21" s="100">
        <v>0.92362002567394097</v>
      </c>
      <c r="EL21" s="100">
        <f t="shared" si="44"/>
        <v>1.0866117949105187</v>
      </c>
      <c r="EM21" s="62">
        <v>0.3</v>
      </c>
      <c r="EN21" s="100">
        <v>0.42543103448275899</v>
      </c>
      <c r="EO21" s="100">
        <f t="shared" si="45"/>
        <v>1.4181034482758634</v>
      </c>
      <c r="EP21" s="62">
        <v>0.57499999999999996</v>
      </c>
      <c r="EQ21" s="100">
        <v>0.71100073583517298</v>
      </c>
      <c r="ER21" s="100">
        <f t="shared" si="46"/>
        <v>1.2365230188437792</v>
      </c>
      <c r="ES21" s="62">
        <v>0.8125</v>
      </c>
      <c r="ET21" s="100">
        <v>0.92952102759989497</v>
      </c>
      <c r="EU21" s="100">
        <f t="shared" si="47"/>
        <v>1.1440258801229477</v>
      </c>
      <c r="EV21" s="62">
        <v>0.48750000000000004</v>
      </c>
      <c r="EW21" s="100">
        <v>0.56231928169228396</v>
      </c>
      <c r="EX21" s="100">
        <f t="shared" si="48"/>
        <v>1.1534754496251978</v>
      </c>
      <c r="EY21" s="62">
        <v>0.65</v>
      </c>
      <c r="EZ21" s="100">
        <v>0.80840757937005903</v>
      </c>
      <c r="FA21" s="100">
        <f t="shared" si="49"/>
        <v>1.2437039682616293</v>
      </c>
      <c r="FB21" s="62" t="s">
        <v>341</v>
      </c>
      <c r="FC21" s="100">
        <v>1</v>
      </c>
      <c r="FD21" s="100" t="str">
        <f t="shared" si="50"/>
        <v>N/A</v>
      </c>
      <c r="FE21" s="62">
        <v>0.42</v>
      </c>
      <c r="FF21" s="100">
        <v>0.53263888888888899</v>
      </c>
      <c r="FG21" s="100">
        <f t="shared" si="51"/>
        <v>1.2681878306878309</v>
      </c>
      <c r="FH21" s="62">
        <v>0.42</v>
      </c>
      <c r="FI21" s="100">
        <v>0.54832214765100695</v>
      </c>
      <c r="FJ21" s="100">
        <f t="shared" si="52"/>
        <v>1.305528922978588</v>
      </c>
      <c r="FK21" s="53">
        <v>0.9</v>
      </c>
      <c r="FL21" s="100">
        <v>0.88984088127295002</v>
      </c>
      <c r="FM21" s="100">
        <f t="shared" si="53"/>
        <v>0.98871209030327778</v>
      </c>
      <c r="FN21" s="53">
        <v>0.61009999999999998</v>
      </c>
      <c r="FO21" s="100">
        <v>1</v>
      </c>
      <c r="FP21" s="100">
        <f t="shared" si="54"/>
        <v>1.6390755613833798</v>
      </c>
      <c r="FQ21" s="63">
        <v>4526</v>
      </c>
      <c r="FR21" s="8">
        <v>583</v>
      </c>
      <c r="FS21" s="91">
        <f t="shared" si="55"/>
        <v>0.12881131241714538</v>
      </c>
      <c r="FT21" s="63">
        <v>1604</v>
      </c>
      <c r="FU21" s="8">
        <v>712</v>
      </c>
      <c r="FV21" s="91">
        <f t="shared" si="56"/>
        <v>0.44389027431421446</v>
      </c>
      <c r="FW21" s="63">
        <v>6130</v>
      </c>
      <c r="FX21" s="8">
        <v>1295</v>
      </c>
      <c r="FY21" s="91">
        <f t="shared" si="57"/>
        <v>0.21125611745513867</v>
      </c>
      <c r="FZ21" s="63">
        <v>31078</v>
      </c>
      <c r="GA21" s="8">
        <v>9445</v>
      </c>
      <c r="GB21" s="91">
        <f t="shared" si="58"/>
        <v>0.30391273569727784</v>
      </c>
      <c r="GC21" s="63">
        <v>37208</v>
      </c>
      <c r="GD21" s="8">
        <v>10740</v>
      </c>
      <c r="GE21" s="91">
        <f t="shared" si="59"/>
        <v>0.28864760266609329</v>
      </c>
      <c r="GF21" s="63">
        <v>2666</v>
      </c>
      <c r="GG21" s="8">
        <v>5</v>
      </c>
      <c r="GH21" s="100">
        <f t="shared" si="60"/>
        <v>1.8754688672168042E-3</v>
      </c>
      <c r="GI21" s="8">
        <v>1621</v>
      </c>
      <c r="GJ21" s="8">
        <v>311</v>
      </c>
      <c r="GK21" s="100">
        <f t="shared" si="61"/>
        <v>0.19185687847008021</v>
      </c>
      <c r="GL21" s="8">
        <v>146</v>
      </c>
      <c r="GM21" s="8">
        <v>12</v>
      </c>
      <c r="GN21" s="100">
        <f t="shared" si="62"/>
        <v>8.2191780821917804E-2</v>
      </c>
    </row>
    <row r="22" spans="1:196" s="1" customFormat="1" ht="15" customHeight="1" x14ac:dyDescent="0.55000000000000004">
      <c r="A22" s="15">
        <v>5</v>
      </c>
      <c r="B22" s="16" t="s">
        <v>21</v>
      </c>
      <c r="C22" s="17">
        <v>9501</v>
      </c>
      <c r="D22" s="16" t="s">
        <v>33</v>
      </c>
      <c r="E22" s="8">
        <v>1210</v>
      </c>
      <c r="F22" s="8">
        <v>950</v>
      </c>
      <c r="G22" s="192">
        <f t="shared" si="63"/>
        <v>0.78512396694214881</v>
      </c>
      <c r="H22" s="8">
        <v>809</v>
      </c>
      <c r="I22" s="8">
        <v>655</v>
      </c>
      <c r="J22" s="192">
        <f t="shared" si="0"/>
        <v>0.80964153275648953</v>
      </c>
      <c r="K22" s="8">
        <v>0</v>
      </c>
      <c r="L22" s="8">
        <v>0</v>
      </c>
      <c r="M22" s="192" t="str">
        <f t="shared" si="1"/>
        <v>N/A</v>
      </c>
      <c r="N22" s="8">
        <v>0</v>
      </c>
      <c r="O22" s="8">
        <v>0</v>
      </c>
      <c r="P22" s="187" t="str">
        <f t="shared" si="2"/>
        <v>N/A</v>
      </c>
      <c r="Q22" s="8">
        <v>0</v>
      </c>
      <c r="R22" s="8">
        <v>0</v>
      </c>
      <c r="S22" s="187" t="str">
        <f t="shared" si="3"/>
        <v>N/A</v>
      </c>
      <c r="T22" s="8">
        <v>2019</v>
      </c>
      <c r="U22" s="8">
        <v>1605</v>
      </c>
      <c r="V22" s="192">
        <f t="shared" si="4"/>
        <v>0.79494799405646355</v>
      </c>
      <c r="W22" s="8">
        <v>2019</v>
      </c>
      <c r="X22" s="8">
        <v>1605</v>
      </c>
      <c r="Y22" s="192">
        <f t="shared" si="5"/>
        <v>0.79494799405646355</v>
      </c>
      <c r="Z22" s="8">
        <v>30</v>
      </c>
      <c r="AA22" s="8">
        <v>21</v>
      </c>
      <c r="AB22" s="192">
        <f t="shared" si="6"/>
        <v>0.7</v>
      </c>
      <c r="AC22" s="8">
        <v>15</v>
      </c>
      <c r="AD22" s="8">
        <v>15</v>
      </c>
      <c r="AE22" s="187">
        <f t="shared" si="7"/>
        <v>1</v>
      </c>
      <c r="AF22" s="8">
        <v>0</v>
      </c>
      <c r="AG22" s="8">
        <v>0</v>
      </c>
      <c r="AH22" s="187" t="str">
        <f t="shared" si="8"/>
        <v>N/A</v>
      </c>
      <c r="AI22" s="8">
        <v>45</v>
      </c>
      <c r="AJ22" s="8">
        <v>36</v>
      </c>
      <c r="AK22" s="192">
        <f t="shared" si="9"/>
        <v>0.8</v>
      </c>
      <c r="AL22" s="8">
        <v>0</v>
      </c>
      <c r="AM22" s="8">
        <v>0</v>
      </c>
      <c r="AN22" s="192" t="str">
        <f t="shared" si="10"/>
        <v>N/A</v>
      </c>
      <c r="AO22" s="8">
        <v>0</v>
      </c>
      <c r="AP22" s="8">
        <v>0</v>
      </c>
      <c r="AQ22" s="187" t="str">
        <f t="shared" si="11"/>
        <v>N/A</v>
      </c>
      <c r="AR22" s="8">
        <v>15</v>
      </c>
      <c r="AS22" s="8">
        <v>15</v>
      </c>
      <c r="AT22" s="187">
        <f t="shared" si="12"/>
        <v>1</v>
      </c>
      <c r="AU22" s="8">
        <v>15</v>
      </c>
      <c r="AV22" s="8">
        <v>15</v>
      </c>
      <c r="AW22" s="192">
        <f t="shared" si="13"/>
        <v>1</v>
      </c>
      <c r="AX22" s="8">
        <v>570</v>
      </c>
      <c r="AY22" s="8">
        <v>341</v>
      </c>
      <c r="AZ22" s="192">
        <f t="shared" si="14"/>
        <v>0.59824561403508769</v>
      </c>
      <c r="BA22" s="8">
        <v>352</v>
      </c>
      <c r="BB22" s="8">
        <v>267</v>
      </c>
      <c r="BC22" s="192">
        <f t="shared" si="15"/>
        <v>0.75852272727272729</v>
      </c>
      <c r="BD22" s="8">
        <v>100</v>
      </c>
      <c r="BE22" s="8">
        <v>117</v>
      </c>
      <c r="BF22" s="187">
        <f t="shared" si="16"/>
        <v>1.17</v>
      </c>
      <c r="BG22" s="8">
        <v>0</v>
      </c>
      <c r="BH22" s="8">
        <v>0</v>
      </c>
      <c r="BI22" s="187" t="str">
        <f t="shared" si="17"/>
        <v>N/A</v>
      </c>
      <c r="BJ22" s="8">
        <v>2023</v>
      </c>
      <c r="BK22" s="8">
        <v>2027</v>
      </c>
      <c r="BL22" s="192">
        <f t="shared" si="18"/>
        <v>1.0019772614928324</v>
      </c>
      <c r="BM22" s="8">
        <v>3045</v>
      </c>
      <c r="BN22" s="8">
        <v>2752</v>
      </c>
      <c r="BO22" s="192">
        <f t="shared" si="19"/>
        <v>0.90377668308702797</v>
      </c>
      <c r="BP22" s="8">
        <v>0</v>
      </c>
      <c r="BQ22" s="8">
        <v>0</v>
      </c>
      <c r="BR22" s="192" t="str">
        <f t="shared" si="20"/>
        <v>N/A</v>
      </c>
      <c r="BS22" s="8">
        <v>3105</v>
      </c>
      <c r="BT22" s="8">
        <v>2803</v>
      </c>
      <c r="BU22" s="192">
        <f t="shared" si="21"/>
        <v>0.90273752012882447</v>
      </c>
      <c r="BV22" s="8">
        <v>5124</v>
      </c>
      <c r="BW22" s="8">
        <v>4408</v>
      </c>
      <c r="BX22" s="192">
        <f t="shared" si="22"/>
        <v>0.86026541764246678</v>
      </c>
      <c r="BY22" s="8">
        <v>13600</v>
      </c>
      <c r="BZ22" s="8">
        <v>6240</v>
      </c>
      <c r="CA22" s="335">
        <f t="shared" si="23"/>
        <v>0.45882352941176469</v>
      </c>
      <c r="CB22" s="8">
        <v>9000</v>
      </c>
      <c r="CC22" s="8">
        <v>5718</v>
      </c>
      <c r="CD22" s="335">
        <f t="shared" si="24"/>
        <v>0.63533333333333331</v>
      </c>
      <c r="CE22" s="8">
        <v>6800</v>
      </c>
      <c r="CF22" s="8">
        <v>3040</v>
      </c>
      <c r="CG22" s="335">
        <f t="shared" si="25"/>
        <v>0.44705882352941179</v>
      </c>
      <c r="CH22" s="8">
        <v>0</v>
      </c>
      <c r="CI22" s="8">
        <v>0</v>
      </c>
      <c r="CJ22" s="192" t="str">
        <f t="shared" si="26"/>
        <v>N/A</v>
      </c>
      <c r="CK22" s="8">
        <v>6800</v>
      </c>
      <c r="CL22" s="8">
        <v>3040</v>
      </c>
      <c r="CM22" s="335">
        <f t="shared" si="27"/>
        <v>0.44705882352941179</v>
      </c>
      <c r="CN22" s="8">
        <v>4860</v>
      </c>
      <c r="CO22" s="8">
        <v>2700</v>
      </c>
      <c r="CP22" s="335">
        <f t="shared" si="28"/>
        <v>0.55555555555555558</v>
      </c>
      <c r="CQ22" s="8">
        <v>100</v>
      </c>
      <c r="CR22" s="8">
        <v>102</v>
      </c>
      <c r="CS22" s="335">
        <f t="shared" si="29"/>
        <v>1.02</v>
      </c>
      <c r="CT22" s="8">
        <v>34360</v>
      </c>
      <c r="CU22" s="8">
        <v>17800</v>
      </c>
      <c r="CV22" s="335">
        <f t="shared" si="30"/>
        <v>0.51804423748544814</v>
      </c>
      <c r="CW22" s="8">
        <v>39484</v>
      </c>
      <c r="CX22" s="8">
        <v>22208</v>
      </c>
      <c r="CY22" s="335">
        <f t="shared" si="31"/>
        <v>0.56245567824941745</v>
      </c>
      <c r="CZ22" s="8">
        <v>4975</v>
      </c>
      <c r="DA22" s="8">
        <v>2832</v>
      </c>
      <c r="DB22" s="187">
        <f t="shared" si="32"/>
        <v>0.56924623115577888</v>
      </c>
      <c r="DC22" s="8">
        <v>115</v>
      </c>
      <c r="DD22" s="8">
        <v>117</v>
      </c>
      <c r="DE22" s="187">
        <f t="shared" si="33"/>
        <v>1.017391304347826</v>
      </c>
      <c r="DF22" s="8">
        <v>21561</v>
      </c>
      <c r="DG22" s="8">
        <v>10202</v>
      </c>
      <c r="DH22" s="335">
        <f t="shared" si="34"/>
        <v>0.47316914799870136</v>
      </c>
      <c r="DI22" s="62">
        <v>0.94</v>
      </c>
      <c r="DJ22" s="100">
        <v>0.98777602523659302</v>
      </c>
      <c r="DK22" s="100">
        <f t="shared" si="35"/>
        <v>1.050825558762333</v>
      </c>
      <c r="DL22" s="62">
        <v>0.68</v>
      </c>
      <c r="DM22" s="100">
        <v>0.94756554307116103</v>
      </c>
      <c r="DN22" s="100">
        <f t="shared" si="36"/>
        <v>1.3934787398105308</v>
      </c>
      <c r="DO22" s="62">
        <v>0.81</v>
      </c>
      <c r="DP22" s="100">
        <v>0.98394577238672898</v>
      </c>
      <c r="DQ22" s="100">
        <f t="shared" si="37"/>
        <v>1.2147478671441099</v>
      </c>
      <c r="DR22" s="62">
        <v>0.89</v>
      </c>
      <c r="DS22" s="100">
        <v>0.98210526315789504</v>
      </c>
      <c r="DT22" s="100">
        <f t="shared" si="38"/>
        <v>1.1034890597279718</v>
      </c>
      <c r="DU22" s="62">
        <v>0.74</v>
      </c>
      <c r="DV22" s="100">
        <v>0.87022900763358801</v>
      </c>
      <c r="DW22" s="100">
        <f t="shared" si="39"/>
        <v>1.1759851454507946</v>
      </c>
      <c r="DX22" s="62">
        <v>0.81499999999999995</v>
      </c>
      <c r="DY22" s="100">
        <v>0.93644859813084103</v>
      </c>
      <c r="DZ22" s="100">
        <f t="shared" si="40"/>
        <v>1.1490166848231178</v>
      </c>
      <c r="EA22" s="62">
        <v>0.91500000000000004</v>
      </c>
      <c r="EB22" s="100">
        <v>0.98623063683304601</v>
      </c>
      <c r="EC22" s="100">
        <f t="shared" si="41"/>
        <v>1.0778476905279191</v>
      </c>
      <c r="ED22" s="62">
        <v>0.71</v>
      </c>
      <c r="EE22" s="100">
        <v>0.89262472885032496</v>
      </c>
      <c r="EF22" s="100">
        <f t="shared" si="42"/>
        <v>1.2572179279582043</v>
      </c>
      <c r="EG22" s="62">
        <v>0.8125</v>
      </c>
      <c r="EH22" s="100">
        <v>0.96665154264972797</v>
      </c>
      <c r="EI22" s="100">
        <f t="shared" si="43"/>
        <v>1.1897249755688959</v>
      </c>
      <c r="EJ22" s="62">
        <v>0.89</v>
      </c>
      <c r="EK22" s="100">
        <v>0.926056338028169</v>
      </c>
      <c r="EL22" s="100">
        <f t="shared" si="44"/>
        <v>1.0405127393574933</v>
      </c>
      <c r="EM22" s="62">
        <v>0.27</v>
      </c>
      <c r="EN22" s="100">
        <v>0.27640086206896602</v>
      </c>
      <c r="EO22" s="100">
        <f t="shared" si="45"/>
        <v>1.023706896551726</v>
      </c>
      <c r="EP22" s="62">
        <v>0.58000000000000007</v>
      </c>
      <c r="EQ22" s="100">
        <v>0.58735955056179801</v>
      </c>
      <c r="ER22" s="100">
        <f t="shared" si="46"/>
        <v>1.012688880278962</v>
      </c>
      <c r="ES22" s="62">
        <v>0.90250000000000008</v>
      </c>
      <c r="ET22" s="100">
        <v>0.94352823588205903</v>
      </c>
      <c r="EU22" s="100">
        <f t="shared" si="47"/>
        <v>1.0454606491767966</v>
      </c>
      <c r="EV22" s="62">
        <v>0.49</v>
      </c>
      <c r="EW22" s="100">
        <v>0.33209174671633002</v>
      </c>
      <c r="EX22" s="100">
        <f t="shared" si="48"/>
        <v>0.67773825860475512</v>
      </c>
      <c r="EY22" s="62">
        <v>0.69625000000000004</v>
      </c>
      <c r="EZ22" s="100">
        <v>0.66264409221901999</v>
      </c>
      <c r="FA22" s="100">
        <f t="shared" si="49"/>
        <v>0.95173298702911302</v>
      </c>
      <c r="FB22" s="62" t="s">
        <v>341</v>
      </c>
      <c r="FC22" s="100">
        <v>0</v>
      </c>
      <c r="FD22" s="100" t="str">
        <f t="shared" si="50"/>
        <v>N/A</v>
      </c>
      <c r="FE22" s="62">
        <v>0.33</v>
      </c>
      <c r="FF22" s="100">
        <v>0.33026315789473698</v>
      </c>
      <c r="FG22" s="100">
        <f t="shared" si="51"/>
        <v>1.0007974481658697</v>
      </c>
      <c r="FH22" s="62">
        <v>0.33</v>
      </c>
      <c r="FI22" s="100">
        <v>0.33026315789473698</v>
      </c>
      <c r="FJ22" s="100">
        <f t="shared" si="52"/>
        <v>1.0007974481658697</v>
      </c>
      <c r="FK22" s="53">
        <v>0.9</v>
      </c>
      <c r="FL22" s="100">
        <v>0.99081920903954801</v>
      </c>
      <c r="FM22" s="100">
        <f t="shared" si="53"/>
        <v>1.1009102322661644</v>
      </c>
      <c r="FN22" s="53">
        <v>0.61009999999999998</v>
      </c>
      <c r="FO22" s="100">
        <v>0.69230769230769196</v>
      </c>
      <c r="FP22" s="100">
        <f t="shared" si="54"/>
        <v>1.1347446194192623</v>
      </c>
      <c r="FQ22" s="63">
        <v>1226</v>
      </c>
      <c r="FR22" s="8">
        <v>79</v>
      </c>
      <c r="FS22" s="91">
        <f t="shared" si="55"/>
        <v>6.4437194127243066E-2</v>
      </c>
      <c r="FT22" s="63">
        <v>482</v>
      </c>
      <c r="FU22" s="8">
        <v>88</v>
      </c>
      <c r="FV22" s="91">
        <f t="shared" si="56"/>
        <v>0.18257261410788381</v>
      </c>
      <c r="FW22" s="63">
        <v>1708</v>
      </c>
      <c r="FX22" s="8">
        <v>167</v>
      </c>
      <c r="FY22" s="91">
        <f t="shared" si="57"/>
        <v>9.7775175644028101E-2</v>
      </c>
      <c r="FZ22" s="63">
        <v>13926</v>
      </c>
      <c r="GA22" s="8">
        <v>5632</v>
      </c>
      <c r="GB22" s="91">
        <f t="shared" si="58"/>
        <v>0.40442338072669826</v>
      </c>
      <c r="GC22" s="63">
        <v>15634</v>
      </c>
      <c r="GD22" s="8">
        <v>5799</v>
      </c>
      <c r="GE22" s="91">
        <f t="shared" si="59"/>
        <v>0.37092234872713314</v>
      </c>
      <c r="GF22" s="63">
        <v>798</v>
      </c>
      <c r="GG22" s="8">
        <v>0</v>
      </c>
      <c r="GH22" s="100">
        <f t="shared" si="60"/>
        <v>0</v>
      </c>
      <c r="GI22" s="8">
        <v>4144</v>
      </c>
      <c r="GJ22" s="8">
        <v>407</v>
      </c>
      <c r="GK22" s="100">
        <f t="shared" si="61"/>
        <v>9.8214285714285712E-2</v>
      </c>
      <c r="GL22" s="8">
        <v>61</v>
      </c>
      <c r="GM22" s="8">
        <v>35</v>
      </c>
      <c r="GN22" s="100">
        <f t="shared" si="62"/>
        <v>0.57377049180327866</v>
      </c>
    </row>
    <row r="23" spans="1:196" s="1" customFormat="1" ht="15" customHeight="1" x14ac:dyDescent="0.55000000000000004">
      <c r="A23" s="15">
        <v>5</v>
      </c>
      <c r="B23" s="16" t="s">
        <v>21</v>
      </c>
      <c r="C23" s="17">
        <v>9502</v>
      </c>
      <c r="D23" s="16" t="s">
        <v>34</v>
      </c>
      <c r="E23" s="8">
        <v>1502</v>
      </c>
      <c r="F23" s="8">
        <v>1269</v>
      </c>
      <c r="G23" s="192">
        <f t="shared" si="63"/>
        <v>0.84487350199733691</v>
      </c>
      <c r="H23" s="8">
        <v>1336</v>
      </c>
      <c r="I23" s="8">
        <v>1087</v>
      </c>
      <c r="J23" s="192">
        <f t="shared" si="0"/>
        <v>0.81362275449101795</v>
      </c>
      <c r="K23" s="8">
        <v>47</v>
      </c>
      <c r="L23" s="8">
        <v>17</v>
      </c>
      <c r="M23" s="192">
        <f t="shared" si="1"/>
        <v>0.36170212765957449</v>
      </c>
      <c r="N23" s="8">
        <v>18</v>
      </c>
      <c r="O23" s="8">
        <v>20</v>
      </c>
      <c r="P23" s="187">
        <f t="shared" si="2"/>
        <v>1.1111111111111112</v>
      </c>
      <c r="Q23" s="8">
        <v>0</v>
      </c>
      <c r="R23" s="8">
        <v>0</v>
      </c>
      <c r="S23" s="187" t="str">
        <f t="shared" si="3"/>
        <v>N/A</v>
      </c>
      <c r="T23" s="8">
        <v>2903</v>
      </c>
      <c r="U23" s="8">
        <v>2393</v>
      </c>
      <c r="V23" s="192">
        <f t="shared" si="4"/>
        <v>0.8243196693076128</v>
      </c>
      <c r="W23" s="8">
        <v>2903</v>
      </c>
      <c r="X23" s="8">
        <v>2393</v>
      </c>
      <c r="Y23" s="192">
        <f t="shared" si="5"/>
        <v>0.8243196693076128</v>
      </c>
      <c r="Z23" s="8">
        <v>228</v>
      </c>
      <c r="AA23" s="8">
        <v>88</v>
      </c>
      <c r="AB23" s="192">
        <f t="shared" si="6"/>
        <v>0.38596491228070173</v>
      </c>
      <c r="AC23" s="8">
        <v>35</v>
      </c>
      <c r="AD23" s="8">
        <v>36</v>
      </c>
      <c r="AE23" s="187">
        <f t="shared" si="7"/>
        <v>1.0285714285714285</v>
      </c>
      <c r="AF23" s="8">
        <v>0</v>
      </c>
      <c r="AG23" s="8">
        <v>0</v>
      </c>
      <c r="AH23" s="187" t="str">
        <f t="shared" si="8"/>
        <v>N/A</v>
      </c>
      <c r="AI23" s="8">
        <v>263</v>
      </c>
      <c r="AJ23" s="8">
        <v>124</v>
      </c>
      <c r="AK23" s="192">
        <f t="shared" si="9"/>
        <v>0.47148288973384028</v>
      </c>
      <c r="AL23" s="8">
        <v>60</v>
      </c>
      <c r="AM23" s="8">
        <v>0</v>
      </c>
      <c r="AN23" s="192">
        <f t="shared" si="10"/>
        <v>0</v>
      </c>
      <c r="AO23" s="8">
        <v>85</v>
      </c>
      <c r="AP23" s="8">
        <v>70</v>
      </c>
      <c r="AQ23" s="187">
        <f t="shared" si="11"/>
        <v>0.82352941176470584</v>
      </c>
      <c r="AR23" s="8">
        <v>15</v>
      </c>
      <c r="AS23" s="8">
        <v>0</v>
      </c>
      <c r="AT23" s="187">
        <f t="shared" si="12"/>
        <v>0</v>
      </c>
      <c r="AU23" s="8">
        <v>160</v>
      </c>
      <c r="AV23" s="8">
        <v>70</v>
      </c>
      <c r="AW23" s="192">
        <f t="shared" si="13"/>
        <v>0.4375</v>
      </c>
      <c r="AX23" s="8">
        <v>2272</v>
      </c>
      <c r="AY23" s="8">
        <v>1399</v>
      </c>
      <c r="AZ23" s="192">
        <f t="shared" si="14"/>
        <v>0.61575704225352113</v>
      </c>
      <c r="BA23" s="8">
        <v>393</v>
      </c>
      <c r="BB23" s="8">
        <v>276</v>
      </c>
      <c r="BC23" s="192">
        <f t="shared" si="15"/>
        <v>0.70229007633587781</v>
      </c>
      <c r="BD23" s="8">
        <v>292</v>
      </c>
      <c r="BE23" s="8">
        <v>268</v>
      </c>
      <c r="BF23" s="187">
        <f t="shared" si="16"/>
        <v>0.9178082191780822</v>
      </c>
      <c r="BG23" s="8">
        <v>15</v>
      </c>
      <c r="BH23" s="8">
        <v>23</v>
      </c>
      <c r="BI23" s="187">
        <f t="shared" si="17"/>
        <v>1.5333333333333334</v>
      </c>
      <c r="BJ23" s="8">
        <v>3426</v>
      </c>
      <c r="BK23" s="8">
        <v>3427</v>
      </c>
      <c r="BL23" s="192">
        <f t="shared" si="18"/>
        <v>1.0002918855808522</v>
      </c>
      <c r="BM23" s="8">
        <v>6398</v>
      </c>
      <c r="BN23" s="8">
        <v>5393</v>
      </c>
      <c r="BO23" s="192">
        <f t="shared" si="19"/>
        <v>0.84291966239449823</v>
      </c>
      <c r="BP23" s="8">
        <v>0</v>
      </c>
      <c r="BQ23" s="8">
        <v>0</v>
      </c>
      <c r="BR23" s="192" t="str">
        <f t="shared" si="20"/>
        <v>N/A</v>
      </c>
      <c r="BS23" s="8">
        <v>6821</v>
      </c>
      <c r="BT23" s="8">
        <v>5587</v>
      </c>
      <c r="BU23" s="192">
        <f t="shared" si="21"/>
        <v>0.81908811024776429</v>
      </c>
      <c r="BV23" s="8">
        <v>9724</v>
      </c>
      <c r="BW23" s="8">
        <v>7980</v>
      </c>
      <c r="BX23" s="192">
        <f t="shared" si="22"/>
        <v>0.82064993829699717</v>
      </c>
      <c r="BY23" s="8">
        <v>20400</v>
      </c>
      <c r="BZ23" s="8">
        <v>9920</v>
      </c>
      <c r="CA23" s="335">
        <f t="shared" si="23"/>
        <v>0.48627450980392156</v>
      </c>
      <c r="CB23" s="8">
        <v>18900</v>
      </c>
      <c r="CC23" s="8">
        <v>10585</v>
      </c>
      <c r="CD23" s="335">
        <f t="shared" si="24"/>
        <v>0.56005291005291002</v>
      </c>
      <c r="CE23" s="8">
        <v>3840</v>
      </c>
      <c r="CF23" s="8">
        <v>2480</v>
      </c>
      <c r="CG23" s="335">
        <f t="shared" si="25"/>
        <v>0.64583333333333337</v>
      </c>
      <c r="CH23" s="8">
        <v>0</v>
      </c>
      <c r="CI23" s="8">
        <v>0</v>
      </c>
      <c r="CJ23" s="192" t="str">
        <f t="shared" si="26"/>
        <v>N/A</v>
      </c>
      <c r="CK23" s="8">
        <v>3840</v>
      </c>
      <c r="CL23" s="8">
        <v>2480</v>
      </c>
      <c r="CM23" s="335">
        <f t="shared" si="27"/>
        <v>0.64583333333333337</v>
      </c>
      <c r="CN23" s="8">
        <v>10320</v>
      </c>
      <c r="CO23" s="8">
        <v>7739</v>
      </c>
      <c r="CP23" s="335">
        <f t="shared" si="28"/>
        <v>0.74990310077519384</v>
      </c>
      <c r="CQ23" s="8">
        <v>225</v>
      </c>
      <c r="CR23" s="8">
        <v>146</v>
      </c>
      <c r="CS23" s="335">
        <f t="shared" si="29"/>
        <v>0.64888888888888885</v>
      </c>
      <c r="CT23" s="8">
        <v>53685</v>
      </c>
      <c r="CU23" s="8">
        <v>30870</v>
      </c>
      <c r="CV23" s="335">
        <f t="shared" si="30"/>
        <v>0.57502095557418276</v>
      </c>
      <c r="CW23" s="8">
        <v>63409</v>
      </c>
      <c r="CX23" s="8">
        <v>38850</v>
      </c>
      <c r="CY23" s="335">
        <f t="shared" si="31"/>
        <v>0.61268905045025157</v>
      </c>
      <c r="CZ23" s="8">
        <v>10750</v>
      </c>
      <c r="DA23" s="8">
        <v>8133</v>
      </c>
      <c r="DB23" s="187">
        <f t="shared" si="32"/>
        <v>0.75655813953488371</v>
      </c>
      <c r="DC23" s="8">
        <v>255</v>
      </c>
      <c r="DD23" s="8">
        <v>169</v>
      </c>
      <c r="DE23" s="187">
        <f t="shared" si="33"/>
        <v>0.66274509803921566</v>
      </c>
      <c r="DF23" s="8">
        <v>25969</v>
      </c>
      <c r="DG23" s="8">
        <v>13763</v>
      </c>
      <c r="DH23" s="335">
        <f t="shared" si="34"/>
        <v>0.52997805075282067</v>
      </c>
      <c r="DI23" s="62">
        <v>0.87</v>
      </c>
      <c r="DJ23" s="100">
        <v>0.96893240444360795</v>
      </c>
      <c r="DK23" s="100">
        <f t="shared" si="35"/>
        <v>1.1137154074064459</v>
      </c>
      <c r="DL23" s="62">
        <v>0.9</v>
      </c>
      <c r="DM23" s="100">
        <v>0.85144927536231896</v>
      </c>
      <c r="DN23" s="100">
        <f t="shared" si="36"/>
        <v>0.94605475040257658</v>
      </c>
      <c r="DO23" s="62">
        <v>0.88500000000000001</v>
      </c>
      <c r="DP23" s="100">
        <v>0.96312869160551295</v>
      </c>
      <c r="DQ23" s="100">
        <f t="shared" si="37"/>
        <v>1.0882810074638565</v>
      </c>
      <c r="DR23" s="62">
        <v>0.86</v>
      </c>
      <c r="DS23" s="100">
        <v>0.92725880551301698</v>
      </c>
      <c r="DT23" s="100">
        <f t="shared" si="38"/>
        <v>1.0782079133872291</v>
      </c>
      <c r="DU23" s="62">
        <v>0.77</v>
      </c>
      <c r="DV23" s="100">
        <v>0.90892364305427797</v>
      </c>
      <c r="DW23" s="100">
        <f t="shared" si="39"/>
        <v>1.1804203156549065</v>
      </c>
      <c r="DX23" s="62">
        <v>0.81499999999999995</v>
      </c>
      <c r="DY23" s="100">
        <v>0.91893021312160506</v>
      </c>
      <c r="DZ23" s="100">
        <f t="shared" si="40"/>
        <v>1.12752173389154</v>
      </c>
      <c r="EA23" s="62">
        <v>0.86499999999999999</v>
      </c>
      <c r="EB23" s="100">
        <v>0.96070726915520599</v>
      </c>
      <c r="EC23" s="100">
        <f t="shared" si="41"/>
        <v>1.1106442417979261</v>
      </c>
      <c r="ED23" s="62">
        <v>0.83499999999999996</v>
      </c>
      <c r="EE23" s="100">
        <v>0.89728539985326505</v>
      </c>
      <c r="EF23" s="100">
        <f t="shared" si="42"/>
        <v>1.0745932932374431</v>
      </c>
      <c r="EG23" s="62">
        <v>0.85</v>
      </c>
      <c r="EH23" s="100">
        <v>0.94987468671679198</v>
      </c>
      <c r="EI23" s="100">
        <f t="shared" si="43"/>
        <v>1.11749963143152</v>
      </c>
      <c r="EJ23" s="62">
        <v>0.89</v>
      </c>
      <c r="EK23" s="100">
        <v>0.90254466702761205</v>
      </c>
      <c r="EL23" s="100">
        <f t="shared" si="44"/>
        <v>1.0140951314916988</v>
      </c>
      <c r="EM23" s="62">
        <v>0.25</v>
      </c>
      <c r="EN23" s="100">
        <v>0.33838709677419299</v>
      </c>
      <c r="EO23" s="100">
        <f t="shared" si="45"/>
        <v>1.3535483870967719</v>
      </c>
      <c r="EP23" s="62">
        <v>0.57000000000000006</v>
      </c>
      <c r="EQ23" s="100">
        <v>0.67593132491091701</v>
      </c>
      <c r="ER23" s="100">
        <f t="shared" si="46"/>
        <v>1.1858444296682753</v>
      </c>
      <c r="ES23" s="62">
        <v>0.87749999999999995</v>
      </c>
      <c r="ET23" s="100">
        <v>0.91788575756367796</v>
      </c>
      <c r="EU23" s="100">
        <f t="shared" si="47"/>
        <v>1.0460236553432227</v>
      </c>
      <c r="EV23" s="62">
        <v>0.54249999999999998</v>
      </c>
      <c r="EW23" s="100">
        <v>0.39373683063285603</v>
      </c>
      <c r="EX23" s="100">
        <f t="shared" si="48"/>
        <v>0.72578217628176234</v>
      </c>
      <c r="EY23" s="62">
        <v>0.71</v>
      </c>
      <c r="EZ23" s="100">
        <v>0.73220077220077195</v>
      </c>
      <c r="FA23" s="100">
        <f t="shared" si="49"/>
        <v>1.0312686932405239</v>
      </c>
      <c r="FB23" s="62" t="s">
        <v>341</v>
      </c>
      <c r="FC23" s="100">
        <v>0</v>
      </c>
      <c r="FD23" s="100" t="str">
        <f t="shared" si="50"/>
        <v>N/A</v>
      </c>
      <c r="FE23" s="62">
        <v>0.35</v>
      </c>
      <c r="FF23" s="100">
        <v>0.52016129032258096</v>
      </c>
      <c r="FG23" s="100">
        <f t="shared" si="51"/>
        <v>1.4861751152073743</v>
      </c>
      <c r="FH23" s="62">
        <v>0.35</v>
      </c>
      <c r="FI23" s="100">
        <v>0.52016129032258096</v>
      </c>
      <c r="FJ23" s="100">
        <f t="shared" si="52"/>
        <v>1.4861751152073743</v>
      </c>
      <c r="FK23" s="53">
        <v>0.87777363415998511</v>
      </c>
      <c r="FL23" s="100">
        <v>0.931882454198942</v>
      </c>
      <c r="FM23" s="100">
        <f t="shared" si="53"/>
        <v>1.061643250529777</v>
      </c>
      <c r="FN23" s="53">
        <v>0.61009999999999998</v>
      </c>
      <c r="FO23" s="100">
        <v>1</v>
      </c>
      <c r="FP23" s="100">
        <f t="shared" si="54"/>
        <v>1.6390755613833798</v>
      </c>
      <c r="FQ23" s="63">
        <v>2532</v>
      </c>
      <c r="FR23" s="8">
        <v>428</v>
      </c>
      <c r="FS23" s="91">
        <f t="shared" si="55"/>
        <v>0.16903633491311215</v>
      </c>
      <c r="FT23" s="63">
        <v>600</v>
      </c>
      <c r="FU23" s="8">
        <v>198</v>
      </c>
      <c r="FV23" s="91">
        <f t="shared" si="56"/>
        <v>0.33</v>
      </c>
      <c r="FW23" s="63">
        <v>3132</v>
      </c>
      <c r="FX23" s="8">
        <v>626</v>
      </c>
      <c r="FY23" s="91">
        <f t="shared" si="57"/>
        <v>0.19987228607918264</v>
      </c>
      <c r="FZ23" s="63">
        <v>23265</v>
      </c>
      <c r="GA23" s="8">
        <v>11344</v>
      </c>
      <c r="GB23" s="91">
        <f t="shared" si="58"/>
        <v>0.4875993982376961</v>
      </c>
      <c r="GC23" s="63">
        <v>26397</v>
      </c>
      <c r="GD23" s="8">
        <v>11970</v>
      </c>
      <c r="GE23" s="91">
        <f t="shared" si="59"/>
        <v>0.45346062052505964</v>
      </c>
      <c r="GF23" s="63">
        <v>1206</v>
      </c>
      <c r="GG23" s="8">
        <v>59</v>
      </c>
      <c r="GH23" s="100">
        <f t="shared" si="60"/>
        <v>4.8922056384742951E-2</v>
      </c>
      <c r="GI23" s="8">
        <v>8387</v>
      </c>
      <c r="GJ23" s="8">
        <v>2763</v>
      </c>
      <c r="GK23" s="100">
        <f t="shared" si="61"/>
        <v>0.32943841659711459</v>
      </c>
      <c r="GL23" s="8">
        <v>137</v>
      </c>
      <c r="GM23" s="8">
        <v>111</v>
      </c>
      <c r="GN23" s="100">
        <f t="shared" si="62"/>
        <v>0.81021897810218979</v>
      </c>
    </row>
    <row r="24" spans="1:196" s="1" customFormat="1" ht="15" customHeight="1" x14ac:dyDescent="0.55000000000000004">
      <c r="A24" s="15">
        <v>5</v>
      </c>
      <c r="B24" s="16" t="s">
        <v>21</v>
      </c>
      <c r="C24" s="17">
        <v>9503</v>
      </c>
      <c r="D24" s="16" t="s">
        <v>35</v>
      </c>
      <c r="E24" s="8">
        <v>4772</v>
      </c>
      <c r="F24" s="8">
        <v>3640</v>
      </c>
      <c r="G24" s="192">
        <f t="shared" si="63"/>
        <v>0.76278290025146689</v>
      </c>
      <c r="H24" s="8">
        <v>1087</v>
      </c>
      <c r="I24" s="8">
        <v>828</v>
      </c>
      <c r="J24" s="192">
        <f t="shared" si="0"/>
        <v>0.76172953081876726</v>
      </c>
      <c r="K24" s="8">
        <v>590</v>
      </c>
      <c r="L24" s="8">
        <v>300</v>
      </c>
      <c r="M24" s="192">
        <f t="shared" si="1"/>
        <v>0.50847457627118642</v>
      </c>
      <c r="N24" s="8">
        <v>137</v>
      </c>
      <c r="O24" s="8">
        <v>151</v>
      </c>
      <c r="P24" s="187">
        <f t="shared" si="2"/>
        <v>1.1021897810218979</v>
      </c>
      <c r="Q24" s="8">
        <v>0</v>
      </c>
      <c r="R24" s="8">
        <v>0</v>
      </c>
      <c r="S24" s="187" t="str">
        <f t="shared" si="3"/>
        <v>N/A</v>
      </c>
      <c r="T24" s="8">
        <v>6586</v>
      </c>
      <c r="U24" s="8">
        <v>4919</v>
      </c>
      <c r="V24" s="192">
        <f t="shared" si="4"/>
        <v>0.74688733677497721</v>
      </c>
      <c r="W24" s="8">
        <v>6586</v>
      </c>
      <c r="X24" s="8">
        <v>4919</v>
      </c>
      <c r="Y24" s="192">
        <f t="shared" si="5"/>
        <v>0.74688733677497721</v>
      </c>
      <c r="Z24" s="8">
        <v>650</v>
      </c>
      <c r="AA24" s="8">
        <v>482</v>
      </c>
      <c r="AB24" s="192">
        <f t="shared" si="6"/>
        <v>0.74153846153846159</v>
      </c>
      <c r="AC24" s="8">
        <v>27</v>
      </c>
      <c r="AD24" s="8">
        <v>0</v>
      </c>
      <c r="AE24" s="187">
        <f t="shared" si="7"/>
        <v>0</v>
      </c>
      <c r="AF24" s="8">
        <v>0</v>
      </c>
      <c r="AG24" s="8">
        <v>0</v>
      </c>
      <c r="AH24" s="187" t="str">
        <f t="shared" si="8"/>
        <v>N/A</v>
      </c>
      <c r="AI24" s="8">
        <v>677</v>
      </c>
      <c r="AJ24" s="8">
        <v>482</v>
      </c>
      <c r="AK24" s="192">
        <f t="shared" si="9"/>
        <v>0.71196454948301324</v>
      </c>
      <c r="AL24" s="8">
        <v>183</v>
      </c>
      <c r="AM24" s="8">
        <v>150</v>
      </c>
      <c r="AN24" s="192">
        <f t="shared" si="10"/>
        <v>0.81967213114754101</v>
      </c>
      <c r="AO24" s="8">
        <v>36</v>
      </c>
      <c r="AP24" s="8">
        <v>39</v>
      </c>
      <c r="AQ24" s="187">
        <f t="shared" si="11"/>
        <v>1.0833333333333333</v>
      </c>
      <c r="AR24" s="8">
        <v>33</v>
      </c>
      <c r="AS24" s="8">
        <v>20</v>
      </c>
      <c r="AT24" s="187">
        <f t="shared" si="12"/>
        <v>0.60606060606060608</v>
      </c>
      <c r="AU24" s="8">
        <v>252</v>
      </c>
      <c r="AV24" s="8">
        <v>209</v>
      </c>
      <c r="AW24" s="192">
        <f t="shared" si="13"/>
        <v>0.82936507936507942</v>
      </c>
      <c r="AX24" s="8">
        <v>1284</v>
      </c>
      <c r="AY24" s="8">
        <v>853</v>
      </c>
      <c r="AZ24" s="192">
        <f t="shared" si="14"/>
        <v>0.66433021806853587</v>
      </c>
      <c r="BA24" s="8">
        <v>457</v>
      </c>
      <c r="BB24" s="8">
        <v>299</v>
      </c>
      <c r="BC24" s="192">
        <f t="shared" si="15"/>
        <v>0.65426695842450766</v>
      </c>
      <c r="BD24" s="8">
        <v>340</v>
      </c>
      <c r="BE24" s="8">
        <v>292</v>
      </c>
      <c r="BF24" s="187">
        <f t="shared" si="16"/>
        <v>0.85882352941176465</v>
      </c>
      <c r="BG24" s="8">
        <v>15</v>
      </c>
      <c r="BH24" s="8">
        <v>21</v>
      </c>
      <c r="BI24" s="187">
        <f t="shared" si="17"/>
        <v>1.4</v>
      </c>
      <c r="BJ24" s="8">
        <v>5386</v>
      </c>
      <c r="BK24" s="8">
        <v>5333</v>
      </c>
      <c r="BL24" s="192">
        <f t="shared" si="18"/>
        <v>0.99015967322688447</v>
      </c>
      <c r="BM24" s="8">
        <v>7482</v>
      </c>
      <c r="BN24" s="8">
        <v>6798</v>
      </c>
      <c r="BO24" s="192">
        <f t="shared" si="19"/>
        <v>0.90858059342421815</v>
      </c>
      <c r="BP24" s="8">
        <v>0</v>
      </c>
      <c r="BQ24" s="8">
        <v>0</v>
      </c>
      <c r="BR24" s="192" t="str">
        <f t="shared" si="20"/>
        <v>N/A</v>
      </c>
      <c r="BS24" s="8">
        <v>8411</v>
      </c>
      <c r="BT24" s="8">
        <v>7489</v>
      </c>
      <c r="BU24" s="192">
        <f t="shared" si="21"/>
        <v>0.89038164308643442</v>
      </c>
      <c r="BV24" s="8">
        <v>14997</v>
      </c>
      <c r="BW24" s="8">
        <v>12408</v>
      </c>
      <c r="BX24" s="192">
        <f t="shared" si="22"/>
        <v>0.82736547309461894</v>
      </c>
      <c r="BY24" s="8">
        <v>14080</v>
      </c>
      <c r="BZ24" s="8">
        <v>5280</v>
      </c>
      <c r="CA24" s="335">
        <f t="shared" si="23"/>
        <v>0.375</v>
      </c>
      <c r="CB24" s="8">
        <v>13890</v>
      </c>
      <c r="CC24" s="8">
        <v>3671</v>
      </c>
      <c r="CD24" s="335">
        <f t="shared" si="24"/>
        <v>0.26429085673146147</v>
      </c>
      <c r="CE24" s="8">
        <v>6400</v>
      </c>
      <c r="CF24" s="8">
        <v>2480</v>
      </c>
      <c r="CG24" s="335">
        <f t="shared" si="25"/>
        <v>0.38750000000000001</v>
      </c>
      <c r="CH24" s="8">
        <v>0</v>
      </c>
      <c r="CI24" s="8">
        <v>0</v>
      </c>
      <c r="CJ24" s="192" t="str">
        <f t="shared" si="26"/>
        <v>N/A</v>
      </c>
      <c r="CK24" s="8">
        <v>6400</v>
      </c>
      <c r="CL24" s="8">
        <v>2480</v>
      </c>
      <c r="CM24" s="335">
        <f t="shared" si="27"/>
        <v>0.38750000000000001</v>
      </c>
      <c r="CN24" s="8">
        <v>8295</v>
      </c>
      <c r="CO24" s="8">
        <v>4562</v>
      </c>
      <c r="CP24" s="335">
        <f t="shared" si="28"/>
        <v>0.54996986136226644</v>
      </c>
      <c r="CQ24" s="8">
        <v>1500</v>
      </c>
      <c r="CR24" s="8">
        <v>2485</v>
      </c>
      <c r="CS24" s="335">
        <f t="shared" si="29"/>
        <v>1.6566666666666667</v>
      </c>
      <c r="CT24" s="8">
        <v>44165</v>
      </c>
      <c r="CU24" s="8">
        <v>18478</v>
      </c>
      <c r="CV24" s="335">
        <f t="shared" si="30"/>
        <v>0.41838559945658327</v>
      </c>
      <c r="CW24" s="8">
        <v>59162</v>
      </c>
      <c r="CX24" s="8">
        <v>30886</v>
      </c>
      <c r="CY24" s="335">
        <f t="shared" si="31"/>
        <v>0.5220580778202224</v>
      </c>
      <c r="CZ24" s="8">
        <v>8835</v>
      </c>
      <c r="DA24" s="8">
        <v>5044</v>
      </c>
      <c r="DB24" s="187">
        <f t="shared" si="32"/>
        <v>0.57091114883984151</v>
      </c>
      <c r="DC24" s="8">
        <v>1548</v>
      </c>
      <c r="DD24" s="8">
        <v>2526</v>
      </c>
      <c r="DE24" s="187">
        <f t="shared" si="33"/>
        <v>1.6317829457364341</v>
      </c>
      <c r="DF24" s="8">
        <v>22024</v>
      </c>
      <c r="DG24" s="8">
        <v>8887</v>
      </c>
      <c r="DH24" s="335">
        <f t="shared" si="34"/>
        <v>0.40351434798401742</v>
      </c>
      <c r="DI24" s="62">
        <v>0.85</v>
      </c>
      <c r="DJ24" s="100">
        <v>0.980806675938804</v>
      </c>
      <c r="DK24" s="100">
        <f t="shared" si="35"/>
        <v>1.1538902069868282</v>
      </c>
      <c r="DL24" s="62">
        <v>0.72</v>
      </c>
      <c r="DM24" s="100">
        <v>0.92642140468227396</v>
      </c>
      <c r="DN24" s="100">
        <f t="shared" si="36"/>
        <v>1.2866963953920472</v>
      </c>
      <c r="DO24" s="62">
        <v>0.78499999999999992</v>
      </c>
      <c r="DP24" s="100">
        <v>0.97863533182000295</v>
      </c>
      <c r="DQ24" s="100">
        <f t="shared" si="37"/>
        <v>1.246669212509558</v>
      </c>
      <c r="DR24" s="62">
        <v>0.84</v>
      </c>
      <c r="DS24" s="100">
        <v>0.956489855780983</v>
      </c>
      <c r="DT24" s="100">
        <f t="shared" si="38"/>
        <v>1.1386783997392655</v>
      </c>
      <c r="DU24" s="62">
        <v>0.73</v>
      </c>
      <c r="DV24" s="100">
        <v>0.87439613526570004</v>
      </c>
      <c r="DW24" s="100">
        <f t="shared" si="39"/>
        <v>1.197802925021507</v>
      </c>
      <c r="DX24" s="62">
        <v>0.78499999999999992</v>
      </c>
      <c r="DY24" s="100">
        <v>0.94267127464931899</v>
      </c>
      <c r="DZ24" s="100">
        <f t="shared" si="40"/>
        <v>1.2008551269418077</v>
      </c>
      <c r="EA24" s="62">
        <v>0.84499999999999997</v>
      </c>
      <c r="EB24" s="100">
        <v>0.97198829890967098</v>
      </c>
      <c r="EC24" s="100">
        <f t="shared" si="41"/>
        <v>1.1502820105439893</v>
      </c>
      <c r="ED24" s="62">
        <v>0.72499999999999998</v>
      </c>
      <c r="EE24" s="100">
        <v>0.88819875776397506</v>
      </c>
      <c r="EF24" s="100">
        <f t="shared" si="42"/>
        <v>1.2251017348468622</v>
      </c>
      <c r="EG24" s="62">
        <v>0.78499999999999992</v>
      </c>
      <c r="EH24" s="100">
        <v>0.96437782076079903</v>
      </c>
      <c r="EI24" s="100">
        <f t="shared" si="43"/>
        <v>1.2285067780392345</v>
      </c>
      <c r="EJ24" s="62">
        <v>0.87</v>
      </c>
      <c r="EK24" s="100">
        <v>0.93394289979473799</v>
      </c>
      <c r="EL24" s="100">
        <f t="shared" si="44"/>
        <v>1.0734975859709632</v>
      </c>
      <c r="EM24" s="62">
        <v>0.25</v>
      </c>
      <c r="EN24" s="100">
        <v>0.37358247422680402</v>
      </c>
      <c r="EO24" s="100">
        <f t="shared" si="45"/>
        <v>1.4943298969072161</v>
      </c>
      <c r="EP24" s="62">
        <v>0.56000000000000005</v>
      </c>
      <c r="EQ24" s="100">
        <v>0.69861456867626404</v>
      </c>
      <c r="ER24" s="100">
        <f t="shared" si="46"/>
        <v>1.2475260154933285</v>
      </c>
      <c r="ES24" s="62">
        <v>0.85749999999999993</v>
      </c>
      <c r="ET24" s="100">
        <v>0.95345242965589305</v>
      </c>
      <c r="EU24" s="100">
        <f t="shared" si="47"/>
        <v>1.1118978771497297</v>
      </c>
      <c r="EV24" s="62">
        <v>0.48749999999999999</v>
      </c>
      <c r="EW24" s="100">
        <v>0.43884325419151599</v>
      </c>
      <c r="EX24" s="100">
        <f t="shared" si="48"/>
        <v>0.90019129064926362</v>
      </c>
      <c r="EY24" s="62">
        <v>0.67249999999999999</v>
      </c>
      <c r="EZ24" s="100">
        <v>0.80538107880593202</v>
      </c>
      <c r="FA24" s="100">
        <f t="shared" si="49"/>
        <v>1.1975926822393042</v>
      </c>
      <c r="FB24" s="62" t="s">
        <v>341</v>
      </c>
      <c r="FC24" s="100">
        <v>0</v>
      </c>
      <c r="FD24" s="100" t="str">
        <f t="shared" si="50"/>
        <v>N/A</v>
      </c>
      <c r="FE24" s="62">
        <v>0.36</v>
      </c>
      <c r="FF24" s="100">
        <v>0.42499999999999999</v>
      </c>
      <c r="FG24" s="100">
        <f t="shared" si="51"/>
        <v>1.1805555555555556</v>
      </c>
      <c r="FH24" s="62">
        <v>0.36</v>
      </c>
      <c r="FI24" s="100">
        <v>0.42499999999999999</v>
      </c>
      <c r="FJ24" s="100">
        <f t="shared" si="52"/>
        <v>1.1805555555555556</v>
      </c>
      <c r="FK24" s="53">
        <v>0.85153741496598645</v>
      </c>
      <c r="FL24" s="100">
        <v>0.95697858842188699</v>
      </c>
      <c r="FM24" s="100">
        <f t="shared" si="53"/>
        <v>1.1238244751231656</v>
      </c>
      <c r="FN24" s="53">
        <v>0.61009999999999998</v>
      </c>
      <c r="FO24" s="100">
        <v>0.91330166270783797</v>
      </c>
      <c r="FP24" s="100">
        <f t="shared" si="54"/>
        <v>1.4969704355152238</v>
      </c>
      <c r="FQ24" s="63">
        <v>3784</v>
      </c>
      <c r="FR24" s="8">
        <v>278</v>
      </c>
      <c r="FS24" s="91">
        <f t="shared" si="55"/>
        <v>7.3467230443974629E-2</v>
      </c>
      <c r="FT24" s="63">
        <v>1443</v>
      </c>
      <c r="FU24" s="8">
        <v>349</v>
      </c>
      <c r="FV24" s="91">
        <f t="shared" si="56"/>
        <v>0.24185724185724186</v>
      </c>
      <c r="FW24" s="63">
        <v>5227</v>
      </c>
      <c r="FX24" s="8">
        <v>627</v>
      </c>
      <c r="FY24" s="91">
        <f t="shared" si="57"/>
        <v>0.11995408456093361</v>
      </c>
      <c r="FZ24" s="63">
        <v>17908</v>
      </c>
      <c r="GA24" s="8">
        <v>7432</v>
      </c>
      <c r="GB24" s="91">
        <f t="shared" si="58"/>
        <v>0.41501005137368774</v>
      </c>
      <c r="GC24" s="63">
        <v>23135</v>
      </c>
      <c r="GD24" s="8">
        <v>8059</v>
      </c>
      <c r="GE24" s="91">
        <f t="shared" si="59"/>
        <v>0.34834666090339311</v>
      </c>
      <c r="GF24" s="63">
        <v>2221</v>
      </c>
      <c r="GG24" s="8">
        <v>2</v>
      </c>
      <c r="GH24" s="100">
        <f t="shared" si="60"/>
        <v>9.0049527239981989E-4</v>
      </c>
      <c r="GI24" s="8">
        <v>6592</v>
      </c>
      <c r="GJ24" s="8">
        <v>2449</v>
      </c>
      <c r="GK24" s="100">
        <f t="shared" si="61"/>
        <v>0.37151092233009708</v>
      </c>
      <c r="GL24" s="8">
        <v>915</v>
      </c>
      <c r="GM24" s="8">
        <v>1294</v>
      </c>
      <c r="GN24" s="100">
        <f t="shared" si="62"/>
        <v>1.4142076502732241</v>
      </c>
    </row>
    <row r="25" spans="1:196" s="1" customFormat="1" ht="15" customHeight="1" x14ac:dyDescent="0.55000000000000004">
      <c r="A25" s="15">
        <v>5</v>
      </c>
      <c r="B25" s="16" t="s">
        <v>21</v>
      </c>
      <c r="C25" s="17">
        <v>9504</v>
      </c>
      <c r="D25" s="16" t="s">
        <v>36</v>
      </c>
      <c r="E25" s="8">
        <v>3203</v>
      </c>
      <c r="F25" s="8">
        <v>2361</v>
      </c>
      <c r="G25" s="192">
        <f t="shared" si="63"/>
        <v>0.73712144864189821</v>
      </c>
      <c r="H25" s="8">
        <v>3409</v>
      </c>
      <c r="I25" s="8">
        <v>2820</v>
      </c>
      <c r="J25" s="192">
        <f t="shared" si="0"/>
        <v>0.82722205925491343</v>
      </c>
      <c r="K25" s="8">
        <v>0</v>
      </c>
      <c r="L25" s="8">
        <v>0</v>
      </c>
      <c r="M25" s="192" t="str">
        <f t="shared" si="1"/>
        <v>N/A</v>
      </c>
      <c r="N25" s="8">
        <v>24</v>
      </c>
      <c r="O25" s="8">
        <v>26</v>
      </c>
      <c r="P25" s="187">
        <f t="shared" si="2"/>
        <v>1.0833333333333333</v>
      </c>
      <c r="Q25" s="8">
        <v>0</v>
      </c>
      <c r="R25" s="8">
        <v>0</v>
      </c>
      <c r="S25" s="187" t="str">
        <f t="shared" si="3"/>
        <v>N/A</v>
      </c>
      <c r="T25" s="8">
        <v>6636</v>
      </c>
      <c r="U25" s="8">
        <v>5207</v>
      </c>
      <c r="V25" s="192">
        <f t="shared" si="4"/>
        <v>0.78465943339361066</v>
      </c>
      <c r="W25" s="8">
        <v>6636</v>
      </c>
      <c r="X25" s="8">
        <v>5207</v>
      </c>
      <c r="Y25" s="192">
        <f t="shared" si="5"/>
        <v>0.78465943339361066</v>
      </c>
      <c r="Z25" s="8">
        <v>182</v>
      </c>
      <c r="AA25" s="8">
        <v>57</v>
      </c>
      <c r="AB25" s="192">
        <f t="shared" si="6"/>
        <v>0.31318681318681318</v>
      </c>
      <c r="AC25" s="8">
        <v>15</v>
      </c>
      <c r="AD25" s="8">
        <v>0</v>
      </c>
      <c r="AE25" s="187">
        <f t="shared" si="7"/>
        <v>0</v>
      </c>
      <c r="AF25" s="8">
        <v>0</v>
      </c>
      <c r="AG25" s="8">
        <v>0</v>
      </c>
      <c r="AH25" s="187" t="str">
        <f t="shared" si="8"/>
        <v>N/A</v>
      </c>
      <c r="AI25" s="8">
        <v>197</v>
      </c>
      <c r="AJ25" s="8">
        <v>57</v>
      </c>
      <c r="AK25" s="192">
        <f t="shared" si="9"/>
        <v>0.28934010152284262</v>
      </c>
      <c r="AL25" s="8">
        <v>60</v>
      </c>
      <c r="AM25" s="8">
        <v>21</v>
      </c>
      <c r="AN25" s="192">
        <f t="shared" si="10"/>
        <v>0.35</v>
      </c>
      <c r="AO25" s="8">
        <v>0</v>
      </c>
      <c r="AP25" s="8">
        <v>0</v>
      </c>
      <c r="AQ25" s="187" t="str">
        <f t="shared" si="11"/>
        <v>N/A</v>
      </c>
      <c r="AR25" s="8">
        <v>0</v>
      </c>
      <c r="AS25" s="8">
        <v>0</v>
      </c>
      <c r="AT25" s="187" t="str">
        <f t="shared" si="12"/>
        <v>N/A</v>
      </c>
      <c r="AU25" s="8">
        <v>60</v>
      </c>
      <c r="AV25" s="8">
        <v>21</v>
      </c>
      <c r="AW25" s="192">
        <f t="shared" si="13"/>
        <v>0.35</v>
      </c>
      <c r="AX25" s="8">
        <v>4743</v>
      </c>
      <c r="AY25" s="8">
        <v>3134</v>
      </c>
      <c r="AZ25" s="192">
        <f t="shared" si="14"/>
        <v>0.66076323002319204</v>
      </c>
      <c r="BA25" s="8">
        <v>1052</v>
      </c>
      <c r="BB25" s="8">
        <v>678</v>
      </c>
      <c r="BC25" s="192">
        <f t="shared" si="15"/>
        <v>0.64448669201520914</v>
      </c>
      <c r="BD25" s="8">
        <v>403</v>
      </c>
      <c r="BE25" s="8">
        <v>346</v>
      </c>
      <c r="BF25" s="187">
        <f t="shared" si="16"/>
        <v>0.85856079404466501</v>
      </c>
      <c r="BG25" s="8">
        <v>15</v>
      </c>
      <c r="BH25" s="8">
        <v>15</v>
      </c>
      <c r="BI25" s="187">
        <f t="shared" si="17"/>
        <v>1</v>
      </c>
      <c r="BJ25" s="8">
        <v>6508</v>
      </c>
      <c r="BK25" s="8">
        <v>6517</v>
      </c>
      <c r="BL25" s="192">
        <f t="shared" si="18"/>
        <v>1.0013829133374308</v>
      </c>
      <c r="BM25" s="8">
        <f>+AX25+BA25+BD25+BG25+BJ25</f>
        <v>12721</v>
      </c>
      <c r="BN25" s="8">
        <v>10690</v>
      </c>
      <c r="BO25" s="192">
        <f t="shared" si="19"/>
        <v>0.84034274035060141</v>
      </c>
      <c r="BP25" s="8">
        <v>30</v>
      </c>
      <c r="BQ25" s="8">
        <v>21</v>
      </c>
      <c r="BR25" s="192">
        <f t="shared" si="20"/>
        <v>0.7</v>
      </c>
      <c r="BS25" s="8">
        <v>13008</v>
      </c>
      <c r="BT25" s="8">
        <v>10789</v>
      </c>
      <c r="BU25" s="192">
        <f t="shared" si="21"/>
        <v>0.82941266912669132</v>
      </c>
      <c r="BV25" s="8">
        <v>19644</v>
      </c>
      <c r="BW25" s="8">
        <v>15996</v>
      </c>
      <c r="BX25" s="192">
        <f t="shared" si="22"/>
        <v>0.81429444105070248</v>
      </c>
      <c r="BY25" s="8">
        <v>18400</v>
      </c>
      <c r="BZ25" s="8">
        <v>6720</v>
      </c>
      <c r="CA25" s="335">
        <f t="shared" si="23"/>
        <v>0.36521739130434783</v>
      </c>
      <c r="CB25" s="8">
        <v>29250</v>
      </c>
      <c r="CC25" s="8">
        <v>11886</v>
      </c>
      <c r="CD25" s="335">
        <f t="shared" si="24"/>
        <v>0.40635897435897433</v>
      </c>
      <c r="CE25" s="8">
        <v>6400</v>
      </c>
      <c r="CF25" s="8">
        <v>3360</v>
      </c>
      <c r="CG25" s="335">
        <f t="shared" si="25"/>
        <v>0.52500000000000002</v>
      </c>
      <c r="CH25" s="8">
        <v>1380</v>
      </c>
      <c r="CI25" s="8">
        <v>279</v>
      </c>
      <c r="CJ25" s="192">
        <f t="shared" si="26"/>
        <v>0.20217391304347826</v>
      </c>
      <c r="CK25" s="8">
        <v>7780</v>
      </c>
      <c r="CL25" s="8">
        <v>3639</v>
      </c>
      <c r="CM25" s="335">
        <f t="shared" si="27"/>
        <v>0.46773778920308484</v>
      </c>
      <c r="CN25" s="8">
        <v>8940</v>
      </c>
      <c r="CO25" s="8">
        <v>4501</v>
      </c>
      <c r="CP25" s="335">
        <f t="shared" si="28"/>
        <v>0.50346756152125283</v>
      </c>
      <c r="CQ25" s="8">
        <v>225</v>
      </c>
      <c r="CR25" s="8">
        <v>0</v>
      </c>
      <c r="CS25" s="335">
        <f t="shared" si="29"/>
        <v>0</v>
      </c>
      <c r="CT25" s="8">
        <v>64595</v>
      </c>
      <c r="CU25" s="8">
        <v>26746</v>
      </c>
      <c r="CV25" s="335">
        <f t="shared" si="30"/>
        <v>0.41405681554299867</v>
      </c>
      <c r="CW25" s="8">
        <v>84239</v>
      </c>
      <c r="CX25" s="8">
        <v>42742</v>
      </c>
      <c r="CY25" s="335">
        <f t="shared" si="31"/>
        <v>0.50738968886145375</v>
      </c>
      <c r="CZ25" s="8">
        <v>9382</v>
      </c>
      <c r="DA25" s="8">
        <v>4873</v>
      </c>
      <c r="DB25" s="187">
        <f t="shared" si="32"/>
        <v>0.51939884885951826</v>
      </c>
      <c r="DC25" s="8">
        <v>240</v>
      </c>
      <c r="DD25" s="8">
        <v>15</v>
      </c>
      <c r="DE25" s="187">
        <f t="shared" si="33"/>
        <v>6.25E-2</v>
      </c>
      <c r="DF25" s="8">
        <v>29261</v>
      </c>
      <c r="DG25" s="8">
        <v>13578</v>
      </c>
      <c r="DH25" s="335">
        <f t="shared" si="34"/>
        <v>0.46403062096305664</v>
      </c>
      <c r="DI25" s="62">
        <v>0.85</v>
      </c>
      <c r="DJ25" s="100">
        <v>0.95371377707447302</v>
      </c>
      <c r="DK25" s="100">
        <f t="shared" si="35"/>
        <v>1.1220162083229095</v>
      </c>
      <c r="DL25" s="62">
        <v>0.77</v>
      </c>
      <c r="DM25" s="100">
        <v>0.86135693215339204</v>
      </c>
      <c r="DN25" s="100">
        <f t="shared" si="36"/>
        <v>1.1186453664329767</v>
      </c>
      <c r="DO25" s="62">
        <v>0.81</v>
      </c>
      <c r="DP25" s="100">
        <v>0.94790990823987398</v>
      </c>
      <c r="DQ25" s="100">
        <f t="shared" si="37"/>
        <v>1.170259145975153</v>
      </c>
      <c r="DR25" s="62">
        <v>0.92</v>
      </c>
      <c r="DS25" s="100">
        <v>0.94176790950984501</v>
      </c>
      <c r="DT25" s="100">
        <f t="shared" si="38"/>
        <v>1.0236607712063532</v>
      </c>
      <c r="DU25" s="62">
        <v>0.78</v>
      </c>
      <c r="DV25" s="100">
        <v>0.86524822695035497</v>
      </c>
      <c r="DW25" s="100">
        <f t="shared" si="39"/>
        <v>1.1092925986543012</v>
      </c>
      <c r="DX25" s="62">
        <v>0.85000000000000009</v>
      </c>
      <c r="DY25" s="100">
        <v>0.90032648357979606</v>
      </c>
      <c r="DZ25" s="100">
        <f t="shared" si="40"/>
        <v>1.0592076277409364</v>
      </c>
      <c r="EA25" s="62">
        <v>0.88500000000000001</v>
      </c>
      <c r="EB25" s="100">
        <v>0.95143222915666503</v>
      </c>
      <c r="EC25" s="100">
        <f t="shared" si="41"/>
        <v>1.0750646657137457</v>
      </c>
      <c r="ED25" s="62">
        <v>0.77500000000000002</v>
      </c>
      <c r="EE25" s="100">
        <v>0.86449399656946802</v>
      </c>
      <c r="EF25" s="100">
        <f t="shared" si="42"/>
        <v>1.1154761246057652</v>
      </c>
      <c r="EG25" s="62">
        <v>0.83000000000000007</v>
      </c>
      <c r="EH25" s="100">
        <v>0.932420605151288</v>
      </c>
      <c r="EI25" s="100">
        <f t="shared" si="43"/>
        <v>1.1233983194593831</v>
      </c>
      <c r="EJ25" s="62">
        <v>0.89</v>
      </c>
      <c r="EK25" s="100">
        <v>0.89079563182527299</v>
      </c>
      <c r="EL25" s="100">
        <f t="shared" si="44"/>
        <v>1.0008939683430034</v>
      </c>
      <c r="EM25" s="62">
        <v>0.22</v>
      </c>
      <c r="EN25" s="100">
        <v>0.38501984126984101</v>
      </c>
      <c r="EO25" s="100">
        <f t="shared" si="45"/>
        <v>1.7500901875901864</v>
      </c>
      <c r="EP25" s="62">
        <v>0.55500000000000005</v>
      </c>
      <c r="EQ25" s="100">
        <v>0.70017946608838699</v>
      </c>
      <c r="ER25" s="100">
        <f t="shared" si="46"/>
        <v>1.2615846235826791</v>
      </c>
      <c r="ES25" s="62">
        <v>0.88749999999999996</v>
      </c>
      <c r="ET25" s="100">
        <v>0.91678096283088695</v>
      </c>
      <c r="EU25" s="100">
        <f t="shared" si="47"/>
        <v>1.0329926341756472</v>
      </c>
      <c r="EV25" s="62">
        <v>0.4975</v>
      </c>
      <c r="EW25" s="100">
        <v>0.50854323169833504</v>
      </c>
      <c r="EX25" s="100">
        <f t="shared" si="48"/>
        <v>1.0221974506499196</v>
      </c>
      <c r="EY25" s="62">
        <v>0.6925</v>
      </c>
      <c r="EZ25" s="100">
        <v>0.78709466098919101</v>
      </c>
      <c r="FA25" s="100">
        <f t="shared" si="49"/>
        <v>1.1365987884320448</v>
      </c>
      <c r="FB25" s="62">
        <v>0.88</v>
      </c>
      <c r="FC25" s="100">
        <v>0.89964157706093195</v>
      </c>
      <c r="FD25" s="100">
        <f t="shared" si="50"/>
        <v>1.0223199739328772</v>
      </c>
      <c r="FE25" s="62">
        <v>0.32</v>
      </c>
      <c r="FF25" s="100">
        <v>0.56220238095238095</v>
      </c>
      <c r="FG25" s="100">
        <f t="shared" si="51"/>
        <v>1.7568824404761905</v>
      </c>
      <c r="FH25" s="62">
        <v>0.6</v>
      </c>
      <c r="FI25" s="100">
        <v>0.58807364660620998</v>
      </c>
      <c r="FJ25" s="100">
        <f t="shared" si="52"/>
        <v>0.98012274434368329</v>
      </c>
      <c r="FK25" s="53">
        <v>0.9</v>
      </c>
      <c r="FL25" s="100">
        <v>0.97065462753950305</v>
      </c>
      <c r="FM25" s="100">
        <f t="shared" si="53"/>
        <v>1.0785051417105589</v>
      </c>
      <c r="FN25" s="53">
        <v>0.61009999999999998</v>
      </c>
      <c r="FO25" s="100">
        <v>1</v>
      </c>
      <c r="FP25" s="100">
        <f t="shared" si="54"/>
        <v>1.6390755613833798</v>
      </c>
      <c r="FQ25" s="63">
        <v>6071</v>
      </c>
      <c r="FR25" s="8">
        <v>378</v>
      </c>
      <c r="FS25" s="91">
        <f t="shared" si="55"/>
        <v>6.2263218580135067E-2</v>
      </c>
      <c r="FT25" s="63">
        <v>1232</v>
      </c>
      <c r="FU25" s="8">
        <v>317</v>
      </c>
      <c r="FV25" s="91">
        <f t="shared" si="56"/>
        <v>0.25730519480519481</v>
      </c>
      <c r="FW25" s="63">
        <v>7303</v>
      </c>
      <c r="FX25" s="8">
        <v>695</v>
      </c>
      <c r="FY25" s="91">
        <f t="shared" si="57"/>
        <v>9.5166369984937701E-2</v>
      </c>
      <c r="FZ25" s="63">
        <v>33343</v>
      </c>
      <c r="GA25" s="8">
        <v>7305</v>
      </c>
      <c r="GB25" s="91">
        <f t="shared" si="58"/>
        <v>0.2190864649251717</v>
      </c>
      <c r="GC25" s="63">
        <v>40646</v>
      </c>
      <c r="GD25" s="8">
        <v>8000</v>
      </c>
      <c r="GE25" s="91">
        <f t="shared" si="59"/>
        <v>0.19682133543276092</v>
      </c>
      <c r="GF25" s="63">
        <v>2504</v>
      </c>
      <c r="GG25" s="8">
        <v>2</v>
      </c>
      <c r="GH25" s="100">
        <f t="shared" si="60"/>
        <v>7.9872204472843447E-4</v>
      </c>
      <c r="GI25" s="8">
        <v>7618</v>
      </c>
      <c r="GJ25" s="8">
        <v>1282</v>
      </c>
      <c r="GK25" s="100">
        <f t="shared" si="61"/>
        <v>0.16828563927540036</v>
      </c>
      <c r="GL25" s="8">
        <v>137</v>
      </c>
      <c r="GM25" s="8">
        <v>0</v>
      </c>
      <c r="GN25" s="100">
        <f t="shared" si="62"/>
        <v>0</v>
      </c>
    </row>
    <row r="26" spans="1:196" s="1" customFormat="1" ht="15" customHeight="1" x14ac:dyDescent="0.55000000000000004">
      <c r="A26" s="15">
        <v>5</v>
      </c>
      <c r="B26" s="16" t="s">
        <v>21</v>
      </c>
      <c r="C26" s="17">
        <v>9549</v>
      </c>
      <c r="D26" s="16" t="s">
        <v>37</v>
      </c>
      <c r="E26" s="8">
        <v>686</v>
      </c>
      <c r="F26" s="8">
        <v>493</v>
      </c>
      <c r="G26" s="192">
        <f t="shared" si="63"/>
        <v>0.71865889212827994</v>
      </c>
      <c r="H26" s="8">
        <v>758</v>
      </c>
      <c r="I26" s="8">
        <v>503</v>
      </c>
      <c r="J26" s="192">
        <f t="shared" si="0"/>
        <v>0.66358839050131924</v>
      </c>
      <c r="K26" s="8">
        <v>167</v>
      </c>
      <c r="L26" s="8">
        <v>28</v>
      </c>
      <c r="M26" s="192">
        <f t="shared" si="1"/>
        <v>0.16766467065868262</v>
      </c>
      <c r="N26" s="8">
        <v>0</v>
      </c>
      <c r="O26" s="8">
        <v>0</v>
      </c>
      <c r="P26" s="187" t="str">
        <f t="shared" si="2"/>
        <v>N/A</v>
      </c>
      <c r="Q26" s="8">
        <v>0</v>
      </c>
      <c r="R26" s="8">
        <v>0</v>
      </c>
      <c r="S26" s="187" t="str">
        <f t="shared" si="3"/>
        <v>N/A</v>
      </c>
      <c r="T26" s="8">
        <v>1611</v>
      </c>
      <c r="U26" s="8">
        <v>1024</v>
      </c>
      <c r="V26" s="192">
        <f t="shared" si="4"/>
        <v>0.6356300434512725</v>
      </c>
      <c r="W26" s="8">
        <v>1611</v>
      </c>
      <c r="X26" s="8">
        <v>1024</v>
      </c>
      <c r="Y26" s="192">
        <f t="shared" si="5"/>
        <v>0.6356300434512725</v>
      </c>
      <c r="Z26" s="8">
        <v>0</v>
      </c>
      <c r="AA26" s="8">
        <v>0</v>
      </c>
      <c r="AB26" s="192" t="str">
        <f t="shared" si="6"/>
        <v>N/A</v>
      </c>
      <c r="AC26" s="8">
        <v>0</v>
      </c>
      <c r="AD26" s="8">
        <v>0</v>
      </c>
      <c r="AE26" s="187" t="str">
        <f t="shared" si="7"/>
        <v>N/A</v>
      </c>
      <c r="AF26" s="8">
        <v>0</v>
      </c>
      <c r="AG26" s="8">
        <v>0</v>
      </c>
      <c r="AH26" s="187" t="str">
        <f t="shared" si="8"/>
        <v>N/A</v>
      </c>
      <c r="AI26" s="8">
        <v>0</v>
      </c>
      <c r="AJ26" s="8">
        <v>0</v>
      </c>
      <c r="AK26" s="192" t="str">
        <f t="shared" si="9"/>
        <v>N/A</v>
      </c>
      <c r="AL26" s="8">
        <v>0</v>
      </c>
      <c r="AM26" s="8">
        <v>0</v>
      </c>
      <c r="AN26" s="192" t="str">
        <f t="shared" si="10"/>
        <v>N/A</v>
      </c>
      <c r="AO26" s="8">
        <v>0</v>
      </c>
      <c r="AP26" s="8">
        <v>0</v>
      </c>
      <c r="AQ26" s="187" t="str">
        <f t="shared" si="11"/>
        <v>N/A</v>
      </c>
      <c r="AR26" s="8">
        <v>15</v>
      </c>
      <c r="AS26" s="8">
        <v>19</v>
      </c>
      <c r="AT26" s="187">
        <f t="shared" si="12"/>
        <v>1.2666666666666666</v>
      </c>
      <c r="AU26" s="8">
        <v>15</v>
      </c>
      <c r="AV26" s="8">
        <v>19</v>
      </c>
      <c r="AW26" s="192">
        <f t="shared" si="13"/>
        <v>1.2666666666666666</v>
      </c>
      <c r="AX26" s="8">
        <v>1086</v>
      </c>
      <c r="AY26" s="8">
        <v>625</v>
      </c>
      <c r="AZ26" s="192">
        <f t="shared" si="14"/>
        <v>0.57550644567219156</v>
      </c>
      <c r="BA26" s="8">
        <v>340</v>
      </c>
      <c r="BB26" s="8">
        <v>314</v>
      </c>
      <c r="BC26" s="192">
        <f t="shared" si="15"/>
        <v>0.92352941176470593</v>
      </c>
      <c r="BD26" s="8">
        <v>294</v>
      </c>
      <c r="BE26" s="8">
        <v>230</v>
      </c>
      <c r="BF26" s="187">
        <f t="shared" si="16"/>
        <v>0.78231292517006801</v>
      </c>
      <c r="BG26" s="8">
        <v>15</v>
      </c>
      <c r="BH26" s="8">
        <v>16</v>
      </c>
      <c r="BI26" s="187">
        <f t="shared" si="17"/>
        <v>1.0666666666666667</v>
      </c>
      <c r="BJ26" s="8">
        <v>2342</v>
      </c>
      <c r="BK26" s="8">
        <v>2260</v>
      </c>
      <c r="BL26" s="192">
        <f t="shared" si="18"/>
        <v>0.96498719043552517</v>
      </c>
      <c r="BM26" s="8">
        <v>4077</v>
      </c>
      <c r="BN26" s="8">
        <v>3445</v>
      </c>
      <c r="BO26" s="192">
        <f t="shared" si="19"/>
        <v>0.84498405690458667</v>
      </c>
      <c r="BP26" s="8">
        <v>0</v>
      </c>
      <c r="BQ26" s="8">
        <v>0</v>
      </c>
      <c r="BR26" s="192" t="str">
        <f t="shared" si="20"/>
        <v>N/A</v>
      </c>
      <c r="BS26" s="8">
        <v>4092</v>
      </c>
      <c r="BT26" s="8">
        <v>3464</v>
      </c>
      <c r="BU26" s="192">
        <f t="shared" si="21"/>
        <v>0.84652981427174978</v>
      </c>
      <c r="BV26" s="8">
        <v>5703</v>
      </c>
      <c r="BW26" s="8">
        <v>4488</v>
      </c>
      <c r="BX26" s="192">
        <f t="shared" si="22"/>
        <v>0.78695423461336134</v>
      </c>
      <c r="BY26" s="8">
        <v>10240</v>
      </c>
      <c r="BZ26" s="8">
        <v>2800</v>
      </c>
      <c r="CA26" s="335">
        <f t="shared" si="23"/>
        <v>0.2734375</v>
      </c>
      <c r="CB26" s="8">
        <v>13470</v>
      </c>
      <c r="CC26" s="8">
        <v>6887</v>
      </c>
      <c r="CD26" s="335">
        <f t="shared" si="24"/>
        <v>0.51128433556050479</v>
      </c>
      <c r="CE26" s="8">
        <v>3840</v>
      </c>
      <c r="CF26" s="8">
        <v>1520</v>
      </c>
      <c r="CG26" s="335">
        <f t="shared" si="25"/>
        <v>0.39583333333333331</v>
      </c>
      <c r="CH26" s="8">
        <v>1320</v>
      </c>
      <c r="CI26" s="8">
        <v>272</v>
      </c>
      <c r="CJ26" s="192">
        <f t="shared" si="26"/>
        <v>0.20606060606060606</v>
      </c>
      <c r="CK26" s="8">
        <v>5160</v>
      </c>
      <c r="CL26" s="8">
        <v>1792</v>
      </c>
      <c r="CM26" s="335">
        <f t="shared" si="27"/>
        <v>0.34728682170542635</v>
      </c>
      <c r="CN26" s="8">
        <v>11610</v>
      </c>
      <c r="CO26" s="8">
        <v>7112</v>
      </c>
      <c r="CP26" s="335">
        <f t="shared" si="28"/>
        <v>0.61257536606373819</v>
      </c>
      <c r="CQ26" s="8">
        <v>225</v>
      </c>
      <c r="CR26" s="8">
        <v>230</v>
      </c>
      <c r="CS26" s="335">
        <f t="shared" si="29"/>
        <v>1.0222222222222221</v>
      </c>
      <c r="CT26" s="8">
        <v>40705</v>
      </c>
      <c r="CU26" s="8">
        <v>18821</v>
      </c>
      <c r="CV26" s="335">
        <f t="shared" si="30"/>
        <v>0.46237562952954181</v>
      </c>
      <c r="CW26" s="8">
        <v>46408</v>
      </c>
      <c r="CX26" s="8">
        <v>23309</v>
      </c>
      <c r="CY26" s="335">
        <f t="shared" si="31"/>
        <v>0.50226254094121703</v>
      </c>
      <c r="CZ26" s="8">
        <v>11904</v>
      </c>
      <c r="DA26" s="8">
        <v>7342</v>
      </c>
      <c r="DB26" s="187">
        <f t="shared" si="32"/>
        <v>0.61676747311827962</v>
      </c>
      <c r="DC26" s="8">
        <v>255</v>
      </c>
      <c r="DD26" s="8">
        <v>265</v>
      </c>
      <c r="DE26" s="187">
        <f t="shared" si="33"/>
        <v>1.0392156862745099</v>
      </c>
      <c r="DF26" s="8">
        <v>15178</v>
      </c>
      <c r="DG26" s="8">
        <v>5137</v>
      </c>
      <c r="DH26" s="335">
        <f t="shared" si="34"/>
        <v>0.33845038872051653</v>
      </c>
      <c r="DI26" s="62">
        <v>0.82</v>
      </c>
      <c r="DJ26" s="100">
        <v>0.93079365079365095</v>
      </c>
      <c r="DK26" s="100">
        <f t="shared" si="35"/>
        <v>1.1351142082849401</v>
      </c>
      <c r="DL26" s="62">
        <v>0.69</v>
      </c>
      <c r="DM26" s="100">
        <v>0.83439490445859898</v>
      </c>
      <c r="DN26" s="100">
        <f t="shared" si="36"/>
        <v>1.2092679774762305</v>
      </c>
      <c r="DO26" s="62">
        <v>0.75499999999999989</v>
      </c>
      <c r="DP26" s="100">
        <v>0.92205542725173195</v>
      </c>
      <c r="DQ26" s="100">
        <f t="shared" si="37"/>
        <v>1.2212654665585856</v>
      </c>
      <c r="DR26" s="62">
        <v>0.91</v>
      </c>
      <c r="DS26" s="100">
        <v>0.96353166986564298</v>
      </c>
      <c r="DT26" s="100">
        <f t="shared" si="38"/>
        <v>1.0588260108413659</v>
      </c>
      <c r="DU26" s="62">
        <v>0.79</v>
      </c>
      <c r="DV26" s="100">
        <v>0.92445328031809204</v>
      </c>
      <c r="DW26" s="100">
        <f t="shared" si="39"/>
        <v>1.1701940257191037</v>
      </c>
      <c r="DX26" s="62">
        <v>0.85000000000000009</v>
      </c>
      <c r="DY26" s="100">
        <v>0.9443359375</v>
      </c>
      <c r="DZ26" s="100">
        <f t="shared" si="40"/>
        <v>1.1109834558823528</v>
      </c>
      <c r="EA26" s="62">
        <v>0.86499999999999999</v>
      </c>
      <c r="EB26" s="100">
        <v>0.93543993462271902</v>
      </c>
      <c r="EC26" s="100">
        <f t="shared" si="41"/>
        <v>1.0814334504308891</v>
      </c>
      <c r="ED26" s="62">
        <v>0.74</v>
      </c>
      <c r="EE26" s="100">
        <v>0.88984088127295002</v>
      </c>
      <c r="EF26" s="100">
        <f t="shared" si="42"/>
        <v>1.2024876773958784</v>
      </c>
      <c r="EG26" s="62">
        <v>0.80249999999999999</v>
      </c>
      <c r="EH26" s="100">
        <v>0.92713903743315496</v>
      </c>
      <c r="EI26" s="100">
        <f t="shared" si="43"/>
        <v>1.1553134422843052</v>
      </c>
      <c r="EJ26" s="62">
        <v>0.89</v>
      </c>
      <c r="EK26" s="100">
        <v>0.91262671539893803</v>
      </c>
      <c r="EL26" s="100">
        <f t="shared" si="44"/>
        <v>1.0254232757291439</v>
      </c>
      <c r="EM26" s="62">
        <v>0.22</v>
      </c>
      <c r="EN26" s="100">
        <v>0.22893518518518499</v>
      </c>
      <c r="EO26" s="100">
        <f t="shared" si="45"/>
        <v>1.0406144781144773</v>
      </c>
      <c r="EP26" s="62">
        <v>0.55500000000000005</v>
      </c>
      <c r="EQ26" s="100">
        <v>0.75569842197545301</v>
      </c>
      <c r="ER26" s="100">
        <f t="shared" si="46"/>
        <v>1.3616187783341493</v>
      </c>
      <c r="ES26" s="62">
        <v>0.87749999999999995</v>
      </c>
      <c r="ET26" s="100">
        <v>0.91723530706581502</v>
      </c>
      <c r="EU26" s="100">
        <f t="shared" si="47"/>
        <v>1.045282401214604</v>
      </c>
      <c r="EV26" s="62">
        <v>0.48</v>
      </c>
      <c r="EW26" s="100">
        <v>0.33404710920770903</v>
      </c>
      <c r="EX26" s="100">
        <f t="shared" si="48"/>
        <v>0.69593147751606055</v>
      </c>
      <c r="EY26" s="62">
        <v>0.67874999999999996</v>
      </c>
      <c r="EZ26" s="100">
        <v>0.78870822429104603</v>
      </c>
      <c r="FA26" s="100">
        <f t="shared" si="49"/>
        <v>1.1620010670954639</v>
      </c>
      <c r="FB26" s="62">
        <v>0.94</v>
      </c>
      <c r="FC26" s="100">
        <v>0.81617647058823495</v>
      </c>
      <c r="FD26" s="100">
        <f t="shared" si="50"/>
        <v>0.86827284105131386</v>
      </c>
      <c r="FE26" s="62">
        <v>0.31</v>
      </c>
      <c r="FF26" s="100">
        <v>0.466447368421053</v>
      </c>
      <c r="FG26" s="100">
        <f t="shared" si="51"/>
        <v>1.5046689303904937</v>
      </c>
      <c r="FH26" s="62">
        <v>0.625</v>
      </c>
      <c r="FI26" s="100">
        <v>0.51953125</v>
      </c>
      <c r="FJ26" s="100">
        <f t="shared" si="52"/>
        <v>0.83125000000000004</v>
      </c>
      <c r="FK26" s="53">
        <v>0.86102308736985056</v>
      </c>
      <c r="FL26" s="100">
        <v>0.92495232906564995</v>
      </c>
      <c r="FM26" s="100">
        <f t="shared" si="53"/>
        <v>1.0742479994248268</v>
      </c>
      <c r="FN26" s="53">
        <v>0.61009999999999998</v>
      </c>
      <c r="FO26" s="100">
        <v>0.85660377358490603</v>
      </c>
      <c r="FP26" s="100">
        <f t="shared" si="54"/>
        <v>1.4040383110718015</v>
      </c>
      <c r="FQ26" s="63">
        <v>1539</v>
      </c>
      <c r="FR26" s="8">
        <v>167</v>
      </c>
      <c r="FS26" s="91">
        <f t="shared" si="55"/>
        <v>0.10851202079272254</v>
      </c>
      <c r="FT26" s="63">
        <v>317</v>
      </c>
      <c r="FU26" s="8">
        <v>125</v>
      </c>
      <c r="FV26" s="91">
        <f t="shared" si="56"/>
        <v>0.39432176656151419</v>
      </c>
      <c r="FW26" s="63">
        <v>1856</v>
      </c>
      <c r="FX26" s="8">
        <v>292</v>
      </c>
      <c r="FY26" s="91">
        <f t="shared" si="57"/>
        <v>0.15732758620689655</v>
      </c>
      <c r="FZ26" s="63">
        <v>16672</v>
      </c>
      <c r="GA26" s="8">
        <v>10310</v>
      </c>
      <c r="GB26" s="91">
        <f t="shared" si="58"/>
        <v>0.61840211132437617</v>
      </c>
      <c r="GC26" s="63">
        <v>18528</v>
      </c>
      <c r="GD26" s="8">
        <v>10602</v>
      </c>
      <c r="GE26" s="91">
        <f t="shared" si="59"/>
        <v>0.57221502590673579</v>
      </c>
      <c r="GF26" s="63">
        <v>872</v>
      </c>
      <c r="GG26" s="8">
        <v>0</v>
      </c>
      <c r="GH26" s="100">
        <f t="shared" si="60"/>
        <v>0</v>
      </c>
      <c r="GI26" s="8">
        <v>9083</v>
      </c>
      <c r="GJ26" s="8">
        <v>3931</v>
      </c>
      <c r="GK26" s="100">
        <f t="shared" si="61"/>
        <v>0.43278652427612024</v>
      </c>
      <c r="GL26" s="8">
        <v>137</v>
      </c>
      <c r="GM26" s="8">
        <v>180</v>
      </c>
      <c r="GN26" s="100">
        <f t="shared" si="62"/>
        <v>1.3138686131386861</v>
      </c>
    </row>
    <row r="27" spans="1:196" s="1" customFormat="1" ht="15" customHeight="1" x14ac:dyDescent="0.55000000000000004">
      <c r="A27" s="15">
        <v>8</v>
      </c>
      <c r="B27" s="16" t="s">
        <v>38</v>
      </c>
      <c r="C27" s="17">
        <v>9103</v>
      </c>
      <c r="D27" s="16" t="s">
        <v>39</v>
      </c>
      <c r="E27" s="8">
        <v>1242</v>
      </c>
      <c r="F27" s="8">
        <v>1053</v>
      </c>
      <c r="G27" s="192">
        <f t="shared" si="63"/>
        <v>0.84782608695652173</v>
      </c>
      <c r="H27" s="8">
        <v>1650</v>
      </c>
      <c r="I27" s="8">
        <v>1656</v>
      </c>
      <c r="J27" s="192">
        <f t="shared" si="0"/>
        <v>1.0036363636363637</v>
      </c>
      <c r="K27" s="8">
        <v>0</v>
      </c>
      <c r="L27" s="8">
        <v>43</v>
      </c>
      <c r="M27" s="192" t="str">
        <f t="shared" si="1"/>
        <v>N/A</v>
      </c>
      <c r="N27" s="8">
        <v>54</v>
      </c>
      <c r="O27" s="8">
        <v>54</v>
      </c>
      <c r="P27" s="187">
        <f t="shared" si="2"/>
        <v>1</v>
      </c>
      <c r="Q27" s="8">
        <v>24</v>
      </c>
      <c r="R27" s="8">
        <v>24</v>
      </c>
      <c r="S27" s="187">
        <f t="shared" si="3"/>
        <v>1</v>
      </c>
      <c r="T27" s="8">
        <v>2970</v>
      </c>
      <c r="U27" s="8">
        <v>2830</v>
      </c>
      <c r="V27" s="192">
        <f t="shared" si="4"/>
        <v>0.95286195286195285</v>
      </c>
      <c r="W27" s="8">
        <v>2970</v>
      </c>
      <c r="X27" s="8">
        <v>2830</v>
      </c>
      <c r="Y27" s="192">
        <f t="shared" si="5"/>
        <v>0.95286195286195285</v>
      </c>
      <c r="Z27" s="8">
        <v>253</v>
      </c>
      <c r="AA27" s="8">
        <v>118</v>
      </c>
      <c r="AB27" s="192">
        <f t="shared" si="6"/>
        <v>0.466403162055336</v>
      </c>
      <c r="AC27" s="8">
        <v>15</v>
      </c>
      <c r="AD27" s="8">
        <v>19</v>
      </c>
      <c r="AE27" s="187">
        <f t="shared" si="7"/>
        <v>1.2666666666666666</v>
      </c>
      <c r="AF27" s="8">
        <v>71</v>
      </c>
      <c r="AG27" s="8">
        <v>72</v>
      </c>
      <c r="AH27" s="187">
        <f t="shared" si="8"/>
        <v>1.0140845070422535</v>
      </c>
      <c r="AI27" s="8">
        <v>339</v>
      </c>
      <c r="AJ27" s="8">
        <v>209</v>
      </c>
      <c r="AK27" s="192">
        <f t="shared" si="9"/>
        <v>0.61651917404129797</v>
      </c>
      <c r="AL27" s="8">
        <v>0</v>
      </c>
      <c r="AM27" s="8">
        <v>0</v>
      </c>
      <c r="AN27" s="192" t="str">
        <f t="shared" si="10"/>
        <v>N/A</v>
      </c>
      <c r="AO27" s="8">
        <v>15</v>
      </c>
      <c r="AP27" s="8">
        <v>0</v>
      </c>
      <c r="AQ27" s="187">
        <f t="shared" si="11"/>
        <v>0</v>
      </c>
      <c r="AR27" s="8">
        <v>0</v>
      </c>
      <c r="AS27" s="8">
        <v>0</v>
      </c>
      <c r="AT27" s="187" t="str">
        <f t="shared" si="12"/>
        <v>N/A</v>
      </c>
      <c r="AU27" s="8">
        <v>15</v>
      </c>
      <c r="AV27" s="8">
        <v>0</v>
      </c>
      <c r="AW27" s="192">
        <f t="shared" si="13"/>
        <v>0</v>
      </c>
      <c r="AX27" s="8">
        <v>3820</v>
      </c>
      <c r="AY27" s="8">
        <v>2659</v>
      </c>
      <c r="AZ27" s="192">
        <f t="shared" si="14"/>
        <v>0.69607329842931942</v>
      </c>
      <c r="BA27" s="8">
        <v>400</v>
      </c>
      <c r="BB27" s="8">
        <v>290</v>
      </c>
      <c r="BC27" s="192">
        <f t="shared" si="15"/>
        <v>0.72499999999999998</v>
      </c>
      <c r="BD27" s="8">
        <v>194</v>
      </c>
      <c r="BE27" s="8">
        <v>166</v>
      </c>
      <c r="BF27" s="187">
        <f t="shared" si="16"/>
        <v>0.85567010309278346</v>
      </c>
      <c r="BG27" s="8">
        <v>147</v>
      </c>
      <c r="BH27" s="8">
        <v>149</v>
      </c>
      <c r="BI27" s="187">
        <f t="shared" si="17"/>
        <v>1.0136054421768708</v>
      </c>
      <c r="BJ27" s="8">
        <v>5969</v>
      </c>
      <c r="BK27" s="8">
        <v>6193</v>
      </c>
      <c r="BL27" s="192">
        <f t="shared" si="18"/>
        <v>1.0375272239906181</v>
      </c>
      <c r="BM27" s="8">
        <v>10530</v>
      </c>
      <c r="BN27" s="8">
        <v>9457</v>
      </c>
      <c r="BO27" s="192">
        <f t="shared" si="19"/>
        <v>0.89810066476733141</v>
      </c>
      <c r="BP27" s="8">
        <v>0</v>
      </c>
      <c r="BQ27" s="8">
        <v>0</v>
      </c>
      <c r="BR27" s="192" t="str">
        <f t="shared" si="20"/>
        <v>N/A</v>
      </c>
      <c r="BS27" s="8">
        <v>10884</v>
      </c>
      <c r="BT27" s="8">
        <v>9666</v>
      </c>
      <c r="BU27" s="192">
        <f t="shared" si="21"/>
        <v>0.88809261300992282</v>
      </c>
      <c r="BV27" s="8">
        <v>13854</v>
      </c>
      <c r="BW27" s="8">
        <v>12496</v>
      </c>
      <c r="BX27" s="192">
        <f t="shared" si="22"/>
        <v>0.90197776815360187</v>
      </c>
      <c r="BY27" s="8">
        <v>46720</v>
      </c>
      <c r="BZ27" s="8">
        <v>19280</v>
      </c>
      <c r="CA27" s="335">
        <f t="shared" si="23"/>
        <v>0.41267123287671231</v>
      </c>
      <c r="CB27" s="8">
        <v>45000</v>
      </c>
      <c r="CC27" s="8">
        <v>18908</v>
      </c>
      <c r="CD27" s="335">
        <f t="shared" si="24"/>
        <v>0.42017777777777776</v>
      </c>
      <c r="CE27" s="8">
        <v>8960</v>
      </c>
      <c r="CF27" s="8">
        <v>3360</v>
      </c>
      <c r="CG27" s="335">
        <f t="shared" si="25"/>
        <v>0.375</v>
      </c>
      <c r="CH27" s="8">
        <v>3000</v>
      </c>
      <c r="CI27" s="8">
        <v>1485</v>
      </c>
      <c r="CJ27" s="192">
        <f t="shared" si="26"/>
        <v>0.495</v>
      </c>
      <c r="CK27" s="8">
        <v>11960</v>
      </c>
      <c r="CL27" s="8">
        <v>4845</v>
      </c>
      <c r="CM27" s="335">
        <f t="shared" si="27"/>
        <v>0.40510033444816052</v>
      </c>
      <c r="CN27" s="8">
        <v>3735</v>
      </c>
      <c r="CO27" s="8">
        <v>1703</v>
      </c>
      <c r="CP27" s="335">
        <f t="shared" si="28"/>
        <v>0.45595716198125835</v>
      </c>
      <c r="CQ27" s="8">
        <v>600</v>
      </c>
      <c r="CR27" s="8">
        <v>1097</v>
      </c>
      <c r="CS27" s="335">
        <f t="shared" si="29"/>
        <v>1.8283333333333334</v>
      </c>
      <c r="CT27" s="8">
        <v>108015</v>
      </c>
      <c r="CU27" s="8">
        <v>45833</v>
      </c>
      <c r="CV27" s="335">
        <f t="shared" si="30"/>
        <v>0.42432069619960189</v>
      </c>
      <c r="CW27" s="8">
        <v>121869</v>
      </c>
      <c r="CX27" s="8">
        <v>58329</v>
      </c>
      <c r="CY27" s="335">
        <f t="shared" si="31"/>
        <v>0.4786204859316151</v>
      </c>
      <c r="CZ27" s="8">
        <v>4013</v>
      </c>
      <c r="DA27" s="8">
        <v>1942</v>
      </c>
      <c r="DB27" s="187">
        <f t="shared" si="32"/>
        <v>0.48392723648143532</v>
      </c>
      <c r="DC27" s="8">
        <v>842</v>
      </c>
      <c r="DD27" s="8">
        <v>1342</v>
      </c>
      <c r="DE27" s="187">
        <f t="shared" si="33"/>
        <v>1.5938242280285035</v>
      </c>
      <c r="DF27" s="8">
        <v>57730</v>
      </c>
      <c r="DG27" s="8">
        <v>24586</v>
      </c>
      <c r="DH27" s="335">
        <f t="shared" si="34"/>
        <v>0.4258790923263468</v>
      </c>
      <c r="DI27" s="62">
        <v>0.99</v>
      </c>
      <c r="DJ27" s="100">
        <v>0.99168088737201399</v>
      </c>
      <c r="DK27" s="100">
        <f t="shared" si="35"/>
        <v>1.0016978660323375</v>
      </c>
      <c r="DL27" s="62">
        <v>0.97</v>
      </c>
      <c r="DM27" s="100">
        <v>1</v>
      </c>
      <c r="DN27" s="100">
        <f t="shared" si="36"/>
        <v>1.0309278350515465</v>
      </c>
      <c r="DO27" s="62">
        <v>0.98</v>
      </c>
      <c r="DP27" s="100">
        <v>0.99193047796399803</v>
      </c>
      <c r="DQ27" s="100">
        <f t="shared" si="37"/>
        <v>1.0121739571061203</v>
      </c>
      <c r="DR27" s="62">
        <v>0.92</v>
      </c>
      <c r="DS27" s="100">
        <v>0.95485519591141399</v>
      </c>
      <c r="DT27" s="100">
        <f t="shared" si="38"/>
        <v>1.0378860825124065</v>
      </c>
      <c r="DU27" s="62">
        <v>0.97</v>
      </c>
      <c r="DV27" s="100">
        <v>0.99516908212560395</v>
      </c>
      <c r="DW27" s="100">
        <f t="shared" si="39"/>
        <v>1.0259475073459834</v>
      </c>
      <c r="DX27" s="62">
        <v>0.94500000000000006</v>
      </c>
      <c r="DY27" s="100">
        <v>0.978445229681979</v>
      </c>
      <c r="DZ27" s="100">
        <f t="shared" si="40"/>
        <v>1.0353917774412476</v>
      </c>
      <c r="EA27" s="62">
        <v>0.95500000000000007</v>
      </c>
      <c r="EB27" s="100">
        <v>0.98758293838862499</v>
      </c>
      <c r="EC27" s="100">
        <f t="shared" si="41"/>
        <v>1.0341182600928009</v>
      </c>
      <c r="ED27" s="62">
        <v>0.97</v>
      </c>
      <c r="EE27" s="100">
        <v>0.99588900308324801</v>
      </c>
      <c r="EF27" s="100">
        <f t="shared" si="42"/>
        <v>1.0266896939002557</v>
      </c>
      <c r="EG27" s="62">
        <v>0.96250000000000002</v>
      </c>
      <c r="EH27" s="100">
        <v>0.98887644046094703</v>
      </c>
      <c r="EI27" s="100">
        <f t="shared" si="43"/>
        <v>1.0274040939853994</v>
      </c>
      <c r="EJ27" s="62">
        <v>0.84</v>
      </c>
      <c r="EK27" s="100">
        <v>0.91691458629759004</v>
      </c>
      <c r="EL27" s="100">
        <f t="shared" si="44"/>
        <v>1.0915649836876071</v>
      </c>
      <c r="EM27" s="62">
        <v>0.27</v>
      </c>
      <c r="EN27" s="100">
        <v>0.32080388692579498</v>
      </c>
      <c r="EO27" s="100">
        <f t="shared" si="45"/>
        <v>1.1881625441696109</v>
      </c>
      <c r="EP27" s="62">
        <v>0.55499999999999994</v>
      </c>
      <c r="EQ27" s="100">
        <v>0.62245543603953501</v>
      </c>
      <c r="ER27" s="100">
        <f t="shared" si="46"/>
        <v>1.1215413261973606</v>
      </c>
      <c r="ES27" s="62">
        <v>0.89749999999999996</v>
      </c>
      <c r="ET27" s="100">
        <v>0.939009572355748</v>
      </c>
      <c r="EU27" s="100">
        <f t="shared" si="47"/>
        <v>1.0462502198949839</v>
      </c>
      <c r="EV27" s="62">
        <v>0.62</v>
      </c>
      <c r="EW27" s="100">
        <v>0.37423737086146602</v>
      </c>
      <c r="EX27" s="100">
        <f t="shared" si="48"/>
        <v>0.60360866267978386</v>
      </c>
      <c r="EY27" s="62">
        <v>0.75875000000000004</v>
      </c>
      <c r="EZ27" s="100">
        <v>0.70095492808037196</v>
      </c>
      <c r="FA27" s="100">
        <f t="shared" si="49"/>
        <v>0.92382857078137981</v>
      </c>
      <c r="FB27" s="62">
        <v>0.7</v>
      </c>
      <c r="FC27" s="100">
        <v>0.61952861952862004</v>
      </c>
      <c r="FD27" s="100">
        <f t="shared" si="50"/>
        <v>0.88504088504088585</v>
      </c>
      <c r="FE27" s="62">
        <v>0.23</v>
      </c>
      <c r="FF27" s="100">
        <v>0.31845238095238099</v>
      </c>
      <c r="FG27" s="100">
        <f t="shared" si="51"/>
        <v>1.384575569358178</v>
      </c>
      <c r="FH27" s="62">
        <v>0.46499999999999997</v>
      </c>
      <c r="FI27" s="100">
        <v>0.41073271413828699</v>
      </c>
      <c r="FJ27" s="100">
        <f t="shared" si="52"/>
        <v>0.88329615943717643</v>
      </c>
      <c r="FK27" s="53">
        <v>0.84668933139064273</v>
      </c>
      <c r="FL27" s="100">
        <v>0.99279093717816702</v>
      </c>
      <c r="FM27" s="100">
        <f t="shared" si="53"/>
        <v>1.1725563324951314</v>
      </c>
      <c r="FN27" s="53">
        <v>0.61009999999999998</v>
      </c>
      <c r="FO27" s="100">
        <v>0.98137108792846495</v>
      </c>
      <c r="FP27" s="100">
        <f t="shared" si="54"/>
        <v>1.608541366871767</v>
      </c>
      <c r="FQ27" s="63">
        <v>5223</v>
      </c>
      <c r="FR27" s="8">
        <v>811</v>
      </c>
      <c r="FS27" s="91">
        <f t="shared" si="55"/>
        <v>0.15527474631437871</v>
      </c>
      <c r="FT27" s="63">
        <v>861</v>
      </c>
      <c r="FU27" s="8">
        <v>168</v>
      </c>
      <c r="FV27" s="91">
        <f t="shared" si="56"/>
        <v>0.1951219512195122</v>
      </c>
      <c r="FW27" s="63">
        <v>6084</v>
      </c>
      <c r="FX27" s="8">
        <v>979</v>
      </c>
      <c r="FY27" s="91">
        <f t="shared" si="57"/>
        <v>0.16091387245233399</v>
      </c>
      <c r="FZ27" s="63">
        <v>54575</v>
      </c>
      <c r="GA27" s="8">
        <v>11424</v>
      </c>
      <c r="GB27" s="91">
        <f t="shared" si="58"/>
        <v>0.20932661475034356</v>
      </c>
      <c r="GC27" s="63">
        <v>60659</v>
      </c>
      <c r="GD27" s="8">
        <v>12403</v>
      </c>
      <c r="GE27" s="91">
        <f t="shared" si="59"/>
        <v>0.20447089467350268</v>
      </c>
      <c r="GF27" s="63">
        <v>2673</v>
      </c>
      <c r="GG27" s="8">
        <v>33</v>
      </c>
      <c r="GH27" s="100">
        <f t="shared" si="60"/>
        <v>1.2345679012345678E-2</v>
      </c>
      <c r="GI27" s="8">
        <v>2850</v>
      </c>
      <c r="GJ27" s="8">
        <v>359</v>
      </c>
      <c r="GK27" s="100">
        <f t="shared" si="61"/>
        <v>0.12596491228070175</v>
      </c>
      <c r="GL27" s="8">
        <v>366</v>
      </c>
      <c r="GM27" s="8">
        <v>433</v>
      </c>
      <c r="GN27" s="100">
        <f t="shared" si="62"/>
        <v>1.1830601092896176</v>
      </c>
    </row>
    <row r="28" spans="1:196" s="1" customFormat="1" ht="15" customHeight="1" x14ac:dyDescent="0.55000000000000004">
      <c r="A28" s="15">
        <v>8</v>
      </c>
      <c r="B28" s="16" t="s">
        <v>38</v>
      </c>
      <c r="C28" s="17">
        <v>9207</v>
      </c>
      <c r="D28" s="16" t="s">
        <v>40</v>
      </c>
      <c r="E28" s="8">
        <v>2705</v>
      </c>
      <c r="F28" s="8">
        <v>2250</v>
      </c>
      <c r="G28" s="192">
        <f t="shared" si="63"/>
        <v>0.83179297597042512</v>
      </c>
      <c r="H28" s="8">
        <v>2930</v>
      </c>
      <c r="I28" s="8">
        <v>2694</v>
      </c>
      <c r="J28" s="192">
        <f t="shared" si="0"/>
        <v>0.91945392491467581</v>
      </c>
      <c r="K28" s="8">
        <v>0</v>
      </c>
      <c r="L28" s="8">
        <v>0</v>
      </c>
      <c r="M28" s="192" t="str">
        <f t="shared" si="1"/>
        <v>N/A</v>
      </c>
      <c r="N28" s="8">
        <v>0</v>
      </c>
      <c r="O28" s="8">
        <v>0</v>
      </c>
      <c r="P28" s="187" t="str">
        <f t="shared" si="2"/>
        <v>N/A</v>
      </c>
      <c r="Q28" s="8">
        <v>0</v>
      </c>
      <c r="R28" s="8">
        <v>0</v>
      </c>
      <c r="S28" s="187" t="str">
        <f t="shared" si="3"/>
        <v>N/A</v>
      </c>
      <c r="T28" s="8">
        <v>5635</v>
      </c>
      <c r="U28" s="8">
        <v>4944</v>
      </c>
      <c r="V28" s="192">
        <f t="shared" si="4"/>
        <v>0.87737355811889972</v>
      </c>
      <c r="W28" s="8">
        <v>5635</v>
      </c>
      <c r="X28" s="8">
        <v>4944</v>
      </c>
      <c r="Y28" s="192">
        <f t="shared" si="5"/>
        <v>0.87737355811889972</v>
      </c>
      <c r="Z28" s="8">
        <v>0</v>
      </c>
      <c r="AA28" s="8">
        <v>0</v>
      </c>
      <c r="AB28" s="192" t="str">
        <f t="shared" si="6"/>
        <v>N/A</v>
      </c>
      <c r="AC28" s="8">
        <v>0</v>
      </c>
      <c r="AD28" s="8">
        <v>0</v>
      </c>
      <c r="AE28" s="187" t="str">
        <f t="shared" si="7"/>
        <v>N/A</v>
      </c>
      <c r="AF28" s="8">
        <v>0</v>
      </c>
      <c r="AG28" s="8">
        <v>0</v>
      </c>
      <c r="AH28" s="187" t="str">
        <f t="shared" si="8"/>
        <v>N/A</v>
      </c>
      <c r="AI28" s="8">
        <v>0</v>
      </c>
      <c r="AJ28" s="8">
        <v>0</v>
      </c>
      <c r="AK28" s="192" t="str">
        <f t="shared" si="9"/>
        <v>N/A</v>
      </c>
      <c r="AL28" s="8">
        <v>0</v>
      </c>
      <c r="AM28" s="8">
        <v>0</v>
      </c>
      <c r="AN28" s="192" t="str">
        <f t="shared" si="10"/>
        <v>N/A</v>
      </c>
      <c r="AO28" s="8">
        <v>0</v>
      </c>
      <c r="AP28" s="8">
        <v>0</v>
      </c>
      <c r="AQ28" s="187" t="str">
        <f t="shared" si="11"/>
        <v>N/A</v>
      </c>
      <c r="AR28" s="8">
        <v>0</v>
      </c>
      <c r="AS28" s="8">
        <v>0</v>
      </c>
      <c r="AT28" s="187" t="str">
        <f t="shared" si="12"/>
        <v>N/A</v>
      </c>
      <c r="AU28" s="8">
        <v>0</v>
      </c>
      <c r="AV28" s="8">
        <v>0</v>
      </c>
      <c r="AW28" s="192" t="str">
        <f t="shared" si="13"/>
        <v>N/A</v>
      </c>
      <c r="AX28" s="8">
        <v>6036</v>
      </c>
      <c r="AY28" s="8">
        <v>4697</v>
      </c>
      <c r="AZ28" s="192">
        <f t="shared" si="14"/>
        <v>0.7781643472498343</v>
      </c>
      <c r="BA28" s="8">
        <v>352</v>
      </c>
      <c r="BB28" s="8">
        <v>336</v>
      </c>
      <c r="BC28" s="192">
        <f t="shared" si="15"/>
        <v>0.95454545454545459</v>
      </c>
      <c r="BD28" s="8">
        <v>0</v>
      </c>
      <c r="BE28" s="8">
        <v>0</v>
      </c>
      <c r="BF28" s="187" t="str">
        <f t="shared" si="16"/>
        <v>N/A</v>
      </c>
      <c r="BG28" s="8">
        <v>15</v>
      </c>
      <c r="BH28" s="8">
        <v>0</v>
      </c>
      <c r="BI28" s="187">
        <f t="shared" si="17"/>
        <v>0</v>
      </c>
      <c r="BJ28" s="8">
        <v>5035</v>
      </c>
      <c r="BK28" s="8">
        <v>5314</v>
      </c>
      <c r="BL28" s="192">
        <f t="shared" si="18"/>
        <v>1.0554121151936444</v>
      </c>
      <c r="BM28" s="8">
        <v>11438</v>
      </c>
      <c r="BN28" s="8">
        <v>10347</v>
      </c>
      <c r="BO28" s="192">
        <f t="shared" si="19"/>
        <v>0.90461619164189544</v>
      </c>
      <c r="BP28" s="8">
        <v>0</v>
      </c>
      <c r="BQ28" s="8">
        <v>0</v>
      </c>
      <c r="BR28" s="192" t="str">
        <f t="shared" si="20"/>
        <v>N/A</v>
      </c>
      <c r="BS28" s="8">
        <v>11438</v>
      </c>
      <c r="BT28" s="8">
        <v>10347</v>
      </c>
      <c r="BU28" s="192">
        <f t="shared" si="21"/>
        <v>0.90461619164189544</v>
      </c>
      <c r="BV28" s="8">
        <v>17073</v>
      </c>
      <c r="BW28" s="8">
        <v>15291</v>
      </c>
      <c r="BX28" s="192">
        <f t="shared" si="22"/>
        <v>0.89562467053241956</v>
      </c>
      <c r="BY28" s="8">
        <v>68480</v>
      </c>
      <c r="BZ28" s="8">
        <v>27120</v>
      </c>
      <c r="CA28" s="335">
        <f t="shared" si="23"/>
        <v>0.39602803738317754</v>
      </c>
      <c r="CB28" s="8">
        <v>37530</v>
      </c>
      <c r="CC28" s="8">
        <v>13656</v>
      </c>
      <c r="CD28" s="335">
        <f t="shared" si="24"/>
        <v>0.36386890487609913</v>
      </c>
      <c r="CE28" s="8">
        <v>23040</v>
      </c>
      <c r="CF28" s="8">
        <v>10400</v>
      </c>
      <c r="CG28" s="335">
        <f t="shared" si="25"/>
        <v>0.4513888888888889</v>
      </c>
      <c r="CH28" s="8">
        <v>3000</v>
      </c>
      <c r="CI28" s="8">
        <v>1501</v>
      </c>
      <c r="CJ28" s="192">
        <f t="shared" si="26"/>
        <v>0.5003333333333333</v>
      </c>
      <c r="CK28" s="8">
        <v>26040</v>
      </c>
      <c r="CL28" s="8">
        <v>11901</v>
      </c>
      <c r="CM28" s="335">
        <f t="shared" si="27"/>
        <v>0.45702764976958526</v>
      </c>
      <c r="CN28" s="8">
        <v>345</v>
      </c>
      <c r="CO28" s="8">
        <v>285</v>
      </c>
      <c r="CP28" s="335">
        <f t="shared" si="28"/>
        <v>0.82608695652173914</v>
      </c>
      <c r="CQ28" s="8">
        <v>800</v>
      </c>
      <c r="CR28" s="8">
        <v>1710</v>
      </c>
      <c r="CS28" s="335">
        <f t="shared" si="29"/>
        <v>2.1375000000000002</v>
      </c>
      <c r="CT28" s="8">
        <v>133195</v>
      </c>
      <c r="CU28" s="8">
        <v>54672</v>
      </c>
      <c r="CV28" s="335">
        <f t="shared" si="30"/>
        <v>0.4104658583280153</v>
      </c>
      <c r="CW28" s="8">
        <v>150268</v>
      </c>
      <c r="CX28" s="8">
        <v>69963</v>
      </c>
      <c r="CY28" s="335">
        <f t="shared" si="31"/>
        <v>0.46558814917347674</v>
      </c>
      <c r="CZ28" s="8">
        <v>345</v>
      </c>
      <c r="DA28" s="8">
        <v>285</v>
      </c>
      <c r="DB28" s="187">
        <f t="shared" si="32"/>
        <v>0.82608695652173914</v>
      </c>
      <c r="DC28" s="8">
        <v>815</v>
      </c>
      <c r="DD28" s="8">
        <v>1710</v>
      </c>
      <c r="DE28" s="187">
        <f t="shared" si="33"/>
        <v>2.0981595092024539</v>
      </c>
      <c r="DF28" s="8">
        <v>94802</v>
      </c>
      <c r="DG28" s="8">
        <v>40550</v>
      </c>
      <c r="DH28" s="335">
        <f t="shared" si="34"/>
        <v>0.42773359211830975</v>
      </c>
      <c r="DI28" s="62">
        <v>0.89</v>
      </c>
      <c r="DJ28" s="100">
        <v>0.95884527020277699</v>
      </c>
      <c r="DK28" s="100">
        <f t="shared" si="35"/>
        <v>1.0773542361828954</v>
      </c>
      <c r="DL28" s="62">
        <v>0.66</v>
      </c>
      <c r="DM28" s="100">
        <v>0.65773809523809501</v>
      </c>
      <c r="DN28" s="100">
        <f t="shared" si="36"/>
        <v>0.99657287157287122</v>
      </c>
      <c r="DO28" s="62">
        <v>0.77500000000000002</v>
      </c>
      <c r="DP28" s="100">
        <v>0.94906736252053703</v>
      </c>
      <c r="DQ28" s="100">
        <f t="shared" si="37"/>
        <v>1.2246030484135961</v>
      </c>
      <c r="DR28" s="62">
        <v>0.87</v>
      </c>
      <c r="DS28" s="100">
        <v>0.92088888888888898</v>
      </c>
      <c r="DT28" s="100">
        <f t="shared" si="38"/>
        <v>1.0584929757343551</v>
      </c>
      <c r="DU28" s="62">
        <v>0.76</v>
      </c>
      <c r="DV28" s="100">
        <v>0.69005196733481799</v>
      </c>
      <c r="DW28" s="100">
        <f t="shared" si="39"/>
        <v>0.9079631149142342</v>
      </c>
      <c r="DX28" s="62">
        <v>0.81499999999999995</v>
      </c>
      <c r="DY28" s="100">
        <v>0.79510517799352798</v>
      </c>
      <c r="DZ28" s="100">
        <f t="shared" si="40"/>
        <v>0.9755891754521816</v>
      </c>
      <c r="EA28" s="62">
        <v>0.88</v>
      </c>
      <c r="EB28" s="100">
        <v>0.95187994453959701</v>
      </c>
      <c r="EC28" s="100">
        <f t="shared" si="41"/>
        <v>1.0816817551586329</v>
      </c>
      <c r="ED28" s="62">
        <v>0.71</v>
      </c>
      <c r="EE28" s="100">
        <v>0.68646864686468601</v>
      </c>
      <c r="EF28" s="100">
        <f t="shared" si="42"/>
        <v>0.96685724910519155</v>
      </c>
      <c r="EG28" s="62">
        <v>0.79499999999999993</v>
      </c>
      <c r="EH28" s="100">
        <v>0.89928716238310102</v>
      </c>
      <c r="EI28" s="100">
        <f t="shared" si="43"/>
        <v>1.1311788206076743</v>
      </c>
      <c r="EJ28" s="62">
        <v>0.89</v>
      </c>
      <c r="EK28" s="100">
        <v>0.904500932835821</v>
      </c>
      <c r="EL28" s="100">
        <f t="shared" si="44"/>
        <v>1.0162931829615967</v>
      </c>
      <c r="EM28" s="62">
        <v>0.28999999999999998</v>
      </c>
      <c r="EN28" s="100">
        <v>0.32601279317697202</v>
      </c>
      <c r="EO28" s="100">
        <f t="shared" si="45"/>
        <v>1.1241820454378346</v>
      </c>
      <c r="EP28" s="62">
        <v>0.59</v>
      </c>
      <c r="EQ28" s="100">
        <v>0.50749926836406201</v>
      </c>
      <c r="ER28" s="100">
        <f t="shared" si="46"/>
        <v>0.86016825146451192</v>
      </c>
      <c r="ES28" s="62">
        <v>0.88500000000000001</v>
      </c>
      <c r="ET28" s="100">
        <v>0.92425118145037899</v>
      </c>
      <c r="EU28" s="100">
        <f t="shared" si="47"/>
        <v>1.0443516174580554</v>
      </c>
      <c r="EV28" s="62">
        <v>0.5</v>
      </c>
      <c r="EW28" s="100">
        <v>0.35294697903822397</v>
      </c>
      <c r="EX28" s="100">
        <f t="shared" si="48"/>
        <v>0.70589395807644795</v>
      </c>
      <c r="EY28" s="62">
        <v>0.6925</v>
      </c>
      <c r="EZ28" s="100">
        <v>0.59312779612080702</v>
      </c>
      <c r="FA28" s="100">
        <f t="shared" si="49"/>
        <v>0.85650223266542524</v>
      </c>
      <c r="FB28" s="62">
        <v>0.85</v>
      </c>
      <c r="FC28" s="100">
        <v>0.69820119920053303</v>
      </c>
      <c r="FD28" s="100">
        <f t="shared" si="50"/>
        <v>0.8214131755300389</v>
      </c>
      <c r="FE28" s="62">
        <v>0.35</v>
      </c>
      <c r="FF28" s="100">
        <v>0.36836538461538498</v>
      </c>
      <c r="FG28" s="100">
        <f t="shared" si="51"/>
        <v>1.0524725274725286</v>
      </c>
      <c r="FH28" s="62">
        <v>0.6</v>
      </c>
      <c r="FI28" s="100">
        <v>0.40996554911352001</v>
      </c>
      <c r="FJ28" s="100">
        <f t="shared" si="52"/>
        <v>0.68327591518920006</v>
      </c>
      <c r="FK28" s="53">
        <v>0.8</v>
      </c>
      <c r="FL28" s="100">
        <v>1</v>
      </c>
      <c r="FM28" s="100">
        <f t="shared" si="53"/>
        <v>1.25</v>
      </c>
      <c r="FN28" s="53">
        <v>0.61009999999999998</v>
      </c>
      <c r="FO28" s="100">
        <v>0.81988304093567299</v>
      </c>
      <c r="FP28" s="100">
        <f t="shared" si="54"/>
        <v>1.3438502555903509</v>
      </c>
      <c r="FQ28" s="63">
        <v>5324</v>
      </c>
      <c r="FR28" s="8">
        <v>690</v>
      </c>
      <c r="FS28" s="91">
        <f t="shared" si="55"/>
        <v>0.12960180315552217</v>
      </c>
      <c r="FT28" s="63">
        <v>1043</v>
      </c>
      <c r="FU28" s="8">
        <v>222</v>
      </c>
      <c r="FV28" s="91">
        <f t="shared" si="56"/>
        <v>0.21284755512943432</v>
      </c>
      <c r="FW28" s="63">
        <v>6367</v>
      </c>
      <c r="FX28" s="8">
        <v>912</v>
      </c>
      <c r="FY28" s="91">
        <f t="shared" si="57"/>
        <v>0.14323857389665462</v>
      </c>
      <c r="FZ28" s="63">
        <v>63875</v>
      </c>
      <c r="GA28" s="8">
        <v>13507</v>
      </c>
      <c r="GB28" s="91">
        <f t="shared" si="58"/>
        <v>0.21145988258317025</v>
      </c>
      <c r="GC28" s="63">
        <v>70242</v>
      </c>
      <c r="GD28" s="8">
        <v>14419</v>
      </c>
      <c r="GE28" s="91">
        <f t="shared" si="59"/>
        <v>0.20527604567068136</v>
      </c>
      <c r="GF28" s="63">
        <v>2249</v>
      </c>
      <c r="GG28" s="8">
        <v>0</v>
      </c>
      <c r="GH28" s="100">
        <f t="shared" si="60"/>
        <v>0</v>
      </c>
      <c r="GI28" s="8">
        <v>248</v>
      </c>
      <c r="GJ28" s="8">
        <v>101</v>
      </c>
      <c r="GK28" s="100">
        <f t="shared" si="61"/>
        <v>0.40725806451612906</v>
      </c>
      <c r="GL28" s="8">
        <v>488</v>
      </c>
      <c r="GM28" s="8">
        <v>565</v>
      </c>
      <c r="GN28" s="100">
        <f t="shared" si="62"/>
        <v>1.1577868852459017</v>
      </c>
    </row>
    <row r="29" spans="1:196" s="1" customFormat="1" ht="15" customHeight="1" x14ac:dyDescent="0.55000000000000004">
      <c r="A29" s="15">
        <v>8</v>
      </c>
      <c r="B29" s="16" t="s">
        <v>38</v>
      </c>
      <c r="C29" s="17">
        <v>9208</v>
      </c>
      <c r="D29" s="16" t="s">
        <v>41</v>
      </c>
      <c r="E29" s="8">
        <v>5716</v>
      </c>
      <c r="F29" s="8">
        <v>4569</v>
      </c>
      <c r="G29" s="192">
        <f t="shared" si="63"/>
        <v>0.79933519944016795</v>
      </c>
      <c r="H29" s="8">
        <v>3580</v>
      </c>
      <c r="I29" s="8">
        <v>3480</v>
      </c>
      <c r="J29" s="192">
        <f t="shared" si="0"/>
        <v>0.97206703910614523</v>
      </c>
      <c r="K29" s="8">
        <v>0</v>
      </c>
      <c r="L29" s="8">
        <v>0</v>
      </c>
      <c r="M29" s="192" t="str">
        <f t="shared" si="1"/>
        <v>N/A</v>
      </c>
      <c r="N29" s="8">
        <v>0</v>
      </c>
      <c r="O29" s="8">
        <v>0</v>
      </c>
      <c r="P29" s="187" t="str">
        <f t="shared" si="2"/>
        <v>N/A</v>
      </c>
      <c r="Q29" s="8">
        <v>0</v>
      </c>
      <c r="R29" s="8">
        <v>0</v>
      </c>
      <c r="S29" s="187" t="str">
        <f t="shared" si="3"/>
        <v>N/A</v>
      </c>
      <c r="T29" s="8">
        <v>9296</v>
      </c>
      <c r="U29" s="8">
        <v>8049</v>
      </c>
      <c r="V29" s="192">
        <f t="shared" si="4"/>
        <v>0.86585628227194489</v>
      </c>
      <c r="W29" s="8">
        <v>9296</v>
      </c>
      <c r="X29" s="8">
        <v>8049</v>
      </c>
      <c r="Y29" s="192">
        <f t="shared" si="5"/>
        <v>0.86585628227194489</v>
      </c>
      <c r="Z29" s="8">
        <v>444</v>
      </c>
      <c r="AA29" s="8">
        <v>292</v>
      </c>
      <c r="AB29" s="192">
        <f t="shared" si="6"/>
        <v>0.65765765765765771</v>
      </c>
      <c r="AC29" s="8">
        <v>0</v>
      </c>
      <c r="AD29" s="8">
        <v>0</v>
      </c>
      <c r="AE29" s="187" t="str">
        <f t="shared" si="7"/>
        <v>N/A</v>
      </c>
      <c r="AF29" s="8">
        <v>116</v>
      </c>
      <c r="AG29" s="8">
        <v>138</v>
      </c>
      <c r="AH29" s="187">
        <f t="shared" si="8"/>
        <v>1.1896551724137931</v>
      </c>
      <c r="AI29" s="8">
        <v>560</v>
      </c>
      <c r="AJ29" s="8">
        <v>430</v>
      </c>
      <c r="AK29" s="192">
        <f t="shared" si="9"/>
        <v>0.7678571428571429</v>
      </c>
      <c r="AL29" s="8">
        <v>0</v>
      </c>
      <c r="AM29" s="8">
        <v>0</v>
      </c>
      <c r="AN29" s="192" t="str">
        <f t="shared" si="10"/>
        <v>N/A</v>
      </c>
      <c r="AO29" s="8">
        <v>0</v>
      </c>
      <c r="AP29" s="8">
        <v>0</v>
      </c>
      <c r="AQ29" s="187" t="str">
        <f t="shared" si="11"/>
        <v>N/A</v>
      </c>
      <c r="AR29" s="8">
        <v>0</v>
      </c>
      <c r="AS29" s="8">
        <v>0</v>
      </c>
      <c r="AT29" s="187" t="str">
        <f t="shared" si="12"/>
        <v>N/A</v>
      </c>
      <c r="AU29" s="8">
        <v>0</v>
      </c>
      <c r="AV29" s="8">
        <v>0</v>
      </c>
      <c r="AW29" s="192" t="str">
        <f t="shared" si="13"/>
        <v>N/A</v>
      </c>
      <c r="AX29" s="8">
        <v>5062</v>
      </c>
      <c r="AY29" s="8">
        <v>3895</v>
      </c>
      <c r="AZ29" s="192">
        <f t="shared" si="14"/>
        <v>0.7694587119715528</v>
      </c>
      <c r="BA29" s="8">
        <v>587</v>
      </c>
      <c r="BB29" s="8">
        <v>324</v>
      </c>
      <c r="BC29" s="192">
        <f t="shared" si="15"/>
        <v>0.55195911413969334</v>
      </c>
      <c r="BD29" s="8">
        <v>0</v>
      </c>
      <c r="BE29" s="8">
        <v>0</v>
      </c>
      <c r="BF29" s="187" t="str">
        <f t="shared" si="16"/>
        <v>N/A</v>
      </c>
      <c r="BG29" s="8">
        <v>0</v>
      </c>
      <c r="BH29" s="8">
        <v>0</v>
      </c>
      <c r="BI29" s="187" t="str">
        <f t="shared" si="17"/>
        <v>N/A</v>
      </c>
      <c r="BJ29" s="8">
        <v>4605</v>
      </c>
      <c r="BK29" s="8">
        <v>4759</v>
      </c>
      <c r="BL29" s="192">
        <f t="shared" si="18"/>
        <v>1.0334419109663409</v>
      </c>
      <c r="BM29" s="8">
        <v>10254</v>
      </c>
      <c r="BN29" s="8">
        <v>8978</v>
      </c>
      <c r="BO29" s="192">
        <f t="shared" si="19"/>
        <v>0.87556075677784284</v>
      </c>
      <c r="BP29" s="8">
        <v>60</v>
      </c>
      <c r="BQ29" s="8">
        <v>0</v>
      </c>
      <c r="BR29" s="192">
        <f t="shared" si="20"/>
        <v>0</v>
      </c>
      <c r="BS29" s="8">
        <v>10874</v>
      </c>
      <c r="BT29" s="8">
        <v>9408</v>
      </c>
      <c r="BU29" s="192">
        <f t="shared" si="21"/>
        <v>0.86518300533382375</v>
      </c>
      <c r="BV29" s="8">
        <v>20170</v>
      </c>
      <c r="BW29" s="8">
        <v>17457</v>
      </c>
      <c r="BX29" s="192">
        <f t="shared" si="22"/>
        <v>0.8654933068914229</v>
      </c>
      <c r="BY29" s="8">
        <v>44080</v>
      </c>
      <c r="BZ29" s="8">
        <v>15216</v>
      </c>
      <c r="CA29" s="335">
        <f t="shared" si="23"/>
        <v>0.34519056261343012</v>
      </c>
      <c r="CB29" s="8">
        <v>40380</v>
      </c>
      <c r="CC29" s="8">
        <v>13784</v>
      </c>
      <c r="CD29" s="335">
        <f t="shared" si="24"/>
        <v>0.34135710747894998</v>
      </c>
      <c r="CE29" s="8">
        <v>14080</v>
      </c>
      <c r="CF29" s="8">
        <v>5120</v>
      </c>
      <c r="CG29" s="335">
        <f t="shared" si="25"/>
        <v>0.36363636363636365</v>
      </c>
      <c r="CH29" s="8">
        <v>3000</v>
      </c>
      <c r="CI29" s="8">
        <v>1603</v>
      </c>
      <c r="CJ29" s="192">
        <f t="shared" si="26"/>
        <v>0.53433333333333333</v>
      </c>
      <c r="CK29" s="8">
        <v>17080</v>
      </c>
      <c r="CL29" s="8">
        <v>6723</v>
      </c>
      <c r="CM29" s="335">
        <f t="shared" si="27"/>
        <v>0.39361826697892272</v>
      </c>
      <c r="CN29" s="8">
        <v>3555</v>
      </c>
      <c r="CO29" s="8">
        <v>1863</v>
      </c>
      <c r="CP29" s="335">
        <f t="shared" si="28"/>
        <v>0.52405063291139242</v>
      </c>
      <c r="CQ29" s="8">
        <v>150</v>
      </c>
      <c r="CR29" s="8">
        <v>28</v>
      </c>
      <c r="CS29" s="335">
        <f t="shared" si="29"/>
        <v>0.18666666666666668</v>
      </c>
      <c r="CT29" s="8">
        <v>105245</v>
      </c>
      <c r="CU29" s="8">
        <v>37614</v>
      </c>
      <c r="CV29" s="335">
        <f t="shared" si="30"/>
        <v>0.35739465057722458</v>
      </c>
      <c r="CW29" s="8">
        <v>125415</v>
      </c>
      <c r="CX29" s="8">
        <v>55071</v>
      </c>
      <c r="CY29" s="335">
        <f t="shared" si="31"/>
        <v>0.43911015428776462</v>
      </c>
      <c r="CZ29" s="8">
        <v>3555</v>
      </c>
      <c r="DA29" s="8">
        <v>1863</v>
      </c>
      <c r="DB29" s="187">
        <f t="shared" si="32"/>
        <v>0.52405063291139242</v>
      </c>
      <c r="DC29" s="8">
        <v>266</v>
      </c>
      <c r="DD29" s="8">
        <v>166</v>
      </c>
      <c r="DE29" s="187">
        <f t="shared" si="33"/>
        <v>0.62406015037593987</v>
      </c>
      <c r="DF29" s="8">
        <v>62327</v>
      </c>
      <c r="DG29" s="8">
        <v>24140</v>
      </c>
      <c r="DH29" s="335">
        <f t="shared" si="34"/>
        <v>0.38731207983698879</v>
      </c>
      <c r="DI29" s="62">
        <v>0.98</v>
      </c>
      <c r="DJ29" s="100">
        <v>0.97622192866578605</v>
      </c>
      <c r="DK29" s="100">
        <f t="shared" si="35"/>
        <v>0.99614482516916947</v>
      </c>
      <c r="DL29" s="62">
        <v>0.87</v>
      </c>
      <c r="DM29" s="100">
        <v>0.96296296296296302</v>
      </c>
      <c r="DN29" s="100">
        <f t="shared" si="36"/>
        <v>1.1068539804171988</v>
      </c>
      <c r="DO29" s="62">
        <v>0.92500000000000004</v>
      </c>
      <c r="DP29" s="100">
        <v>0.97576530612244905</v>
      </c>
      <c r="DQ29" s="100">
        <f t="shared" si="37"/>
        <v>1.0548814120242691</v>
      </c>
      <c r="DR29" s="62">
        <v>0.91</v>
      </c>
      <c r="DS29" s="100">
        <v>0.96782665791201605</v>
      </c>
      <c r="DT29" s="100">
        <f t="shared" si="38"/>
        <v>1.0635457779252924</v>
      </c>
      <c r="DU29" s="62">
        <v>0.91</v>
      </c>
      <c r="DV29" s="100">
        <v>0.97155172413793101</v>
      </c>
      <c r="DW29" s="100">
        <f t="shared" si="39"/>
        <v>1.0676392572944295</v>
      </c>
      <c r="DX29" s="62">
        <v>0.91</v>
      </c>
      <c r="DY29" s="100">
        <v>0.96943719716735</v>
      </c>
      <c r="DZ29" s="100">
        <f t="shared" si="40"/>
        <v>1.0653156012828022</v>
      </c>
      <c r="EA29" s="62">
        <v>0.94500000000000006</v>
      </c>
      <c r="EB29" s="100">
        <v>0.97341243682707101</v>
      </c>
      <c r="EC29" s="100">
        <f t="shared" si="41"/>
        <v>1.0300660707164773</v>
      </c>
      <c r="ED29" s="62">
        <v>0.89</v>
      </c>
      <c r="EE29" s="100">
        <v>0.97082018927444802</v>
      </c>
      <c r="EF29" s="100">
        <f t="shared" si="42"/>
        <v>1.0908092014319641</v>
      </c>
      <c r="EG29" s="62">
        <v>0.91749999999999998</v>
      </c>
      <c r="EH29" s="100">
        <v>0.97284756831070596</v>
      </c>
      <c r="EI29" s="100">
        <f t="shared" si="43"/>
        <v>1.0603243251342844</v>
      </c>
      <c r="EJ29" s="62">
        <v>0.92</v>
      </c>
      <c r="EK29" s="100">
        <v>0.92412316240305603</v>
      </c>
      <c r="EL29" s="100">
        <f t="shared" si="44"/>
        <v>1.0044816982641913</v>
      </c>
      <c r="EM29" s="62">
        <v>0.28999999999999998</v>
      </c>
      <c r="EN29" s="100">
        <v>0.37962234461054301</v>
      </c>
      <c r="EO29" s="100">
        <f t="shared" si="45"/>
        <v>1.3090425676225621</v>
      </c>
      <c r="EP29" s="62">
        <v>0.60499999999999998</v>
      </c>
      <c r="EQ29" s="100">
        <v>0.62973892699526801</v>
      </c>
      <c r="ER29" s="100">
        <f t="shared" si="46"/>
        <v>1.0408907884219307</v>
      </c>
      <c r="ES29" s="62">
        <v>0.93250000000000011</v>
      </c>
      <c r="ET29" s="100">
        <v>0.94587953832724403</v>
      </c>
      <c r="EU29" s="100">
        <f t="shared" si="47"/>
        <v>1.0143480303777415</v>
      </c>
      <c r="EV29" s="62">
        <v>0.59</v>
      </c>
      <c r="EW29" s="100">
        <v>0.472783761391881</v>
      </c>
      <c r="EX29" s="100">
        <f t="shared" si="48"/>
        <v>0.80132840913878134</v>
      </c>
      <c r="EY29" s="62">
        <v>0.76124999999999998</v>
      </c>
      <c r="EZ29" s="100">
        <v>0.73850120753209503</v>
      </c>
      <c r="FA29" s="100">
        <f t="shared" si="49"/>
        <v>0.9701165287777932</v>
      </c>
      <c r="FB29" s="62">
        <v>0.85</v>
      </c>
      <c r="FC29" s="100">
        <v>0.76918278228321901</v>
      </c>
      <c r="FD29" s="100">
        <f t="shared" si="50"/>
        <v>0.90492092033319882</v>
      </c>
      <c r="FE29" s="62">
        <v>0.28000000000000003</v>
      </c>
      <c r="FF29" s="100">
        <v>0.78242187500000004</v>
      </c>
      <c r="FG29" s="100">
        <f t="shared" si="51"/>
        <v>2.794363839285714</v>
      </c>
      <c r="FH29" s="62">
        <v>0.56499999999999995</v>
      </c>
      <c r="FI29" s="100">
        <v>0.77926520898408402</v>
      </c>
      <c r="FJ29" s="100">
        <f t="shared" si="52"/>
        <v>1.3792304583789099</v>
      </c>
      <c r="FK29" s="53">
        <v>0.87509462528387583</v>
      </c>
      <c r="FL29" s="100">
        <v>0.95330112721417104</v>
      </c>
      <c r="FM29" s="100">
        <f t="shared" si="53"/>
        <v>1.0893691946798616</v>
      </c>
      <c r="FN29" s="53">
        <v>0.61009999999999998</v>
      </c>
      <c r="FO29" s="100">
        <v>0.95783132530120496</v>
      </c>
      <c r="FP29" s="100">
        <f t="shared" si="54"/>
        <v>1.5699579172286593</v>
      </c>
      <c r="FQ29" s="63">
        <v>5001</v>
      </c>
      <c r="FR29" s="8">
        <v>796</v>
      </c>
      <c r="FS29" s="91">
        <f t="shared" si="55"/>
        <v>0.15916816636672665</v>
      </c>
      <c r="FT29" s="63">
        <v>2063</v>
      </c>
      <c r="FU29" s="8">
        <v>598</v>
      </c>
      <c r="FV29" s="91">
        <f t="shared" si="56"/>
        <v>0.28986912263693648</v>
      </c>
      <c r="FW29" s="63">
        <v>7064</v>
      </c>
      <c r="FX29" s="8">
        <v>1394</v>
      </c>
      <c r="FY29" s="91">
        <f t="shared" si="57"/>
        <v>0.19733861834654587</v>
      </c>
      <c r="FZ29" s="63">
        <v>56425</v>
      </c>
      <c r="GA29" s="8">
        <v>10761</v>
      </c>
      <c r="GB29" s="91">
        <f t="shared" si="58"/>
        <v>0.19071333628710677</v>
      </c>
      <c r="GC29" s="63">
        <v>63489</v>
      </c>
      <c r="GD29" s="8">
        <v>12155</v>
      </c>
      <c r="GE29" s="91">
        <f t="shared" si="59"/>
        <v>0.1914504874860212</v>
      </c>
      <c r="GF29" s="63">
        <v>1910</v>
      </c>
      <c r="GG29" s="8">
        <v>3</v>
      </c>
      <c r="GH29" s="100">
        <f t="shared" si="60"/>
        <v>1.5706806282722514E-3</v>
      </c>
      <c r="GI29" s="8">
        <v>2915</v>
      </c>
      <c r="GJ29" s="8">
        <v>255</v>
      </c>
      <c r="GK29" s="100">
        <f t="shared" si="61"/>
        <v>8.7478559176672382E-2</v>
      </c>
      <c r="GL29" s="8">
        <v>92</v>
      </c>
      <c r="GM29" s="8">
        <v>29</v>
      </c>
      <c r="GN29" s="100">
        <f t="shared" si="62"/>
        <v>0.31521739130434784</v>
      </c>
    </row>
    <row r="30" spans="1:196" s="1" customFormat="1" ht="15" customHeight="1" x14ac:dyDescent="0.55000000000000004">
      <c r="A30" s="15">
        <v>8</v>
      </c>
      <c r="B30" s="16" t="s">
        <v>38</v>
      </c>
      <c r="C30" s="17">
        <v>9302</v>
      </c>
      <c r="D30" s="16" t="s">
        <v>42</v>
      </c>
      <c r="E30" s="8">
        <v>8400</v>
      </c>
      <c r="F30" s="8">
        <v>7230</v>
      </c>
      <c r="G30" s="192">
        <f t="shared" si="63"/>
        <v>0.86071428571428577</v>
      </c>
      <c r="H30" s="8">
        <v>3681</v>
      </c>
      <c r="I30" s="8">
        <v>3638</v>
      </c>
      <c r="J30" s="192">
        <f t="shared" si="0"/>
        <v>0.98831839174137459</v>
      </c>
      <c r="K30" s="8">
        <v>0</v>
      </c>
      <c r="L30" s="8">
        <v>0</v>
      </c>
      <c r="M30" s="192" t="str">
        <f t="shared" si="1"/>
        <v>N/A</v>
      </c>
      <c r="N30" s="8">
        <v>0</v>
      </c>
      <c r="O30" s="8">
        <v>0</v>
      </c>
      <c r="P30" s="187" t="str">
        <f t="shared" si="2"/>
        <v>N/A</v>
      </c>
      <c r="Q30" s="8">
        <v>0</v>
      </c>
      <c r="R30" s="8">
        <v>0</v>
      </c>
      <c r="S30" s="187" t="str">
        <f t="shared" si="3"/>
        <v>N/A</v>
      </c>
      <c r="T30" s="8">
        <v>12081</v>
      </c>
      <c r="U30" s="8">
        <v>10868</v>
      </c>
      <c r="V30" s="192">
        <f t="shared" si="4"/>
        <v>0.89959440443671879</v>
      </c>
      <c r="W30" s="8">
        <v>12081</v>
      </c>
      <c r="X30" s="8">
        <v>10868</v>
      </c>
      <c r="Y30" s="192">
        <f t="shared" si="5"/>
        <v>0.89959440443671879</v>
      </c>
      <c r="Z30" s="8">
        <v>172</v>
      </c>
      <c r="AA30" s="8">
        <v>52</v>
      </c>
      <c r="AB30" s="192">
        <f t="shared" si="6"/>
        <v>0.30232558139534882</v>
      </c>
      <c r="AC30" s="8">
        <v>24</v>
      </c>
      <c r="AD30" s="8">
        <v>54</v>
      </c>
      <c r="AE30" s="187">
        <f t="shared" si="7"/>
        <v>2.25</v>
      </c>
      <c r="AF30" s="8">
        <v>35</v>
      </c>
      <c r="AG30" s="8">
        <v>60</v>
      </c>
      <c r="AH30" s="187">
        <f t="shared" si="8"/>
        <v>1.7142857142857142</v>
      </c>
      <c r="AI30" s="8">
        <v>231</v>
      </c>
      <c r="AJ30" s="8">
        <v>166</v>
      </c>
      <c r="AK30" s="192">
        <f t="shared" si="9"/>
        <v>0.7186147186147186</v>
      </c>
      <c r="AL30" s="8">
        <v>403</v>
      </c>
      <c r="AM30" s="8">
        <v>256</v>
      </c>
      <c r="AN30" s="192">
        <f t="shared" si="10"/>
        <v>0.63523573200992556</v>
      </c>
      <c r="AO30" s="8">
        <v>0</v>
      </c>
      <c r="AP30" s="8">
        <v>0</v>
      </c>
      <c r="AQ30" s="187" t="str">
        <f t="shared" si="11"/>
        <v>N/A</v>
      </c>
      <c r="AR30" s="8">
        <v>82</v>
      </c>
      <c r="AS30" s="8">
        <v>131</v>
      </c>
      <c r="AT30" s="187">
        <f t="shared" si="12"/>
        <v>1.5975609756097562</v>
      </c>
      <c r="AU30" s="8">
        <v>485</v>
      </c>
      <c r="AV30" s="8">
        <v>387</v>
      </c>
      <c r="AW30" s="192">
        <f t="shared" si="13"/>
        <v>0.79793814432989696</v>
      </c>
      <c r="AX30" s="8">
        <v>6827</v>
      </c>
      <c r="AY30" s="8">
        <v>6334</v>
      </c>
      <c r="AZ30" s="192">
        <f t="shared" si="14"/>
        <v>0.92778672916361504</v>
      </c>
      <c r="BA30" s="8">
        <v>1059</v>
      </c>
      <c r="BB30" s="8">
        <v>1122</v>
      </c>
      <c r="BC30" s="192">
        <f t="shared" si="15"/>
        <v>1.0594900849858357</v>
      </c>
      <c r="BD30" s="8">
        <v>0</v>
      </c>
      <c r="BE30" s="8">
        <v>0</v>
      </c>
      <c r="BF30" s="187" t="str">
        <f t="shared" si="16"/>
        <v>N/A</v>
      </c>
      <c r="BG30" s="8">
        <v>57</v>
      </c>
      <c r="BH30" s="8">
        <v>42</v>
      </c>
      <c r="BI30" s="187">
        <f t="shared" si="17"/>
        <v>0.73684210526315785</v>
      </c>
      <c r="BJ30" s="8">
        <v>12636</v>
      </c>
      <c r="BK30" s="8">
        <v>13158</v>
      </c>
      <c r="BL30" s="192">
        <f t="shared" si="18"/>
        <v>1.0413105413105412</v>
      </c>
      <c r="BM30" s="8">
        <v>20579</v>
      </c>
      <c r="BN30" s="8">
        <v>20656</v>
      </c>
      <c r="BO30" s="192">
        <f t="shared" si="19"/>
        <v>1.0037416784100297</v>
      </c>
      <c r="BP30" s="8">
        <v>230</v>
      </c>
      <c r="BQ30" s="8">
        <v>61</v>
      </c>
      <c r="BR30" s="192">
        <f t="shared" si="20"/>
        <v>0.26521739130434785</v>
      </c>
      <c r="BS30" s="8">
        <v>21525</v>
      </c>
      <c r="BT30" s="8">
        <v>21270</v>
      </c>
      <c r="BU30" s="192">
        <f t="shared" si="21"/>
        <v>0.98815331010452967</v>
      </c>
      <c r="BV30" s="8">
        <v>33606</v>
      </c>
      <c r="BW30" s="8">
        <v>32138</v>
      </c>
      <c r="BX30" s="192">
        <f t="shared" si="22"/>
        <v>0.95631732428732963</v>
      </c>
      <c r="BY30" s="8">
        <v>64800</v>
      </c>
      <c r="BZ30" s="8">
        <v>33120</v>
      </c>
      <c r="CA30" s="335">
        <f t="shared" si="23"/>
        <v>0.51111111111111107</v>
      </c>
      <c r="CB30" s="8">
        <v>67740</v>
      </c>
      <c r="CC30" s="8">
        <v>17472</v>
      </c>
      <c r="CD30" s="335">
        <f t="shared" si="24"/>
        <v>0.2579273693534101</v>
      </c>
      <c r="CE30" s="8">
        <v>34560</v>
      </c>
      <c r="CF30" s="8">
        <v>17760</v>
      </c>
      <c r="CG30" s="335">
        <f t="shared" si="25"/>
        <v>0.51388888888888884</v>
      </c>
      <c r="CH30" s="8">
        <v>3000</v>
      </c>
      <c r="CI30" s="8">
        <v>1778</v>
      </c>
      <c r="CJ30" s="192">
        <f t="shared" si="26"/>
        <v>0.59266666666666667</v>
      </c>
      <c r="CK30" s="8">
        <v>37560</v>
      </c>
      <c r="CL30" s="8">
        <v>19538</v>
      </c>
      <c r="CM30" s="335">
        <f t="shared" si="27"/>
        <v>0.52018104366347173</v>
      </c>
      <c r="CN30" s="8">
        <v>1380</v>
      </c>
      <c r="CO30" s="8">
        <v>1642</v>
      </c>
      <c r="CP30" s="335">
        <f t="shared" si="28"/>
        <v>1.1898550724637682</v>
      </c>
      <c r="CQ30" s="8">
        <v>2000</v>
      </c>
      <c r="CR30" s="8">
        <v>2470</v>
      </c>
      <c r="CS30" s="335">
        <f t="shared" si="29"/>
        <v>1.2350000000000001</v>
      </c>
      <c r="CT30" s="8">
        <v>173480</v>
      </c>
      <c r="CU30" s="8">
        <v>74242</v>
      </c>
      <c r="CV30" s="335">
        <f t="shared" si="30"/>
        <v>0.42795711321189761</v>
      </c>
      <c r="CW30" s="8">
        <v>207086</v>
      </c>
      <c r="CX30" s="8">
        <v>106380</v>
      </c>
      <c r="CY30" s="335">
        <f t="shared" si="31"/>
        <v>0.51369962237910816</v>
      </c>
      <c r="CZ30" s="8">
        <v>1404</v>
      </c>
      <c r="DA30" s="8">
        <v>1696</v>
      </c>
      <c r="DB30" s="187">
        <f t="shared" si="32"/>
        <v>1.207977207977208</v>
      </c>
      <c r="DC30" s="8">
        <v>2174</v>
      </c>
      <c r="DD30" s="8">
        <v>2703</v>
      </c>
      <c r="DE30" s="187">
        <f t="shared" si="33"/>
        <v>1.2433302667893285</v>
      </c>
      <c r="DF30" s="8">
        <v>104100</v>
      </c>
      <c r="DG30" s="8">
        <v>55640</v>
      </c>
      <c r="DH30" s="335">
        <f t="shared" si="34"/>
        <v>0.53448607108549473</v>
      </c>
      <c r="DI30" s="62">
        <v>0.9</v>
      </c>
      <c r="DJ30" s="100">
        <v>0.980444709152273</v>
      </c>
      <c r="DK30" s="100">
        <f t="shared" si="35"/>
        <v>1.0893830101691921</v>
      </c>
      <c r="DL30" s="62">
        <v>0.74</v>
      </c>
      <c r="DM30" s="100">
        <v>0.99465240641711195</v>
      </c>
      <c r="DN30" s="100">
        <f t="shared" si="36"/>
        <v>1.3441248735366378</v>
      </c>
      <c r="DO30" s="62">
        <v>0.82000000000000006</v>
      </c>
      <c r="DP30" s="100">
        <v>0.98119417019276001</v>
      </c>
      <c r="DQ30" s="100">
        <f t="shared" si="37"/>
        <v>1.1965782563326341</v>
      </c>
      <c r="DR30" s="62">
        <v>0.88</v>
      </c>
      <c r="DS30" s="100">
        <v>0.95836791147994504</v>
      </c>
      <c r="DT30" s="100">
        <f t="shared" si="38"/>
        <v>1.0890544448635739</v>
      </c>
      <c r="DU30" s="62">
        <v>0.82</v>
      </c>
      <c r="DV30" s="100">
        <v>0.98240791643760295</v>
      </c>
      <c r="DW30" s="100">
        <f t="shared" si="39"/>
        <v>1.1980584346800036</v>
      </c>
      <c r="DX30" s="62">
        <v>0.85</v>
      </c>
      <c r="DY30" s="100">
        <v>0.96641516378358505</v>
      </c>
      <c r="DZ30" s="100">
        <f t="shared" si="40"/>
        <v>1.1369590162159824</v>
      </c>
      <c r="EA30" s="62">
        <v>0.89</v>
      </c>
      <c r="EB30" s="100">
        <v>0.97461465410183401</v>
      </c>
      <c r="EC30" s="100">
        <f t="shared" si="41"/>
        <v>1.0950726450582404</v>
      </c>
      <c r="ED30" s="62">
        <v>0.78</v>
      </c>
      <c r="EE30" s="100">
        <v>0.98529411764705899</v>
      </c>
      <c r="EF30" s="100">
        <f t="shared" si="42"/>
        <v>1.2631975867269987</v>
      </c>
      <c r="EG30" s="62">
        <v>0.83499999999999996</v>
      </c>
      <c r="EH30" s="100">
        <v>0.97619640301201105</v>
      </c>
      <c r="EI30" s="100">
        <f t="shared" si="43"/>
        <v>1.169097488637139</v>
      </c>
      <c r="EJ30" s="62">
        <v>0.89</v>
      </c>
      <c r="EK30" s="100">
        <v>0.90291927061039301</v>
      </c>
      <c r="EL30" s="100">
        <f t="shared" si="44"/>
        <v>1.0145160343937001</v>
      </c>
      <c r="EM30" s="62">
        <v>0.34</v>
      </c>
      <c r="EN30" s="100">
        <v>0.406387578616352</v>
      </c>
      <c r="EO30" s="100">
        <f t="shared" si="45"/>
        <v>1.1952575841657411</v>
      </c>
      <c r="EP30" s="62">
        <v>0.61499999999999999</v>
      </c>
      <c r="EQ30" s="100">
        <v>0.56263301096414398</v>
      </c>
      <c r="ER30" s="100">
        <f t="shared" si="46"/>
        <v>0.91485042433194141</v>
      </c>
      <c r="ES30" s="62">
        <v>0.89</v>
      </c>
      <c r="ET30" s="100">
        <v>0.941604256996453</v>
      </c>
      <c r="EU30" s="100">
        <f t="shared" si="47"/>
        <v>1.0579823112319697</v>
      </c>
      <c r="EV30" s="62">
        <v>0.56000000000000005</v>
      </c>
      <c r="EW30" s="100">
        <v>0.455913012221423</v>
      </c>
      <c r="EX30" s="100">
        <f t="shared" si="48"/>
        <v>0.81413037896682672</v>
      </c>
      <c r="EY30" s="62">
        <v>0.72500000000000009</v>
      </c>
      <c r="EZ30" s="100">
        <v>0.68757285203985696</v>
      </c>
      <c r="FA30" s="100">
        <f t="shared" si="49"/>
        <v>0.94837634764118195</v>
      </c>
      <c r="FB30" s="62">
        <v>0.86</v>
      </c>
      <c r="FC30" s="100">
        <v>0.69685039370078705</v>
      </c>
      <c r="FD30" s="100">
        <f t="shared" si="50"/>
        <v>0.81029115546603148</v>
      </c>
      <c r="FE30" s="62">
        <v>0.31</v>
      </c>
      <c r="FF30" s="100">
        <v>0.45101351351351299</v>
      </c>
      <c r="FG30" s="100">
        <f t="shared" si="51"/>
        <v>1.4548823016564936</v>
      </c>
      <c r="FH30" s="62">
        <v>0.58499999999999996</v>
      </c>
      <c r="FI30" s="100">
        <v>0.47338519807554502</v>
      </c>
      <c r="FJ30" s="100">
        <f t="shared" si="52"/>
        <v>0.80920546679580352</v>
      </c>
      <c r="FK30" s="53">
        <v>0.86046511627906974</v>
      </c>
      <c r="FL30" s="100">
        <v>0.88738207547169801</v>
      </c>
      <c r="FM30" s="100">
        <f t="shared" si="53"/>
        <v>1.0312818714941356</v>
      </c>
      <c r="FN30" s="53">
        <v>0.61009999999999998</v>
      </c>
      <c r="FO30" s="100">
        <v>0.901220865704772</v>
      </c>
      <c r="FP30" s="100">
        <f t="shared" si="54"/>
        <v>1.4771690963854647</v>
      </c>
      <c r="FQ30" s="63">
        <v>10635</v>
      </c>
      <c r="FR30" s="8">
        <v>1435</v>
      </c>
      <c r="FS30" s="91">
        <f t="shared" si="55"/>
        <v>0.13493182886694877</v>
      </c>
      <c r="FT30" s="63">
        <v>2982</v>
      </c>
      <c r="FU30" s="8">
        <v>820</v>
      </c>
      <c r="FV30" s="91">
        <f t="shared" si="56"/>
        <v>0.27498323272971159</v>
      </c>
      <c r="FW30" s="63">
        <v>13617</v>
      </c>
      <c r="FX30" s="8">
        <v>2255</v>
      </c>
      <c r="FY30" s="91">
        <f t="shared" si="57"/>
        <v>0.1656018212528457</v>
      </c>
      <c r="FZ30" s="63">
        <v>95615</v>
      </c>
      <c r="GA30" s="8">
        <v>24706</v>
      </c>
      <c r="GB30" s="91">
        <f t="shared" si="58"/>
        <v>0.25839041991319356</v>
      </c>
      <c r="GC30" s="63">
        <v>109232</v>
      </c>
      <c r="GD30" s="8">
        <v>26961</v>
      </c>
      <c r="GE30" s="91">
        <f t="shared" si="59"/>
        <v>0.24682327523070163</v>
      </c>
      <c r="GF30" s="63">
        <v>5620</v>
      </c>
      <c r="GG30" s="8">
        <v>242</v>
      </c>
      <c r="GH30" s="100">
        <f t="shared" si="60"/>
        <v>4.3060498220640571E-2</v>
      </c>
      <c r="GI30" s="8">
        <v>1090</v>
      </c>
      <c r="GJ30" s="8">
        <v>999</v>
      </c>
      <c r="GK30" s="100">
        <f t="shared" si="61"/>
        <v>0.91651376146788988</v>
      </c>
      <c r="GL30" s="8">
        <v>1220</v>
      </c>
      <c r="GM30" s="8">
        <v>701</v>
      </c>
      <c r="GN30" s="100">
        <f t="shared" si="62"/>
        <v>0.57459016393442619</v>
      </c>
    </row>
    <row r="31" spans="1:196" s="1" customFormat="1" ht="15" customHeight="1" x14ac:dyDescent="0.55000000000000004">
      <c r="A31" s="15">
        <v>11</v>
      </c>
      <c r="B31" s="16" t="s">
        <v>43</v>
      </c>
      <c r="C31" s="17">
        <v>9209</v>
      </c>
      <c r="D31" s="16" t="s">
        <v>44</v>
      </c>
      <c r="E31" s="8">
        <v>2445</v>
      </c>
      <c r="F31" s="8">
        <v>1618</v>
      </c>
      <c r="G31" s="192">
        <f t="shared" si="63"/>
        <v>0.66175869120654396</v>
      </c>
      <c r="H31" s="8">
        <v>583</v>
      </c>
      <c r="I31" s="8">
        <v>451</v>
      </c>
      <c r="J31" s="192">
        <f t="shared" si="0"/>
        <v>0.77358490566037741</v>
      </c>
      <c r="K31" s="8">
        <v>0</v>
      </c>
      <c r="L31" s="8">
        <v>0</v>
      </c>
      <c r="M31" s="192" t="str">
        <f t="shared" si="1"/>
        <v>N/A</v>
      </c>
      <c r="N31" s="8">
        <v>0</v>
      </c>
      <c r="O31" s="8">
        <v>0</v>
      </c>
      <c r="P31" s="187" t="str">
        <f t="shared" si="2"/>
        <v>N/A</v>
      </c>
      <c r="Q31" s="8">
        <v>0</v>
      </c>
      <c r="R31" s="8">
        <v>0</v>
      </c>
      <c r="S31" s="187" t="str">
        <f t="shared" si="3"/>
        <v>N/A</v>
      </c>
      <c r="T31" s="8">
        <v>3028</v>
      </c>
      <c r="U31" s="8">
        <v>2069</v>
      </c>
      <c r="V31" s="192">
        <f t="shared" si="4"/>
        <v>0.68328929986789966</v>
      </c>
      <c r="W31" s="8">
        <v>3028</v>
      </c>
      <c r="X31" s="8">
        <v>2069</v>
      </c>
      <c r="Y31" s="192">
        <f t="shared" si="5"/>
        <v>0.68328929986789966</v>
      </c>
      <c r="Z31" s="8">
        <v>30</v>
      </c>
      <c r="AA31" s="8">
        <v>0</v>
      </c>
      <c r="AB31" s="192">
        <f t="shared" si="6"/>
        <v>0</v>
      </c>
      <c r="AC31" s="8">
        <v>0</v>
      </c>
      <c r="AD31" s="8">
        <v>0</v>
      </c>
      <c r="AE31" s="187" t="str">
        <f t="shared" si="7"/>
        <v>N/A</v>
      </c>
      <c r="AF31" s="8">
        <v>15</v>
      </c>
      <c r="AG31" s="8">
        <v>0</v>
      </c>
      <c r="AH31" s="187">
        <f t="shared" si="8"/>
        <v>0</v>
      </c>
      <c r="AI31" s="8">
        <v>45</v>
      </c>
      <c r="AJ31" s="8">
        <v>0</v>
      </c>
      <c r="AK31" s="192">
        <f t="shared" si="9"/>
        <v>0</v>
      </c>
      <c r="AL31" s="8">
        <v>50</v>
      </c>
      <c r="AM31" s="8">
        <v>77</v>
      </c>
      <c r="AN31" s="192">
        <f t="shared" si="10"/>
        <v>1.54</v>
      </c>
      <c r="AO31" s="8">
        <v>0</v>
      </c>
      <c r="AP31" s="8">
        <v>0</v>
      </c>
      <c r="AQ31" s="187" t="str">
        <f t="shared" si="11"/>
        <v>N/A</v>
      </c>
      <c r="AR31" s="8">
        <v>15</v>
      </c>
      <c r="AS31" s="8">
        <v>23</v>
      </c>
      <c r="AT31" s="187">
        <f t="shared" si="12"/>
        <v>1.5333333333333334</v>
      </c>
      <c r="AU31" s="8">
        <v>65</v>
      </c>
      <c r="AV31" s="8">
        <v>100</v>
      </c>
      <c r="AW31" s="192">
        <f t="shared" si="13"/>
        <v>1.5384615384615385</v>
      </c>
      <c r="AX31" s="8">
        <v>2096</v>
      </c>
      <c r="AY31" s="8">
        <v>1440</v>
      </c>
      <c r="AZ31" s="192">
        <f t="shared" si="14"/>
        <v>0.68702290076335881</v>
      </c>
      <c r="BA31" s="8">
        <v>286</v>
      </c>
      <c r="BB31" s="8">
        <v>195</v>
      </c>
      <c r="BC31" s="192">
        <f t="shared" si="15"/>
        <v>0.68181818181818177</v>
      </c>
      <c r="BD31" s="8">
        <v>0</v>
      </c>
      <c r="BE31" s="8">
        <v>0</v>
      </c>
      <c r="BF31" s="187" t="str">
        <f t="shared" si="16"/>
        <v>N/A</v>
      </c>
      <c r="BG31" s="8">
        <v>0</v>
      </c>
      <c r="BH31" s="8">
        <v>0</v>
      </c>
      <c r="BI31" s="187" t="str">
        <f t="shared" si="17"/>
        <v>N/A</v>
      </c>
      <c r="BJ31" s="8">
        <v>1705</v>
      </c>
      <c r="BK31" s="8">
        <v>1467</v>
      </c>
      <c r="BL31" s="192">
        <f t="shared" si="18"/>
        <v>0.86041055718475068</v>
      </c>
      <c r="BM31" s="8">
        <v>4087</v>
      </c>
      <c r="BN31" s="8">
        <v>3102</v>
      </c>
      <c r="BO31" s="192">
        <f t="shared" si="19"/>
        <v>0.75899192561781259</v>
      </c>
      <c r="BP31" s="8">
        <v>0</v>
      </c>
      <c r="BQ31" s="8">
        <v>0</v>
      </c>
      <c r="BR31" s="192" t="str">
        <f t="shared" si="20"/>
        <v>N/A</v>
      </c>
      <c r="BS31" s="8">
        <v>4197</v>
      </c>
      <c r="BT31" s="8">
        <v>3202</v>
      </c>
      <c r="BU31" s="192">
        <f t="shared" si="21"/>
        <v>0.76292589945198952</v>
      </c>
      <c r="BV31" s="8">
        <v>7225</v>
      </c>
      <c r="BW31" s="8">
        <v>5271</v>
      </c>
      <c r="BX31" s="192">
        <f t="shared" si="22"/>
        <v>0.72955017301038061</v>
      </c>
      <c r="BY31" s="8">
        <v>22720</v>
      </c>
      <c r="BZ31" s="8">
        <v>10000</v>
      </c>
      <c r="CA31" s="335">
        <f t="shared" si="23"/>
        <v>0.44014084507042256</v>
      </c>
      <c r="CB31" s="8">
        <v>29790</v>
      </c>
      <c r="CC31" s="8">
        <v>11267</v>
      </c>
      <c r="CD31" s="335">
        <f t="shared" si="24"/>
        <v>0.37821416582745887</v>
      </c>
      <c r="CE31" s="8">
        <v>3840</v>
      </c>
      <c r="CF31" s="8">
        <v>1280</v>
      </c>
      <c r="CG31" s="335">
        <f t="shared" si="25"/>
        <v>0.33333333333333331</v>
      </c>
      <c r="CH31" s="8">
        <v>1320</v>
      </c>
      <c r="CI31" s="8">
        <v>1003</v>
      </c>
      <c r="CJ31" s="192">
        <f t="shared" si="26"/>
        <v>0.75984848484848488</v>
      </c>
      <c r="CK31" s="8">
        <v>5160</v>
      </c>
      <c r="CL31" s="8">
        <v>2283</v>
      </c>
      <c r="CM31" s="335">
        <f t="shared" si="27"/>
        <v>0.4424418604651163</v>
      </c>
      <c r="CN31" s="8">
        <v>225</v>
      </c>
      <c r="CO31" s="8">
        <v>76</v>
      </c>
      <c r="CP31" s="335">
        <f t="shared" si="28"/>
        <v>0.33777777777777779</v>
      </c>
      <c r="CQ31" s="8">
        <v>450</v>
      </c>
      <c r="CR31" s="8">
        <v>505</v>
      </c>
      <c r="CS31" s="335">
        <f t="shared" si="29"/>
        <v>1.1222222222222222</v>
      </c>
      <c r="CT31" s="8">
        <v>58345</v>
      </c>
      <c r="CU31" s="8">
        <v>24131</v>
      </c>
      <c r="CV31" s="335">
        <f t="shared" si="30"/>
        <v>0.41359156740080555</v>
      </c>
      <c r="CW31" s="8">
        <v>65570</v>
      </c>
      <c r="CX31" s="8">
        <v>29402</v>
      </c>
      <c r="CY31" s="335">
        <f t="shared" si="31"/>
        <v>0.44840628336129329</v>
      </c>
      <c r="CZ31" s="8">
        <v>225</v>
      </c>
      <c r="DA31" s="8">
        <v>76</v>
      </c>
      <c r="DB31" s="187">
        <f t="shared" si="32"/>
        <v>0.33777777777777779</v>
      </c>
      <c r="DC31" s="8">
        <v>480</v>
      </c>
      <c r="DD31" s="8">
        <v>528</v>
      </c>
      <c r="DE31" s="187">
        <f t="shared" si="33"/>
        <v>1.1000000000000001</v>
      </c>
      <c r="DF31" s="8">
        <v>27429</v>
      </c>
      <c r="DG31" s="8">
        <v>11926</v>
      </c>
      <c r="DH31" s="335">
        <f t="shared" si="34"/>
        <v>0.43479528965693243</v>
      </c>
      <c r="DI31" s="62">
        <v>0.9</v>
      </c>
      <c r="DJ31" s="100">
        <v>0.93914200199534403</v>
      </c>
      <c r="DK31" s="100">
        <f t="shared" si="35"/>
        <v>1.0434911133281599</v>
      </c>
      <c r="DL31" s="62">
        <v>0.77</v>
      </c>
      <c r="DM31" s="100">
        <v>0.64615384615384597</v>
      </c>
      <c r="DN31" s="100">
        <f t="shared" si="36"/>
        <v>0.83916083916083895</v>
      </c>
      <c r="DO31" s="62">
        <v>0.83499999999999996</v>
      </c>
      <c r="DP31" s="100">
        <v>0.921299188007495</v>
      </c>
      <c r="DQ31" s="100">
        <f t="shared" si="37"/>
        <v>1.1033523209670599</v>
      </c>
      <c r="DR31" s="62">
        <v>0.85</v>
      </c>
      <c r="DS31" s="100">
        <v>0.89802224969097599</v>
      </c>
      <c r="DT31" s="100">
        <f t="shared" si="38"/>
        <v>1.0564967643423246</v>
      </c>
      <c r="DU31" s="62">
        <v>0.75</v>
      </c>
      <c r="DV31" s="100">
        <v>0.85144124168514401</v>
      </c>
      <c r="DW31" s="100">
        <f t="shared" si="39"/>
        <v>1.1352549889135253</v>
      </c>
      <c r="DX31" s="62">
        <v>0.8</v>
      </c>
      <c r="DY31" s="100">
        <v>0.88786853552440803</v>
      </c>
      <c r="DZ31" s="100">
        <f t="shared" si="40"/>
        <v>1.10983566940551</v>
      </c>
      <c r="EA31" s="62">
        <v>0.875</v>
      </c>
      <c r="EB31" s="100">
        <v>0.92475675675675695</v>
      </c>
      <c r="EC31" s="100">
        <f t="shared" si="41"/>
        <v>1.0568648648648651</v>
      </c>
      <c r="ED31" s="62">
        <v>0.76</v>
      </c>
      <c r="EE31" s="100">
        <v>0.78947368421052599</v>
      </c>
      <c r="EF31" s="100">
        <f t="shared" si="42"/>
        <v>1.0387811634349027</v>
      </c>
      <c r="EG31" s="62">
        <v>0.8175</v>
      </c>
      <c r="EH31" s="100">
        <v>0.90817681654335103</v>
      </c>
      <c r="EI31" s="100">
        <f t="shared" si="43"/>
        <v>1.110919653264038</v>
      </c>
      <c r="EJ31" s="62">
        <v>0.82</v>
      </c>
      <c r="EK31" s="100">
        <v>0.84320286359038199</v>
      </c>
      <c r="EL31" s="100">
        <f t="shared" si="44"/>
        <v>1.028296175110222</v>
      </c>
      <c r="EM31" s="62">
        <v>0.28999999999999998</v>
      </c>
      <c r="EN31" s="100">
        <v>0.32482269503546102</v>
      </c>
      <c r="EO31" s="100">
        <f t="shared" si="45"/>
        <v>1.1200782587429692</v>
      </c>
      <c r="EP31" s="62">
        <v>0.55499999999999994</v>
      </c>
      <c r="EQ31" s="100">
        <v>0.60088682607434396</v>
      </c>
      <c r="ER31" s="100">
        <f t="shared" si="46"/>
        <v>1.0826789658997189</v>
      </c>
      <c r="ES31" s="62">
        <v>0.84749999999999992</v>
      </c>
      <c r="ET31" s="100">
        <v>0.86478599221789898</v>
      </c>
      <c r="EU31" s="100">
        <f t="shared" si="47"/>
        <v>1.0203964509945711</v>
      </c>
      <c r="EV31" s="62">
        <v>0.52500000000000002</v>
      </c>
      <c r="EW31" s="100">
        <v>0.34999161495891301</v>
      </c>
      <c r="EX31" s="100">
        <f t="shared" si="48"/>
        <v>0.66665069515983433</v>
      </c>
      <c r="EY31" s="62">
        <v>0.68625000000000003</v>
      </c>
      <c r="EZ31" s="100">
        <v>0.65597578396027501</v>
      </c>
      <c r="FA31" s="100">
        <f t="shared" si="49"/>
        <v>0.95588456679092892</v>
      </c>
      <c r="FB31" s="62">
        <v>0.82</v>
      </c>
      <c r="FC31" s="100">
        <v>0.79960119641076799</v>
      </c>
      <c r="FD31" s="100">
        <f t="shared" si="50"/>
        <v>0.9751234102570342</v>
      </c>
      <c r="FE31" s="62">
        <v>0.28999999999999998</v>
      </c>
      <c r="FF31" s="100">
        <v>0.47343750000000001</v>
      </c>
      <c r="FG31" s="100">
        <f t="shared" si="51"/>
        <v>1.632543103448276</v>
      </c>
      <c r="FH31" s="62">
        <v>0.55499999999999994</v>
      </c>
      <c r="FI31" s="100">
        <v>0.61673236968900602</v>
      </c>
      <c r="FJ31" s="100">
        <f t="shared" si="52"/>
        <v>1.111229494935146</v>
      </c>
      <c r="FK31" s="53">
        <v>0.9</v>
      </c>
      <c r="FL31" s="100">
        <v>0.71052631578947401</v>
      </c>
      <c r="FM31" s="100">
        <f t="shared" si="53"/>
        <v>0.78947368421052666</v>
      </c>
      <c r="FN31" s="53">
        <v>0.61009999999999998</v>
      </c>
      <c r="FO31" s="100">
        <v>0.90151515151515205</v>
      </c>
      <c r="FP31" s="100">
        <f t="shared" si="54"/>
        <v>1.4776514530653206</v>
      </c>
      <c r="FQ31" s="63">
        <v>1599</v>
      </c>
      <c r="FR31" s="8">
        <v>313</v>
      </c>
      <c r="FS31" s="91">
        <f t="shared" si="55"/>
        <v>0.19574734208880551</v>
      </c>
      <c r="FT31" s="63">
        <v>385</v>
      </c>
      <c r="FU31" s="8">
        <v>225</v>
      </c>
      <c r="FV31" s="91">
        <f t="shared" si="56"/>
        <v>0.58441558441558439</v>
      </c>
      <c r="FW31" s="63">
        <v>1984</v>
      </c>
      <c r="FX31" s="8">
        <v>538</v>
      </c>
      <c r="FY31" s="91">
        <f t="shared" si="57"/>
        <v>0.27116935483870969</v>
      </c>
      <c r="FZ31" s="63">
        <v>33213</v>
      </c>
      <c r="GA31" s="8">
        <v>8604</v>
      </c>
      <c r="GB31" s="91">
        <f t="shared" si="58"/>
        <v>0.25905518923313159</v>
      </c>
      <c r="GC31" s="63">
        <v>35197</v>
      </c>
      <c r="GD31" s="8">
        <v>9142</v>
      </c>
      <c r="GE31" s="91">
        <f t="shared" si="59"/>
        <v>0.25973804585618093</v>
      </c>
      <c r="GF31" s="63">
        <v>689</v>
      </c>
      <c r="GG31" s="8">
        <v>0</v>
      </c>
      <c r="GH31" s="100">
        <f t="shared" si="60"/>
        <v>0</v>
      </c>
      <c r="GI31" s="8">
        <v>188</v>
      </c>
      <c r="GJ31" s="8">
        <v>13</v>
      </c>
      <c r="GK31" s="100">
        <f t="shared" si="61"/>
        <v>6.9148936170212769E-2</v>
      </c>
      <c r="GL31" s="8">
        <v>275</v>
      </c>
      <c r="GM31" s="8">
        <v>163</v>
      </c>
      <c r="GN31" s="100">
        <f t="shared" si="62"/>
        <v>0.59272727272727277</v>
      </c>
    </row>
    <row r="32" spans="1:196" s="1" customFormat="1" ht="15" customHeight="1" x14ac:dyDescent="0.55000000000000004">
      <c r="A32" s="15">
        <v>11</v>
      </c>
      <c r="B32" s="16" t="s">
        <v>43</v>
      </c>
      <c r="C32" s="17">
        <v>9210</v>
      </c>
      <c r="D32" s="16" t="s">
        <v>45</v>
      </c>
      <c r="E32" s="8">
        <v>6215</v>
      </c>
      <c r="F32" s="8">
        <v>4344</v>
      </c>
      <c r="G32" s="192">
        <f t="shared" si="63"/>
        <v>0.69895414320193083</v>
      </c>
      <c r="H32" s="8">
        <v>1277</v>
      </c>
      <c r="I32" s="8">
        <v>1101</v>
      </c>
      <c r="J32" s="192">
        <f t="shared" si="0"/>
        <v>0.86217697729052467</v>
      </c>
      <c r="K32" s="8">
        <v>0</v>
      </c>
      <c r="L32" s="8">
        <v>0</v>
      </c>
      <c r="M32" s="192" t="str">
        <f t="shared" si="1"/>
        <v>N/A</v>
      </c>
      <c r="N32" s="8">
        <v>0</v>
      </c>
      <c r="O32" s="8">
        <v>0</v>
      </c>
      <c r="P32" s="187" t="str">
        <f t="shared" si="2"/>
        <v>N/A</v>
      </c>
      <c r="Q32" s="8">
        <v>0</v>
      </c>
      <c r="R32" s="8">
        <v>0</v>
      </c>
      <c r="S32" s="187" t="str">
        <f t="shared" si="3"/>
        <v>N/A</v>
      </c>
      <c r="T32" s="8">
        <v>7492</v>
      </c>
      <c r="U32" s="8">
        <v>5445</v>
      </c>
      <c r="V32" s="192">
        <f t="shared" si="4"/>
        <v>0.72677522690870267</v>
      </c>
      <c r="W32" s="8">
        <v>7492</v>
      </c>
      <c r="X32" s="8">
        <v>5445</v>
      </c>
      <c r="Y32" s="192">
        <f t="shared" si="5"/>
        <v>0.72677522690870267</v>
      </c>
      <c r="Z32" s="8">
        <v>0</v>
      </c>
      <c r="AA32" s="8">
        <v>0</v>
      </c>
      <c r="AB32" s="192" t="str">
        <f t="shared" si="6"/>
        <v>N/A</v>
      </c>
      <c r="AC32" s="8">
        <v>0</v>
      </c>
      <c r="AD32" s="8">
        <v>0</v>
      </c>
      <c r="AE32" s="187" t="str">
        <f t="shared" si="7"/>
        <v>N/A</v>
      </c>
      <c r="AF32" s="8">
        <v>0</v>
      </c>
      <c r="AG32" s="8">
        <v>0</v>
      </c>
      <c r="AH32" s="187" t="str">
        <f t="shared" si="8"/>
        <v>N/A</v>
      </c>
      <c r="AI32" s="8">
        <v>0</v>
      </c>
      <c r="AJ32" s="8">
        <v>0</v>
      </c>
      <c r="AK32" s="192" t="str">
        <f t="shared" si="9"/>
        <v>N/A</v>
      </c>
      <c r="AL32" s="8">
        <v>0</v>
      </c>
      <c r="AM32" s="8">
        <v>0</v>
      </c>
      <c r="AN32" s="192" t="str">
        <f t="shared" si="10"/>
        <v>N/A</v>
      </c>
      <c r="AO32" s="8">
        <v>0</v>
      </c>
      <c r="AP32" s="8">
        <v>0</v>
      </c>
      <c r="AQ32" s="187" t="str">
        <f t="shared" si="11"/>
        <v>N/A</v>
      </c>
      <c r="AR32" s="8">
        <v>0</v>
      </c>
      <c r="AS32" s="8">
        <v>0</v>
      </c>
      <c r="AT32" s="187" t="str">
        <f t="shared" si="12"/>
        <v>N/A</v>
      </c>
      <c r="AU32" s="8">
        <v>0</v>
      </c>
      <c r="AV32" s="8">
        <v>0</v>
      </c>
      <c r="AW32" s="192" t="str">
        <f t="shared" si="13"/>
        <v>N/A</v>
      </c>
      <c r="AX32" s="8">
        <v>3376</v>
      </c>
      <c r="AY32" s="8">
        <v>1944</v>
      </c>
      <c r="AZ32" s="192">
        <f t="shared" si="14"/>
        <v>0.57582938388625593</v>
      </c>
      <c r="BA32" s="8">
        <v>439</v>
      </c>
      <c r="BB32" s="8">
        <v>329</v>
      </c>
      <c r="BC32" s="192">
        <f t="shared" si="15"/>
        <v>0.74943052391799547</v>
      </c>
      <c r="BD32" s="8">
        <v>0</v>
      </c>
      <c r="BE32" s="8">
        <v>0</v>
      </c>
      <c r="BF32" s="187" t="str">
        <f t="shared" si="16"/>
        <v>N/A</v>
      </c>
      <c r="BG32" s="8">
        <v>0</v>
      </c>
      <c r="BH32" s="8">
        <v>0</v>
      </c>
      <c r="BI32" s="187" t="str">
        <f t="shared" si="17"/>
        <v>N/A</v>
      </c>
      <c r="BJ32" s="8">
        <v>3059</v>
      </c>
      <c r="BK32" s="8">
        <v>3124</v>
      </c>
      <c r="BL32" s="192">
        <f t="shared" si="18"/>
        <v>1.021248774109186</v>
      </c>
      <c r="BM32" s="8">
        <v>6874</v>
      </c>
      <c r="BN32" s="8">
        <v>5397</v>
      </c>
      <c r="BO32" s="192">
        <f t="shared" si="19"/>
        <v>0.785132382892057</v>
      </c>
      <c r="BP32" s="8">
        <v>0</v>
      </c>
      <c r="BQ32" s="8">
        <v>0</v>
      </c>
      <c r="BR32" s="192" t="str">
        <f t="shared" si="20"/>
        <v>N/A</v>
      </c>
      <c r="BS32" s="8">
        <v>6874</v>
      </c>
      <c r="BT32" s="8">
        <v>5397</v>
      </c>
      <c r="BU32" s="192">
        <f t="shared" si="21"/>
        <v>0.785132382892057</v>
      </c>
      <c r="BV32" s="8">
        <v>14366</v>
      </c>
      <c r="BW32" s="8">
        <v>10842</v>
      </c>
      <c r="BX32" s="192">
        <f t="shared" si="22"/>
        <v>0.75469859390226923</v>
      </c>
      <c r="BY32" s="8">
        <v>17280</v>
      </c>
      <c r="BZ32" s="8">
        <v>6720</v>
      </c>
      <c r="CA32" s="335">
        <f t="shared" si="23"/>
        <v>0.3888888888888889</v>
      </c>
      <c r="CB32" s="8">
        <v>8520</v>
      </c>
      <c r="CC32" s="8">
        <v>2419</v>
      </c>
      <c r="CD32" s="335">
        <f t="shared" si="24"/>
        <v>0.2839201877934272</v>
      </c>
      <c r="CE32" s="8">
        <v>8960</v>
      </c>
      <c r="CF32" s="8">
        <v>4480</v>
      </c>
      <c r="CG32" s="335">
        <f t="shared" si="25"/>
        <v>0.5</v>
      </c>
      <c r="CH32" s="8">
        <v>1320</v>
      </c>
      <c r="CI32" s="8">
        <v>315</v>
      </c>
      <c r="CJ32" s="192">
        <f t="shared" si="26"/>
        <v>0.23863636363636365</v>
      </c>
      <c r="CK32" s="8">
        <v>10280</v>
      </c>
      <c r="CL32" s="8">
        <v>4795</v>
      </c>
      <c r="CM32" s="335">
        <f t="shared" si="27"/>
        <v>0.46643968871595332</v>
      </c>
      <c r="CN32" s="8">
        <v>390</v>
      </c>
      <c r="CO32" s="8">
        <v>227</v>
      </c>
      <c r="CP32" s="335">
        <f t="shared" si="28"/>
        <v>0.58205128205128209</v>
      </c>
      <c r="CQ32" s="8">
        <v>240</v>
      </c>
      <c r="CR32" s="8">
        <v>204</v>
      </c>
      <c r="CS32" s="335">
        <f t="shared" si="29"/>
        <v>0.85</v>
      </c>
      <c r="CT32" s="8">
        <v>36710</v>
      </c>
      <c r="CU32" s="8">
        <v>14365</v>
      </c>
      <c r="CV32" s="335">
        <f t="shared" si="30"/>
        <v>0.39131026968128574</v>
      </c>
      <c r="CW32" s="8">
        <v>51076</v>
      </c>
      <c r="CX32" s="8">
        <v>25207</v>
      </c>
      <c r="CY32" s="335">
        <f t="shared" si="31"/>
        <v>0.49351946119508183</v>
      </c>
      <c r="CZ32" s="8">
        <v>390</v>
      </c>
      <c r="DA32" s="8">
        <v>227</v>
      </c>
      <c r="DB32" s="187">
        <f t="shared" si="32"/>
        <v>0.58205128205128209</v>
      </c>
      <c r="DC32" s="8">
        <v>240</v>
      </c>
      <c r="DD32" s="8">
        <v>204</v>
      </c>
      <c r="DE32" s="187">
        <f t="shared" si="33"/>
        <v>0.85</v>
      </c>
      <c r="DF32" s="8">
        <v>27956</v>
      </c>
      <c r="DG32" s="8">
        <v>12630</v>
      </c>
      <c r="DH32" s="335">
        <f t="shared" si="34"/>
        <v>0.45178137072542568</v>
      </c>
      <c r="DI32" s="62">
        <v>0.77</v>
      </c>
      <c r="DJ32" s="100">
        <v>0.94534333070244703</v>
      </c>
      <c r="DK32" s="100">
        <f t="shared" si="35"/>
        <v>1.2277186113018792</v>
      </c>
      <c r="DL32" s="62">
        <v>0.77</v>
      </c>
      <c r="DM32" s="100">
        <v>0.72948328267477203</v>
      </c>
      <c r="DN32" s="100">
        <f t="shared" si="36"/>
        <v>0.94738088659061304</v>
      </c>
      <c r="DO32" s="62">
        <v>0.77</v>
      </c>
      <c r="DP32" s="100">
        <v>0.93218454697053899</v>
      </c>
      <c r="DQ32" s="100">
        <f t="shared" si="37"/>
        <v>1.2106292817799207</v>
      </c>
      <c r="DR32" s="62">
        <v>0.8</v>
      </c>
      <c r="DS32" s="100">
        <v>0.91551565377532196</v>
      </c>
      <c r="DT32" s="100">
        <f t="shared" si="38"/>
        <v>1.1443945672191524</v>
      </c>
      <c r="DU32" s="62">
        <v>0.79</v>
      </c>
      <c r="DV32" s="100">
        <v>0.81562216167120805</v>
      </c>
      <c r="DW32" s="100">
        <f t="shared" si="39"/>
        <v>1.0324331160395037</v>
      </c>
      <c r="DX32" s="62">
        <v>0.79500000000000004</v>
      </c>
      <c r="DY32" s="100">
        <v>0.895316804407714</v>
      </c>
      <c r="DZ32" s="100">
        <f t="shared" si="40"/>
        <v>1.1261846596323446</v>
      </c>
      <c r="EA32" s="62">
        <v>0.78500000000000003</v>
      </c>
      <c r="EB32" s="100">
        <v>0.93157671058223501</v>
      </c>
      <c r="EC32" s="100">
        <f t="shared" si="41"/>
        <v>1.1867219243085796</v>
      </c>
      <c r="ED32" s="62">
        <v>0.78</v>
      </c>
      <c r="EE32" s="100">
        <v>0.79580419580419604</v>
      </c>
      <c r="EF32" s="100">
        <f t="shared" si="42"/>
        <v>1.020261789492559</v>
      </c>
      <c r="EG32" s="62">
        <v>0.78249999999999997</v>
      </c>
      <c r="EH32" s="100">
        <v>0.91366906474820098</v>
      </c>
      <c r="EI32" s="100">
        <f t="shared" si="43"/>
        <v>1.1676281977612792</v>
      </c>
      <c r="EJ32" s="62">
        <v>0.96</v>
      </c>
      <c r="EK32" s="100">
        <v>0.91911532385465999</v>
      </c>
      <c r="EL32" s="100">
        <f t="shared" si="44"/>
        <v>0.95741179568193757</v>
      </c>
      <c r="EM32" s="62">
        <v>0.28999999999999998</v>
      </c>
      <c r="EN32" s="100">
        <v>0.39776785714285701</v>
      </c>
      <c r="EO32" s="100">
        <f t="shared" si="45"/>
        <v>1.3716133004926105</v>
      </c>
      <c r="EP32" s="62">
        <v>0.625</v>
      </c>
      <c r="EQ32" s="100">
        <v>0.51263487643578098</v>
      </c>
      <c r="ER32" s="100">
        <f t="shared" si="46"/>
        <v>0.82021580229724955</v>
      </c>
      <c r="ES32" s="62">
        <v>0.87250000000000005</v>
      </c>
      <c r="ET32" s="100">
        <v>0.92844080464339696</v>
      </c>
      <c r="EU32" s="100">
        <f t="shared" si="47"/>
        <v>1.0641155354079048</v>
      </c>
      <c r="EV32" s="62">
        <v>0.53500000000000003</v>
      </c>
      <c r="EW32" s="100">
        <v>0.44283452098178899</v>
      </c>
      <c r="EX32" s="100">
        <f t="shared" si="48"/>
        <v>0.82772807660147474</v>
      </c>
      <c r="EY32" s="62">
        <v>0.7037500000000001</v>
      </c>
      <c r="EZ32" s="100">
        <v>0.68512714722100998</v>
      </c>
      <c r="FA32" s="100">
        <f t="shared" si="49"/>
        <v>0.97353768699255405</v>
      </c>
      <c r="FB32" s="62">
        <v>0.93</v>
      </c>
      <c r="FC32" s="100">
        <v>0.86666666666666703</v>
      </c>
      <c r="FD32" s="100">
        <f t="shared" si="50"/>
        <v>0.93189964157706129</v>
      </c>
      <c r="FE32" s="62">
        <v>0.28999999999999998</v>
      </c>
      <c r="FF32" s="100">
        <v>0.41383928571428602</v>
      </c>
      <c r="FG32" s="100">
        <f t="shared" si="51"/>
        <v>1.4270320197044346</v>
      </c>
      <c r="FH32" s="62">
        <v>0.61</v>
      </c>
      <c r="FI32" s="100">
        <v>0.44358706986444202</v>
      </c>
      <c r="FJ32" s="100">
        <f t="shared" si="52"/>
        <v>0.7271919178105607</v>
      </c>
      <c r="FK32" s="53">
        <v>0.9</v>
      </c>
      <c r="FL32" s="100">
        <v>0.97797356828193804</v>
      </c>
      <c r="FM32" s="100">
        <f t="shared" si="53"/>
        <v>1.0866372980910421</v>
      </c>
      <c r="FN32" s="53">
        <v>0.61009999999999998</v>
      </c>
      <c r="FO32" s="100">
        <v>0.74019607843137303</v>
      </c>
      <c r="FP32" s="100">
        <f t="shared" si="54"/>
        <v>1.2132373027886789</v>
      </c>
      <c r="FQ32" s="63">
        <v>2492</v>
      </c>
      <c r="FR32" s="8">
        <v>722</v>
      </c>
      <c r="FS32" s="91">
        <f t="shared" si="55"/>
        <v>0.2897271268057785</v>
      </c>
      <c r="FT32" s="63">
        <v>1487</v>
      </c>
      <c r="FU32" s="8">
        <v>712</v>
      </c>
      <c r="FV32" s="91">
        <f t="shared" si="56"/>
        <v>0.47881640887693344</v>
      </c>
      <c r="FW32" s="63">
        <v>3979</v>
      </c>
      <c r="FX32" s="8">
        <v>1434</v>
      </c>
      <c r="FY32" s="91">
        <f t="shared" si="57"/>
        <v>0.36039205830610704</v>
      </c>
      <c r="FZ32" s="63">
        <v>17016</v>
      </c>
      <c r="GA32" s="8">
        <v>5631</v>
      </c>
      <c r="GB32" s="91">
        <f t="shared" si="58"/>
        <v>0.33092383638928069</v>
      </c>
      <c r="GC32" s="63">
        <v>20995</v>
      </c>
      <c r="GD32" s="8">
        <v>7065</v>
      </c>
      <c r="GE32" s="91">
        <f t="shared" si="59"/>
        <v>0.33650869254584426</v>
      </c>
      <c r="GF32" s="63">
        <v>1131</v>
      </c>
      <c r="GG32" s="8">
        <v>297</v>
      </c>
      <c r="GH32" s="100">
        <f t="shared" si="60"/>
        <v>0.2625994694960212</v>
      </c>
      <c r="GI32" s="8">
        <v>341</v>
      </c>
      <c r="GJ32" s="8">
        <v>208</v>
      </c>
      <c r="GK32" s="100">
        <f t="shared" si="61"/>
        <v>0.60997067448680353</v>
      </c>
      <c r="GL32" s="8">
        <v>146</v>
      </c>
      <c r="GM32" s="8">
        <v>111</v>
      </c>
      <c r="GN32" s="100">
        <f t="shared" si="62"/>
        <v>0.76027397260273977</v>
      </c>
    </row>
    <row r="33" spans="1:196" s="1" customFormat="1" ht="15" customHeight="1" x14ac:dyDescent="0.55000000000000004">
      <c r="A33" s="15">
        <v>11</v>
      </c>
      <c r="B33" s="16" t="s">
        <v>43</v>
      </c>
      <c r="C33" s="17">
        <v>9211</v>
      </c>
      <c r="D33" s="16" t="s">
        <v>46</v>
      </c>
      <c r="E33" s="8">
        <v>5226</v>
      </c>
      <c r="F33" s="8">
        <v>3630</v>
      </c>
      <c r="G33" s="192">
        <f t="shared" si="63"/>
        <v>0.69460390355912749</v>
      </c>
      <c r="H33" s="8">
        <v>1060</v>
      </c>
      <c r="I33" s="8">
        <v>825</v>
      </c>
      <c r="J33" s="192">
        <f t="shared" si="0"/>
        <v>0.77830188679245282</v>
      </c>
      <c r="K33" s="8">
        <v>1218</v>
      </c>
      <c r="L33" s="8">
        <v>539</v>
      </c>
      <c r="M33" s="192">
        <f t="shared" si="1"/>
        <v>0.44252873563218392</v>
      </c>
      <c r="N33" s="8">
        <v>37</v>
      </c>
      <c r="O33" s="8">
        <v>36</v>
      </c>
      <c r="P33" s="187">
        <f t="shared" si="2"/>
        <v>0.97297297297297303</v>
      </c>
      <c r="Q33" s="8">
        <v>0</v>
      </c>
      <c r="R33" s="8">
        <v>0</v>
      </c>
      <c r="S33" s="187" t="str">
        <f t="shared" si="3"/>
        <v>N/A</v>
      </c>
      <c r="T33" s="8">
        <v>7541</v>
      </c>
      <c r="U33" s="8">
        <v>5030</v>
      </c>
      <c r="V33" s="192">
        <f t="shared" si="4"/>
        <v>0.66702028908632804</v>
      </c>
      <c r="W33" s="8">
        <v>7541</v>
      </c>
      <c r="X33" s="8">
        <v>5030</v>
      </c>
      <c r="Y33" s="192">
        <f t="shared" si="5"/>
        <v>0.66702028908632804</v>
      </c>
      <c r="Z33" s="8">
        <v>0</v>
      </c>
      <c r="AA33" s="8">
        <v>0</v>
      </c>
      <c r="AB33" s="192" t="str">
        <f t="shared" si="6"/>
        <v>N/A</v>
      </c>
      <c r="AC33" s="8">
        <v>0</v>
      </c>
      <c r="AD33" s="8">
        <v>0</v>
      </c>
      <c r="AE33" s="187" t="str">
        <f t="shared" si="7"/>
        <v>N/A</v>
      </c>
      <c r="AF33" s="8">
        <v>30</v>
      </c>
      <c r="AG33" s="8">
        <v>0</v>
      </c>
      <c r="AH33" s="187">
        <f t="shared" si="8"/>
        <v>0</v>
      </c>
      <c r="AI33" s="8">
        <v>30</v>
      </c>
      <c r="AJ33" s="8">
        <v>0</v>
      </c>
      <c r="AK33" s="192">
        <f t="shared" si="9"/>
        <v>0</v>
      </c>
      <c r="AL33" s="8">
        <v>0</v>
      </c>
      <c r="AM33" s="8">
        <v>0</v>
      </c>
      <c r="AN33" s="192" t="str">
        <f t="shared" si="10"/>
        <v>N/A</v>
      </c>
      <c r="AO33" s="8">
        <v>15</v>
      </c>
      <c r="AP33" s="8">
        <v>0</v>
      </c>
      <c r="AQ33" s="187">
        <f t="shared" si="11"/>
        <v>0</v>
      </c>
      <c r="AR33" s="8">
        <v>30</v>
      </c>
      <c r="AS33" s="8">
        <v>0</v>
      </c>
      <c r="AT33" s="187">
        <f t="shared" si="12"/>
        <v>0</v>
      </c>
      <c r="AU33" s="8">
        <v>45</v>
      </c>
      <c r="AV33" s="8">
        <v>0</v>
      </c>
      <c r="AW33" s="192">
        <f t="shared" si="13"/>
        <v>0</v>
      </c>
      <c r="AX33" s="8">
        <v>176</v>
      </c>
      <c r="AY33" s="8">
        <v>23</v>
      </c>
      <c r="AZ33" s="192">
        <f t="shared" si="14"/>
        <v>0.13068181818181818</v>
      </c>
      <c r="BA33" s="8">
        <v>196</v>
      </c>
      <c r="BB33" s="8">
        <v>241</v>
      </c>
      <c r="BC33" s="192">
        <f t="shared" si="15"/>
        <v>1.2295918367346939</v>
      </c>
      <c r="BD33" s="8">
        <v>61</v>
      </c>
      <c r="BE33" s="8">
        <v>39</v>
      </c>
      <c r="BF33" s="187">
        <f t="shared" si="16"/>
        <v>0.63934426229508201</v>
      </c>
      <c r="BG33" s="8">
        <v>108</v>
      </c>
      <c r="BH33" s="8">
        <v>0</v>
      </c>
      <c r="BI33" s="187">
        <f t="shared" si="17"/>
        <v>0</v>
      </c>
      <c r="BJ33" s="8">
        <v>758</v>
      </c>
      <c r="BK33" s="8">
        <v>796</v>
      </c>
      <c r="BL33" s="192">
        <f t="shared" si="18"/>
        <v>1.050131926121372</v>
      </c>
      <c r="BM33" s="8">
        <v>1299</v>
      </c>
      <c r="BN33" s="8">
        <v>1099</v>
      </c>
      <c r="BO33" s="192">
        <f t="shared" si="19"/>
        <v>0.84603541185527331</v>
      </c>
      <c r="BP33" s="8">
        <v>0</v>
      </c>
      <c r="BQ33" s="8">
        <v>0</v>
      </c>
      <c r="BR33" s="192" t="str">
        <f t="shared" si="20"/>
        <v>N/A</v>
      </c>
      <c r="BS33" s="8">
        <v>1374</v>
      </c>
      <c r="BT33" s="8">
        <v>1099</v>
      </c>
      <c r="BU33" s="192">
        <f t="shared" si="21"/>
        <v>0.79985443959243085</v>
      </c>
      <c r="BV33" s="8">
        <v>8915</v>
      </c>
      <c r="BW33" s="8">
        <v>6129</v>
      </c>
      <c r="BX33" s="192">
        <f t="shared" si="22"/>
        <v>0.68749298934380254</v>
      </c>
      <c r="BY33" s="8">
        <v>8960</v>
      </c>
      <c r="BZ33" s="8">
        <v>4880</v>
      </c>
      <c r="CA33" s="335">
        <f t="shared" si="23"/>
        <v>0.5446428571428571</v>
      </c>
      <c r="CB33" s="8">
        <v>20190</v>
      </c>
      <c r="CC33" s="8">
        <v>9334</v>
      </c>
      <c r="CD33" s="335">
        <f t="shared" si="24"/>
        <v>0.46230807330361567</v>
      </c>
      <c r="CE33" s="8">
        <v>3840</v>
      </c>
      <c r="CF33" s="8">
        <v>2000</v>
      </c>
      <c r="CG33" s="335">
        <f t="shared" si="25"/>
        <v>0.52083333333333337</v>
      </c>
      <c r="CH33" s="8">
        <v>720</v>
      </c>
      <c r="CI33" s="8">
        <v>583</v>
      </c>
      <c r="CJ33" s="192">
        <f t="shared" si="26"/>
        <v>0.80972222222222223</v>
      </c>
      <c r="CK33" s="8">
        <v>4560</v>
      </c>
      <c r="CL33" s="8">
        <v>2583</v>
      </c>
      <c r="CM33" s="335">
        <f t="shared" si="27"/>
        <v>0.56644736842105259</v>
      </c>
      <c r="CN33" s="8">
        <v>150</v>
      </c>
      <c r="CO33" s="8">
        <v>98</v>
      </c>
      <c r="CP33" s="335">
        <f t="shared" si="28"/>
        <v>0.65333333333333332</v>
      </c>
      <c r="CQ33" s="8">
        <v>330</v>
      </c>
      <c r="CR33" s="8">
        <v>226</v>
      </c>
      <c r="CS33" s="335">
        <f t="shared" si="29"/>
        <v>0.68484848484848482</v>
      </c>
      <c r="CT33" s="8">
        <v>34190</v>
      </c>
      <c r="CU33" s="8">
        <v>17121</v>
      </c>
      <c r="CV33" s="335">
        <f t="shared" si="30"/>
        <v>0.50076045627376431</v>
      </c>
      <c r="CW33" s="8">
        <v>43105</v>
      </c>
      <c r="CX33" s="8">
        <v>23250</v>
      </c>
      <c r="CY33" s="335">
        <f t="shared" si="31"/>
        <v>0.53938058229903718</v>
      </c>
      <c r="CZ33" s="8">
        <v>263</v>
      </c>
      <c r="DA33" s="8">
        <v>173</v>
      </c>
      <c r="DB33" s="187">
        <f t="shared" si="32"/>
        <v>0.65779467680608361</v>
      </c>
      <c r="DC33" s="8">
        <v>498</v>
      </c>
      <c r="DD33" s="8">
        <v>226</v>
      </c>
      <c r="DE33" s="187">
        <f t="shared" si="33"/>
        <v>0.45381526104417669</v>
      </c>
      <c r="DF33" s="8">
        <v>14056</v>
      </c>
      <c r="DG33" s="8">
        <v>7946</v>
      </c>
      <c r="DH33" s="335">
        <f t="shared" si="34"/>
        <v>0.56531018782014797</v>
      </c>
      <c r="DI33" s="62">
        <v>0.81</v>
      </c>
      <c r="DJ33" s="100">
        <v>0.96853146853146799</v>
      </c>
      <c r="DK33" s="100">
        <f t="shared" si="35"/>
        <v>1.1957178623845284</v>
      </c>
      <c r="DL33" s="62">
        <v>0.7</v>
      </c>
      <c r="DM33" s="100">
        <v>0.81327800829875496</v>
      </c>
      <c r="DN33" s="100">
        <f t="shared" si="36"/>
        <v>1.1618257261410785</v>
      </c>
      <c r="DO33" s="62">
        <v>0.755</v>
      </c>
      <c r="DP33" s="100">
        <v>0.93448589626933598</v>
      </c>
      <c r="DQ33" s="100">
        <f t="shared" si="37"/>
        <v>1.2377296639328954</v>
      </c>
      <c r="DR33" s="62">
        <v>0.87</v>
      </c>
      <c r="DS33" s="100">
        <v>0.91700356718192599</v>
      </c>
      <c r="DT33" s="100">
        <f t="shared" si="38"/>
        <v>1.0540270887148575</v>
      </c>
      <c r="DU33" s="62">
        <v>0.65</v>
      </c>
      <c r="DV33" s="100">
        <v>0.87272727272727302</v>
      </c>
      <c r="DW33" s="100">
        <f t="shared" si="39"/>
        <v>1.3426573426573432</v>
      </c>
      <c r="DX33" s="62">
        <v>0.76</v>
      </c>
      <c r="DY33" s="100">
        <v>0.90974155069582496</v>
      </c>
      <c r="DZ33" s="100">
        <f t="shared" si="40"/>
        <v>1.1970283561787169</v>
      </c>
      <c r="EA33" s="62">
        <v>0.84000000000000008</v>
      </c>
      <c r="EB33" s="100">
        <v>0.92573572980446395</v>
      </c>
      <c r="EC33" s="100">
        <f t="shared" si="41"/>
        <v>1.1020663450053141</v>
      </c>
      <c r="ED33" s="62">
        <v>0.67500000000000004</v>
      </c>
      <c r="EE33" s="100">
        <v>0.85928705440900599</v>
      </c>
      <c r="EF33" s="100">
        <f t="shared" si="42"/>
        <v>1.2730178583837124</v>
      </c>
      <c r="EG33" s="62">
        <v>0.75750000000000006</v>
      </c>
      <c r="EH33" s="100">
        <v>0.91417849567629295</v>
      </c>
      <c r="EI33" s="100">
        <f t="shared" si="43"/>
        <v>1.2068362979224989</v>
      </c>
      <c r="EJ33" s="62">
        <v>0.72</v>
      </c>
      <c r="EK33" s="100">
        <v>0.78537252221462694</v>
      </c>
      <c r="EL33" s="100">
        <f t="shared" si="44"/>
        <v>1.0907951697425375</v>
      </c>
      <c r="EM33" s="62">
        <v>0.31</v>
      </c>
      <c r="EN33" s="100">
        <v>0.33473837209302298</v>
      </c>
      <c r="EO33" s="100">
        <f t="shared" si="45"/>
        <v>1.0798012003000741</v>
      </c>
      <c r="EP33" s="62">
        <v>0.51500000000000001</v>
      </c>
      <c r="EQ33" s="100">
        <v>0.60428713276093704</v>
      </c>
      <c r="ER33" s="100">
        <f t="shared" si="46"/>
        <v>1.1733730733222079</v>
      </c>
      <c r="ES33" s="62">
        <v>0.78</v>
      </c>
      <c r="ET33" s="100">
        <v>0.83180867746994303</v>
      </c>
      <c r="EU33" s="100">
        <f t="shared" si="47"/>
        <v>1.0664213813717218</v>
      </c>
      <c r="EV33" s="62">
        <v>0.49250000000000005</v>
      </c>
      <c r="EW33" s="100">
        <v>0.40510948905109501</v>
      </c>
      <c r="EX33" s="100">
        <f t="shared" si="48"/>
        <v>0.82255733817481214</v>
      </c>
      <c r="EY33" s="62">
        <v>0.63624999999999998</v>
      </c>
      <c r="EZ33" s="100">
        <v>0.68597849462365601</v>
      </c>
      <c r="FA33" s="100">
        <f t="shared" si="49"/>
        <v>1.0781587341825636</v>
      </c>
      <c r="FB33" s="62">
        <v>0.75</v>
      </c>
      <c r="FC33" s="100">
        <v>0.77701543739279599</v>
      </c>
      <c r="FD33" s="100">
        <f t="shared" si="50"/>
        <v>1.0360205831903946</v>
      </c>
      <c r="FE33" s="62">
        <v>0.28000000000000003</v>
      </c>
      <c r="FF33" s="100">
        <v>0.29749999999999999</v>
      </c>
      <c r="FG33" s="100">
        <f t="shared" si="51"/>
        <v>1.0624999999999998</v>
      </c>
      <c r="FH33" s="62">
        <v>0.51500000000000001</v>
      </c>
      <c r="FI33" s="100">
        <v>0.40572977158342999</v>
      </c>
      <c r="FJ33" s="100">
        <f t="shared" si="52"/>
        <v>0.78782479919112613</v>
      </c>
      <c r="FK33" s="53">
        <v>0.9</v>
      </c>
      <c r="FL33" s="100">
        <v>0.90173410404624299</v>
      </c>
      <c r="FM33" s="100">
        <f t="shared" si="53"/>
        <v>1.0019267822736033</v>
      </c>
      <c r="FN33" s="53">
        <v>0.61009999999999998</v>
      </c>
      <c r="FO33" s="100">
        <v>0.86283185840707999</v>
      </c>
      <c r="FP33" s="100">
        <f t="shared" si="54"/>
        <v>1.4142466126980495</v>
      </c>
      <c r="FQ33" s="63">
        <v>460</v>
      </c>
      <c r="FR33" s="8">
        <v>86</v>
      </c>
      <c r="FS33" s="91">
        <f t="shared" si="55"/>
        <v>0.18695652173913044</v>
      </c>
      <c r="FT33" s="63">
        <v>980</v>
      </c>
      <c r="FU33" s="8">
        <v>523</v>
      </c>
      <c r="FV33" s="91">
        <f t="shared" si="56"/>
        <v>0.53367346938775506</v>
      </c>
      <c r="FW33" s="63">
        <v>1440</v>
      </c>
      <c r="FX33" s="8">
        <v>609</v>
      </c>
      <c r="FY33" s="91">
        <f t="shared" si="57"/>
        <v>0.42291666666666666</v>
      </c>
      <c r="FZ33" s="63">
        <v>18930</v>
      </c>
      <c r="GA33" s="8">
        <v>5565</v>
      </c>
      <c r="GB33" s="91">
        <f t="shared" si="58"/>
        <v>0.29397781299524567</v>
      </c>
      <c r="GC33" s="63">
        <v>20370</v>
      </c>
      <c r="GD33" s="8">
        <v>6174</v>
      </c>
      <c r="GE33" s="91">
        <f t="shared" si="59"/>
        <v>0.30309278350515462</v>
      </c>
      <c r="GF33" s="63">
        <v>288</v>
      </c>
      <c r="GG33" s="8">
        <v>12</v>
      </c>
      <c r="GH33" s="100">
        <f t="shared" si="60"/>
        <v>4.1666666666666664E-2</v>
      </c>
      <c r="GI33" s="8">
        <v>127</v>
      </c>
      <c r="GJ33" s="8">
        <v>55</v>
      </c>
      <c r="GK33" s="100">
        <f t="shared" si="61"/>
        <v>0.43307086614173229</v>
      </c>
      <c r="GL33" s="8">
        <v>201</v>
      </c>
      <c r="GM33" s="8">
        <v>100</v>
      </c>
      <c r="GN33" s="100">
        <f t="shared" si="62"/>
        <v>0.49751243781094528</v>
      </c>
    </row>
    <row r="34" spans="1:196" s="1" customFormat="1" ht="15" customHeight="1" x14ac:dyDescent="0.55000000000000004">
      <c r="A34" s="15">
        <v>11</v>
      </c>
      <c r="B34" s="16" t="s">
        <v>43</v>
      </c>
      <c r="C34" s="17">
        <v>9212</v>
      </c>
      <c r="D34" s="16" t="s">
        <v>47</v>
      </c>
      <c r="E34" s="8">
        <v>797</v>
      </c>
      <c r="F34" s="8">
        <v>645</v>
      </c>
      <c r="G34" s="192">
        <f t="shared" si="63"/>
        <v>0.8092848180677541</v>
      </c>
      <c r="H34" s="8">
        <v>768</v>
      </c>
      <c r="I34" s="8">
        <v>666</v>
      </c>
      <c r="J34" s="192">
        <f t="shared" si="0"/>
        <v>0.8671875</v>
      </c>
      <c r="K34" s="8">
        <v>0</v>
      </c>
      <c r="L34" s="8">
        <v>0</v>
      </c>
      <c r="M34" s="192" t="str">
        <f t="shared" si="1"/>
        <v>N/A</v>
      </c>
      <c r="N34" s="8">
        <v>0</v>
      </c>
      <c r="O34" s="8">
        <v>0</v>
      </c>
      <c r="P34" s="187" t="str">
        <f t="shared" si="2"/>
        <v>N/A</v>
      </c>
      <c r="Q34" s="8">
        <v>0</v>
      </c>
      <c r="R34" s="8">
        <v>0</v>
      </c>
      <c r="S34" s="187" t="str">
        <f t="shared" si="3"/>
        <v>N/A</v>
      </c>
      <c r="T34" s="8">
        <v>1565</v>
      </c>
      <c r="U34" s="8">
        <v>1311</v>
      </c>
      <c r="V34" s="192">
        <f t="shared" si="4"/>
        <v>0.83769968051118215</v>
      </c>
      <c r="W34" s="8">
        <v>1565</v>
      </c>
      <c r="X34" s="8">
        <v>1311</v>
      </c>
      <c r="Y34" s="192">
        <f t="shared" si="5"/>
        <v>0.83769968051118215</v>
      </c>
      <c r="Z34" s="8">
        <v>1854</v>
      </c>
      <c r="AA34" s="8">
        <v>1339</v>
      </c>
      <c r="AB34" s="192">
        <f t="shared" si="6"/>
        <v>0.72222222222222221</v>
      </c>
      <c r="AC34" s="8">
        <v>0</v>
      </c>
      <c r="AD34" s="8">
        <v>0</v>
      </c>
      <c r="AE34" s="187" t="str">
        <f t="shared" si="7"/>
        <v>N/A</v>
      </c>
      <c r="AF34" s="8">
        <v>15</v>
      </c>
      <c r="AG34" s="8">
        <v>15</v>
      </c>
      <c r="AH34" s="187">
        <f t="shared" si="8"/>
        <v>1</v>
      </c>
      <c r="AI34" s="8">
        <v>1869</v>
      </c>
      <c r="AJ34" s="8">
        <v>1354</v>
      </c>
      <c r="AK34" s="192">
        <f t="shared" si="9"/>
        <v>0.72445157838416263</v>
      </c>
      <c r="AL34" s="8">
        <v>90</v>
      </c>
      <c r="AM34" s="8">
        <v>55</v>
      </c>
      <c r="AN34" s="192">
        <f t="shared" si="10"/>
        <v>0.61111111111111116</v>
      </c>
      <c r="AO34" s="8">
        <v>0</v>
      </c>
      <c r="AP34" s="8">
        <v>0</v>
      </c>
      <c r="AQ34" s="187" t="str">
        <f t="shared" si="11"/>
        <v>N/A</v>
      </c>
      <c r="AR34" s="8">
        <v>0</v>
      </c>
      <c r="AS34" s="8">
        <v>0</v>
      </c>
      <c r="AT34" s="187" t="str">
        <f t="shared" si="12"/>
        <v>N/A</v>
      </c>
      <c r="AU34" s="8">
        <v>90</v>
      </c>
      <c r="AV34" s="8">
        <v>55</v>
      </c>
      <c r="AW34" s="192">
        <f t="shared" si="13"/>
        <v>0.61111111111111116</v>
      </c>
      <c r="AX34" s="8">
        <v>1177</v>
      </c>
      <c r="AY34" s="8">
        <v>967</v>
      </c>
      <c r="AZ34" s="192">
        <f t="shared" si="14"/>
        <v>0.82158028887000845</v>
      </c>
      <c r="BA34" s="8">
        <v>304</v>
      </c>
      <c r="BB34" s="8">
        <v>181</v>
      </c>
      <c r="BC34" s="192">
        <f t="shared" si="15"/>
        <v>0.59539473684210531</v>
      </c>
      <c r="BD34" s="8">
        <v>15</v>
      </c>
      <c r="BE34" s="8">
        <v>0</v>
      </c>
      <c r="BF34" s="187">
        <f t="shared" si="16"/>
        <v>0</v>
      </c>
      <c r="BG34" s="8">
        <v>15</v>
      </c>
      <c r="BH34" s="8">
        <v>0</v>
      </c>
      <c r="BI34" s="187">
        <f t="shared" si="17"/>
        <v>0</v>
      </c>
      <c r="BJ34" s="8">
        <v>514</v>
      </c>
      <c r="BK34" s="8">
        <v>501</v>
      </c>
      <c r="BL34" s="192">
        <f t="shared" si="18"/>
        <v>0.97470817120622566</v>
      </c>
      <c r="BM34" s="8">
        <v>2025</v>
      </c>
      <c r="BN34" s="8">
        <v>1649</v>
      </c>
      <c r="BO34" s="192">
        <f t="shared" si="19"/>
        <v>0.81432098765432104</v>
      </c>
      <c r="BP34" s="8">
        <v>0</v>
      </c>
      <c r="BQ34" s="8">
        <v>0</v>
      </c>
      <c r="BR34" s="192" t="str">
        <f t="shared" si="20"/>
        <v>N/A</v>
      </c>
      <c r="BS34" s="8">
        <v>3984</v>
      </c>
      <c r="BT34" s="8">
        <v>3058</v>
      </c>
      <c r="BU34" s="192">
        <f t="shared" si="21"/>
        <v>0.76757028112449799</v>
      </c>
      <c r="BV34" s="8">
        <v>5549</v>
      </c>
      <c r="BW34" s="8">
        <v>4369</v>
      </c>
      <c r="BX34" s="192">
        <f t="shared" si="22"/>
        <v>0.78734907190484771</v>
      </c>
      <c r="BY34" s="8">
        <v>32320</v>
      </c>
      <c r="BZ34" s="8">
        <v>9120</v>
      </c>
      <c r="CA34" s="335">
        <f t="shared" si="23"/>
        <v>0.28217821782178215</v>
      </c>
      <c r="CB34" s="8">
        <v>17010</v>
      </c>
      <c r="CC34" s="8">
        <v>9083</v>
      </c>
      <c r="CD34" s="335">
        <f t="shared" si="24"/>
        <v>0.53398001175778953</v>
      </c>
      <c r="CE34" s="8">
        <v>5120</v>
      </c>
      <c r="CF34" s="8">
        <v>2560</v>
      </c>
      <c r="CG34" s="335">
        <f t="shared" si="25"/>
        <v>0.5</v>
      </c>
      <c r="CH34" s="8">
        <v>900</v>
      </c>
      <c r="CI34" s="8">
        <v>560</v>
      </c>
      <c r="CJ34" s="192">
        <f t="shared" si="26"/>
        <v>0.62222222222222223</v>
      </c>
      <c r="CK34" s="8">
        <v>6020</v>
      </c>
      <c r="CL34" s="8">
        <v>3120</v>
      </c>
      <c r="CM34" s="335">
        <f t="shared" si="27"/>
        <v>0.51827242524916939</v>
      </c>
      <c r="CN34" s="8">
        <v>285</v>
      </c>
      <c r="CO34" s="8">
        <v>282</v>
      </c>
      <c r="CP34" s="335">
        <f t="shared" si="28"/>
        <v>0.98947368421052628</v>
      </c>
      <c r="CQ34" s="8">
        <v>450</v>
      </c>
      <c r="CR34" s="8">
        <v>723</v>
      </c>
      <c r="CS34" s="335">
        <f t="shared" si="29"/>
        <v>1.6066666666666667</v>
      </c>
      <c r="CT34" s="8">
        <v>56085</v>
      </c>
      <c r="CU34" s="8">
        <v>22328</v>
      </c>
      <c r="CV34" s="335">
        <f t="shared" si="30"/>
        <v>0.39811001158955156</v>
      </c>
      <c r="CW34" s="8">
        <v>61634</v>
      </c>
      <c r="CX34" s="8">
        <v>26697</v>
      </c>
      <c r="CY34" s="335">
        <f t="shared" si="31"/>
        <v>0.43315377875847744</v>
      </c>
      <c r="CZ34" s="8">
        <v>300</v>
      </c>
      <c r="DA34" s="8">
        <v>282</v>
      </c>
      <c r="DB34" s="187">
        <f t="shared" si="32"/>
        <v>0.94</v>
      </c>
      <c r="DC34" s="8">
        <v>480</v>
      </c>
      <c r="DD34" s="8">
        <v>738</v>
      </c>
      <c r="DE34" s="187">
        <f t="shared" si="33"/>
        <v>1.5375000000000001</v>
      </c>
      <c r="DF34" s="8">
        <v>38512</v>
      </c>
      <c r="DG34" s="8">
        <v>12527</v>
      </c>
      <c r="DH34" s="335">
        <f t="shared" si="34"/>
        <v>0.32527523888658083</v>
      </c>
      <c r="DI34" s="62">
        <v>0.71</v>
      </c>
      <c r="DJ34" s="100">
        <v>0.87799791449426501</v>
      </c>
      <c r="DK34" s="100">
        <f t="shared" si="35"/>
        <v>1.2366167809778381</v>
      </c>
      <c r="DL34" s="62">
        <v>0.62</v>
      </c>
      <c r="DM34" s="100">
        <v>0.98895027624309395</v>
      </c>
      <c r="DN34" s="100">
        <f t="shared" si="36"/>
        <v>1.5950810907146677</v>
      </c>
      <c r="DO34" s="62">
        <v>0.66500000000000004</v>
      </c>
      <c r="DP34" s="100">
        <v>0.88456507521255701</v>
      </c>
      <c r="DQ34" s="100">
        <f t="shared" si="37"/>
        <v>1.3301730454324165</v>
      </c>
      <c r="DR34" s="62">
        <v>0.9</v>
      </c>
      <c r="DS34" s="100">
        <v>0.93798449612403101</v>
      </c>
      <c r="DT34" s="100">
        <f t="shared" si="38"/>
        <v>1.0422049956933677</v>
      </c>
      <c r="DU34" s="62">
        <v>0.78</v>
      </c>
      <c r="DV34" s="100">
        <v>0.87687687687687699</v>
      </c>
      <c r="DW34" s="100">
        <f t="shared" si="39"/>
        <v>1.1242011242011243</v>
      </c>
      <c r="DX34" s="62">
        <v>0.84000000000000008</v>
      </c>
      <c r="DY34" s="100">
        <v>0.90694126620900095</v>
      </c>
      <c r="DZ34" s="100">
        <f t="shared" si="40"/>
        <v>1.0796919835821439</v>
      </c>
      <c r="EA34" s="62">
        <v>0.80499999999999994</v>
      </c>
      <c r="EB34" s="100">
        <v>0.88898353208404302</v>
      </c>
      <c r="EC34" s="100">
        <f t="shared" si="41"/>
        <v>1.1043273690485007</v>
      </c>
      <c r="ED34" s="62">
        <v>0.7</v>
      </c>
      <c r="EE34" s="100">
        <v>0.90082644628099195</v>
      </c>
      <c r="EF34" s="100">
        <f t="shared" si="42"/>
        <v>1.28689492325856</v>
      </c>
      <c r="EG34" s="62">
        <v>0.75249999999999995</v>
      </c>
      <c r="EH34" s="100">
        <v>0.89127946898603805</v>
      </c>
      <c r="EI34" s="100">
        <f t="shared" si="43"/>
        <v>1.1844245435030407</v>
      </c>
      <c r="EJ34" s="62">
        <v>0.72</v>
      </c>
      <c r="EK34" s="100">
        <v>0.79038317054845997</v>
      </c>
      <c r="EL34" s="100">
        <f t="shared" si="44"/>
        <v>1.0977544035395277</v>
      </c>
      <c r="EM34" s="62">
        <v>0.21</v>
      </c>
      <c r="EN34" s="100">
        <v>0.38767123287671201</v>
      </c>
      <c r="EO34" s="100">
        <f t="shared" si="45"/>
        <v>1.8460534898891048</v>
      </c>
      <c r="EP34" s="62">
        <v>0.46499999999999997</v>
      </c>
      <c r="EQ34" s="100">
        <v>0.57972053027588699</v>
      </c>
      <c r="ER34" s="100">
        <f t="shared" si="46"/>
        <v>1.2467108177976065</v>
      </c>
      <c r="ES34" s="62">
        <v>0.76249999999999996</v>
      </c>
      <c r="ET34" s="100">
        <v>0.81489061397318296</v>
      </c>
      <c r="EU34" s="100">
        <f t="shared" si="47"/>
        <v>1.0687090019320433</v>
      </c>
      <c r="EV34" s="62">
        <v>0.45499999999999996</v>
      </c>
      <c r="EW34" s="100">
        <v>0.42236768579867501</v>
      </c>
      <c r="EX34" s="100">
        <f t="shared" si="48"/>
        <v>0.92828062812895618</v>
      </c>
      <c r="EY34" s="62">
        <v>0.6087499999999999</v>
      </c>
      <c r="EZ34" s="100">
        <v>0.63070757013896706</v>
      </c>
      <c r="FA34" s="100">
        <f t="shared" si="49"/>
        <v>1.0360699304130878</v>
      </c>
      <c r="FB34" s="62">
        <v>0.75</v>
      </c>
      <c r="FC34" s="100">
        <v>0.79464285714285698</v>
      </c>
      <c r="FD34" s="100">
        <f t="shared" si="50"/>
        <v>1.0595238095238093</v>
      </c>
      <c r="FE34" s="62">
        <v>0.32</v>
      </c>
      <c r="FF34" s="100">
        <v>0.60898437500000002</v>
      </c>
      <c r="FG34" s="100">
        <f t="shared" si="51"/>
        <v>1.903076171875</v>
      </c>
      <c r="FH34" s="62">
        <v>0.53500000000000003</v>
      </c>
      <c r="FI34" s="100">
        <v>0.64230769230769202</v>
      </c>
      <c r="FJ34" s="100">
        <f t="shared" si="52"/>
        <v>1.20057512580877</v>
      </c>
      <c r="FK34" s="53">
        <v>0.72413793103448276</v>
      </c>
      <c r="FL34" s="100">
        <v>0.79432624113475203</v>
      </c>
      <c r="FM34" s="100">
        <f t="shared" si="53"/>
        <v>1.0969267139479908</v>
      </c>
      <c r="FN34" s="53">
        <v>0.61009999999999998</v>
      </c>
      <c r="FO34" s="100">
        <v>0.66802168021680197</v>
      </c>
      <c r="FP34" s="100">
        <f t="shared" si="54"/>
        <v>1.0949380105176234</v>
      </c>
      <c r="FQ34" s="63">
        <v>2011</v>
      </c>
      <c r="FR34" s="8">
        <v>541</v>
      </c>
      <c r="FS34" s="91">
        <f t="shared" si="55"/>
        <v>0.26902038786673299</v>
      </c>
      <c r="FT34" s="63">
        <v>339</v>
      </c>
      <c r="FU34" s="8">
        <v>76</v>
      </c>
      <c r="FV34" s="91">
        <f t="shared" si="56"/>
        <v>0.22418879056047197</v>
      </c>
      <c r="FW34" s="63">
        <v>2350</v>
      </c>
      <c r="FX34" s="8">
        <v>617</v>
      </c>
      <c r="FY34" s="91">
        <f t="shared" si="57"/>
        <v>0.26255319148936168</v>
      </c>
      <c r="FZ34" s="63">
        <v>21347</v>
      </c>
      <c r="GA34" s="8">
        <v>7772</v>
      </c>
      <c r="GB34" s="91">
        <f t="shared" si="58"/>
        <v>0.36407926172295874</v>
      </c>
      <c r="GC34" s="63">
        <v>23697</v>
      </c>
      <c r="GD34" s="8">
        <v>8389</v>
      </c>
      <c r="GE34" s="91">
        <f t="shared" si="59"/>
        <v>0.3540110562518462</v>
      </c>
      <c r="GF34" s="63">
        <v>194</v>
      </c>
      <c r="GG34" s="8">
        <v>0</v>
      </c>
      <c r="GH34" s="100">
        <f t="shared" si="60"/>
        <v>0</v>
      </c>
      <c r="GI34" s="8">
        <v>186</v>
      </c>
      <c r="GJ34" s="8">
        <v>185</v>
      </c>
      <c r="GK34" s="100">
        <f t="shared" si="61"/>
        <v>0.9946236559139785</v>
      </c>
      <c r="GL34" s="8">
        <v>275</v>
      </c>
      <c r="GM34" s="8">
        <v>386</v>
      </c>
      <c r="GN34" s="100">
        <f t="shared" si="62"/>
        <v>1.4036363636363636</v>
      </c>
    </row>
    <row r="35" spans="1:196" s="1" customFormat="1" ht="15" customHeight="1" x14ac:dyDescent="0.55000000000000004">
      <c r="A35" s="15">
        <v>11</v>
      </c>
      <c r="B35" s="16" t="s">
        <v>43</v>
      </c>
      <c r="C35" s="17">
        <v>9213</v>
      </c>
      <c r="D35" s="16" t="s">
        <v>48</v>
      </c>
      <c r="E35" s="8">
        <v>2476</v>
      </c>
      <c r="F35" s="8">
        <v>1751</v>
      </c>
      <c r="G35" s="192">
        <f t="shared" si="63"/>
        <v>0.70718901453957994</v>
      </c>
      <c r="H35" s="8">
        <v>1221</v>
      </c>
      <c r="I35" s="8">
        <v>1230</v>
      </c>
      <c r="J35" s="192">
        <f t="shared" si="0"/>
        <v>1.0073710073710074</v>
      </c>
      <c r="K35" s="8">
        <v>0</v>
      </c>
      <c r="L35" s="8">
        <v>0</v>
      </c>
      <c r="M35" s="192" t="str">
        <f t="shared" si="1"/>
        <v>N/A</v>
      </c>
      <c r="N35" s="8">
        <v>0</v>
      </c>
      <c r="O35" s="8">
        <v>0</v>
      </c>
      <c r="P35" s="187" t="str">
        <f t="shared" si="2"/>
        <v>N/A</v>
      </c>
      <c r="Q35" s="8">
        <v>0</v>
      </c>
      <c r="R35" s="8">
        <v>0</v>
      </c>
      <c r="S35" s="187" t="str">
        <f t="shared" si="3"/>
        <v>N/A</v>
      </c>
      <c r="T35" s="8">
        <v>3697</v>
      </c>
      <c r="U35" s="8">
        <v>2981</v>
      </c>
      <c r="V35" s="192">
        <f t="shared" si="4"/>
        <v>0.80632945631593189</v>
      </c>
      <c r="W35" s="8">
        <v>3697</v>
      </c>
      <c r="X35" s="8">
        <v>2981</v>
      </c>
      <c r="Y35" s="192">
        <f t="shared" si="5"/>
        <v>0.80632945631593189</v>
      </c>
      <c r="Z35" s="8">
        <v>30</v>
      </c>
      <c r="AA35" s="8">
        <v>0</v>
      </c>
      <c r="AB35" s="192">
        <f t="shared" si="6"/>
        <v>0</v>
      </c>
      <c r="AC35" s="8">
        <v>0</v>
      </c>
      <c r="AD35" s="8">
        <v>0</v>
      </c>
      <c r="AE35" s="187" t="str">
        <f t="shared" si="7"/>
        <v>N/A</v>
      </c>
      <c r="AF35" s="8">
        <v>0</v>
      </c>
      <c r="AG35" s="8">
        <v>0</v>
      </c>
      <c r="AH35" s="187" t="str">
        <f t="shared" si="8"/>
        <v>N/A</v>
      </c>
      <c r="AI35" s="8">
        <v>30</v>
      </c>
      <c r="AJ35" s="8">
        <v>0</v>
      </c>
      <c r="AK35" s="192">
        <f t="shared" si="9"/>
        <v>0</v>
      </c>
      <c r="AL35" s="8">
        <v>0</v>
      </c>
      <c r="AM35" s="8">
        <v>0</v>
      </c>
      <c r="AN35" s="192" t="str">
        <f t="shared" si="10"/>
        <v>N/A</v>
      </c>
      <c r="AO35" s="8">
        <v>0</v>
      </c>
      <c r="AP35" s="8">
        <v>0</v>
      </c>
      <c r="AQ35" s="187" t="str">
        <f t="shared" si="11"/>
        <v>N/A</v>
      </c>
      <c r="AR35" s="8">
        <v>0</v>
      </c>
      <c r="AS35" s="8">
        <v>0</v>
      </c>
      <c r="AT35" s="187" t="str">
        <f t="shared" si="12"/>
        <v>N/A</v>
      </c>
      <c r="AU35" s="8">
        <v>0</v>
      </c>
      <c r="AV35" s="8">
        <v>0</v>
      </c>
      <c r="AW35" s="192" t="str">
        <f t="shared" si="13"/>
        <v>N/A</v>
      </c>
      <c r="AX35" s="8">
        <v>3693</v>
      </c>
      <c r="AY35" s="8">
        <v>2058</v>
      </c>
      <c r="AZ35" s="192">
        <f t="shared" si="14"/>
        <v>0.55727051177904141</v>
      </c>
      <c r="BA35" s="8">
        <v>237</v>
      </c>
      <c r="BB35" s="8">
        <v>209</v>
      </c>
      <c r="BC35" s="192">
        <f t="shared" si="15"/>
        <v>0.88185654008438819</v>
      </c>
      <c r="BD35" s="8">
        <v>60</v>
      </c>
      <c r="BE35" s="8">
        <v>30</v>
      </c>
      <c r="BF35" s="187">
        <f t="shared" si="16"/>
        <v>0.5</v>
      </c>
      <c r="BG35" s="8">
        <v>15</v>
      </c>
      <c r="BH35" s="8">
        <v>24</v>
      </c>
      <c r="BI35" s="187">
        <f t="shared" si="17"/>
        <v>1.6</v>
      </c>
      <c r="BJ35" s="8">
        <v>927</v>
      </c>
      <c r="BK35" s="8">
        <v>899</v>
      </c>
      <c r="BL35" s="192">
        <f t="shared" si="18"/>
        <v>0.96979503775620279</v>
      </c>
      <c r="BM35" s="8">
        <v>4932</v>
      </c>
      <c r="BN35" s="8">
        <v>3220</v>
      </c>
      <c r="BO35" s="192">
        <f t="shared" si="19"/>
        <v>0.65287915652879158</v>
      </c>
      <c r="BP35" s="8">
        <v>30</v>
      </c>
      <c r="BQ35" s="8">
        <v>0</v>
      </c>
      <c r="BR35" s="192">
        <f t="shared" si="20"/>
        <v>0</v>
      </c>
      <c r="BS35" s="8">
        <v>4992</v>
      </c>
      <c r="BT35" s="8">
        <v>3220</v>
      </c>
      <c r="BU35" s="192">
        <f t="shared" si="21"/>
        <v>0.64503205128205132</v>
      </c>
      <c r="BV35" s="8">
        <v>8689</v>
      </c>
      <c r="BW35" s="8">
        <v>6201</v>
      </c>
      <c r="BX35" s="192">
        <f t="shared" si="22"/>
        <v>0.71366095062722978</v>
      </c>
      <c r="BY35" s="8">
        <v>16880</v>
      </c>
      <c r="BZ35" s="8">
        <v>5920</v>
      </c>
      <c r="CA35" s="335">
        <f t="shared" si="23"/>
        <v>0.35071090047393366</v>
      </c>
      <c r="CB35" s="8">
        <v>23790</v>
      </c>
      <c r="CC35" s="8">
        <v>8013</v>
      </c>
      <c r="CD35" s="335">
        <f t="shared" si="24"/>
        <v>0.33682219419924336</v>
      </c>
      <c r="CE35" s="8">
        <v>5120</v>
      </c>
      <c r="CF35" s="8">
        <v>2000</v>
      </c>
      <c r="CG35" s="335">
        <f t="shared" si="25"/>
        <v>0.390625</v>
      </c>
      <c r="CH35" s="8">
        <v>840</v>
      </c>
      <c r="CI35" s="8">
        <v>657</v>
      </c>
      <c r="CJ35" s="192">
        <f t="shared" si="26"/>
        <v>0.78214285714285714</v>
      </c>
      <c r="CK35" s="8">
        <v>5960</v>
      </c>
      <c r="CL35" s="8">
        <v>2657</v>
      </c>
      <c r="CM35" s="335">
        <f t="shared" si="27"/>
        <v>0.44580536912751678</v>
      </c>
      <c r="CN35" s="8">
        <v>240</v>
      </c>
      <c r="CO35" s="8">
        <v>305</v>
      </c>
      <c r="CP35" s="335">
        <f t="shared" si="28"/>
        <v>1.2708333333333333</v>
      </c>
      <c r="CQ35" s="8">
        <v>450</v>
      </c>
      <c r="CR35" s="8">
        <v>920</v>
      </c>
      <c r="CS35" s="335">
        <f t="shared" si="29"/>
        <v>2.0444444444444443</v>
      </c>
      <c r="CT35" s="8">
        <v>47320</v>
      </c>
      <c r="CU35" s="8">
        <v>17815</v>
      </c>
      <c r="CV35" s="335">
        <f t="shared" si="30"/>
        <v>0.37647928994082841</v>
      </c>
      <c r="CW35" s="8">
        <v>56009</v>
      </c>
      <c r="CX35" s="8">
        <v>24016</v>
      </c>
      <c r="CY35" s="335">
        <f t="shared" si="31"/>
        <v>0.42878823046296133</v>
      </c>
      <c r="CZ35" s="8">
        <v>300</v>
      </c>
      <c r="DA35" s="8">
        <v>335</v>
      </c>
      <c r="DB35" s="187">
        <f t="shared" si="32"/>
        <v>1.1166666666666667</v>
      </c>
      <c r="DC35" s="8">
        <v>465</v>
      </c>
      <c r="DD35" s="8">
        <v>944</v>
      </c>
      <c r="DE35" s="187">
        <f t="shared" si="33"/>
        <v>2.0301075268817206</v>
      </c>
      <c r="DF35" s="8">
        <v>23458</v>
      </c>
      <c r="DG35" s="8">
        <v>9359</v>
      </c>
      <c r="DH35" s="335">
        <f t="shared" si="34"/>
        <v>0.39896836899991472</v>
      </c>
      <c r="DI35" s="62">
        <v>0.92</v>
      </c>
      <c r="DJ35" s="100">
        <v>0.99070076386582495</v>
      </c>
      <c r="DK35" s="100">
        <f t="shared" si="35"/>
        <v>1.0768486563758966</v>
      </c>
      <c r="DL35" s="62">
        <v>0.92</v>
      </c>
      <c r="DM35" s="100">
        <v>0.97129186602870798</v>
      </c>
      <c r="DN35" s="100">
        <f t="shared" si="36"/>
        <v>1.0557520282920738</v>
      </c>
      <c r="DO35" s="62">
        <v>0.92</v>
      </c>
      <c r="DP35" s="100">
        <v>0.98944099378882</v>
      </c>
      <c r="DQ35" s="100">
        <f t="shared" si="37"/>
        <v>1.0754793410748043</v>
      </c>
      <c r="DR35" s="62">
        <v>0.9</v>
      </c>
      <c r="DS35" s="100">
        <v>0.99486007995431203</v>
      </c>
      <c r="DT35" s="100">
        <f t="shared" si="38"/>
        <v>1.1054000888381244</v>
      </c>
      <c r="DU35" s="62">
        <v>0.94</v>
      </c>
      <c r="DV35" s="100">
        <v>0.982926829268292</v>
      </c>
      <c r="DW35" s="100">
        <f t="shared" si="39"/>
        <v>1.0456668396471192</v>
      </c>
      <c r="DX35" s="62">
        <v>0.91999999999999993</v>
      </c>
      <c r="DY35" s="100">
        <v>0.98993626299899395</v>
      </c>
      <c r="DZ35" s="100">
        <f t="shared" si="40"/>
        <v>1.0760176771728196</v>
      </c>
      <c r="EA35" s="62">
        <v>0.91</v>
      </c>
      <c r="EB35" s="100">
        <v>0.99223015539689197</v>
      </c>
      <c r="EC35" s="100">
        <f t="shared" si="41"/>
        <v>1.0903628081284527</v>
      </c>
      <c r="ED35" s="62">
        <v>0.92999999999999994</v>
      </c>
      <c r="EE35" s="100">
        <v>0.98123697011813704</v>
      </c>
      <c r="EF35" s="100">
        <f t="shared" si="42"/>
        <v>1.0550935162560615</v>
      </c>
      <c r="EG35" s="62">
        <v>0.91999999999999993</v>
      </c>
      <c r="EH35" s="100">
        <v>0.98967908401870697</v>
      </c>
      <c r="EI35" s="100">
        <f t="shared" si="43"/>
        <v>1.0757381348029424</v>
      </c>
      <c r="EJ35" s="62">
        <v>0.94</v>
      </c>
      <c r="EK35" s="100">
        <v>0.92723597776654898</v>
      </c>
      <c r="EL35" s="100">
        <f t="shared" si="44"/>
        <v>0.98642125294313732</v>
      </c>
      <c r="EM35" s="62">
        <v>0.28999999999999998</v>
      </c>
      <c r="EN35" s="100">
        <v>0.38080808080808098</v>
      </c>
      <c r="EO35" s="100">
        <f t="shared" si="45"/>
        <v>1.3131313131313138</v>
      </c>
      <c r="EP35" s="62">
        <v>0.61499999999999999</v>
      </c>
      <c r="EQ35" s="100">
        <v>0.68431097389840001</v>
      </c>
      <c r="ER35" s="100">
        <f t="shared" si="46"/>
        <v>1.1127007705665042</v>
      </c>
      <c r="ES35" s="62">
        <v>0.92500000000000004</v>
      </c>
      <c r="ET35" s="100">
        <v>0.94835232312205797</v>
      </c>
      <c r="EU35" s="100">
        <f t="shared" si="47"/>
        <v>1.0252457547265492</v>
      </c>
      <c r="EV35" s="62">
        <v>0.61</v>
      </c>
      <c r="EW35" s="100">
        <v>0.47312747088364099</v>
      </c>
      <c r="EX35" s="100">
        <f t="shared" si="48"/>
        <v>0.77561880472728029</v>
      </c>
      <c r="EY35" s="62">
        <v>0.76750000000000007</v>
      </c>
      <c r="EZ35" s="100">
        <v>0.76315789473684204</v>
      </c>
      <c r="FA35" s="100">
        <f t="shared" si="49"/>
        <v>0.99434253385907745</v>
      </c>
      <c r="FB35" s="62">
        <v>0.77</v>
      </c>
      <c r="FC35" s="100">
        <v>0.61643835616438303</v>
      </c>
      <c r="FD35" s="100">
        <f t="shared" si="50"/>
        <v>0.80056929371997798</v>
      </c>
      <c r="FE35" s="62">
        <v>0.27</v>
      </c>
      <c r="FF35" s="100">
        <v>0.47149999999999997</v>
      </c>
      <c r="FG35" s="100">
        <f t="shared" si="51"/>
        <v>1.746296296296296</v>
      </c>
      <c r="FH35" s="62">
        <v>0.52</v>
      </c>
      <c r="FI35" s="100">
        <v>0.50733910425291695</v>
      </c>
      <c r="FJ35" s="100">
        <f t="shared" si="52"/>
        <v>0.97565212356330178</v>
      </c>
      <c r="FK35" s="53">
        <v>0.8721804511278195</v>
      </c>
      <c r="FL35" s="100">
        <v>0.97014925373134298</v>
      </c>
      <c r="FM35" s="100">
        <f t="shared" si="53"/>
        <v>1.1123262995367984</v>
      </c>
      <c r="FN35" s="53">
        <v>0.61009999999999998</v>
      </c>
      <c r="FO35" s="100">
        <v>0.956567796610169</v>
      </c>
      <c r="FP35" s="100">
        <f t="shared" si="54"/>
        <v>1.5678868982300755</v>
      </c>
      <c r="FQ35" s="63">
        <v>2409</v>
      </c>
      <c r="FR35" s="8">
        <v>378</v>
      </c>
      <c r="FS35" s="91">
        <f t="shared" si="55"/>
        <v>0.1569115815691158</v>
      </c>
      <c r="FT35" s="63">
        <v>1084</v>
      </c>
      <c r="FU35" s="8">
        <v>212</v>
      </c>
      <c r="FV35" s="91">
        <f t="shared" si="56"/>
        <v>0.19557195571955718</v>
      </c>
      <c r="FW35" s="63">
        <v>3493</v>
      </c>
      <c r="FX35" s="8">
        <v>590</v>
      </c>
      <c r="FY35" s="91">
        <f t="shared" si="57"/>
        <v>0.16890924706555968</v>
      </c>
      <c r="FZ35" s="63">
        <v>29287</v>
      </c>
      <c r="GA35" s="8">
        <v>7634</v>
      </c>
      <c r="GB35" s="91">
        <f t="shared" si="58"/>
        <v>0.26066172704612967</v>
      </c>
      <c r="GC35" s="63">
        <v>32780</v>
      </c>
      <c r="GD35" s="8">
        <v>8224</v>
      </c>
      <c r="GE35" s="91">
        <f t="shared" si="59"/>
        <v>0.25088468578401463</v>
      </c>
      <c r="GF35" s="63">
        <v>354</v>
      </c>
      <c r="GG35" s="8">
        <v>0</v>
      </c>
      <c r="GH35" s="100">
        <f t="shared" si="60"/>
        <v>0</v>
      </c>
      <c r="GI35" s="8">
        <v>188</v>
      </c>
      <c r="GJ35" s="8">
        <v>71</v>
      </c>
      <c r="GK35" s="100">
        <f t="shared" si="61"/>
        <v>0.37765957446808512</v>
      </c>
      <c r="GL35" s="8">
        <v>275</v>
      </c>
      <c r="GM35" s="8">
        <v>748</v>
      </c>
      <c r="GN35" s="100">
        <f t="shared" si="62"/>
        <v>2.72</v>
      </c>
    </row>
    <row r="36" spans="1:196" s="1" customFormat="1" ht="15" customHeight="1" x14ac:dyDescent="0.55000000000000004">
      <c r="A36" s="15">
        <v>11</v>
      </c>
      <c r="B36" s="16" t="s">
        <v>43</v>
      </c>
      <c r="C36" s="17">
        <v>9214</v>
      </c>
      <c r="D36" s="16" t="s">
        <v>49</v>
      </c>
      <c r="E36" s="8">
        <v>2932</v>
      </c>
      <c r="F36" s="8">
        <v>2040</v>
      </c>
      <c r="G36" s="192">
        <f t="shared" si="63"/>
        <v>0.69577080491132337</v>
      </c>
      <c r="H36" s="8">
        <v>538</v>
      </c>
      <c r="I36" s="8">
        <v>448</v>
      </c>
      <c r="J36" s="192">
        <f t="shared" si="0"/>
        <v>0.83271375464684017</v>
      </c>
      <c r="K36" s="8">
        <v>0</v>
      </c>
      <c r="L36" s="8">
        <v>0</v>
      </c>
      <c r="M36" s="192" t="str">
        <f t="shared" si="1"/>
        <v>N/A</v>
      </c>
      <c r="N36" s="8">
        <v>0</v>
      </c>
      <c r="O36" s="8">
        <v>0</v>
      </c>
      <c r="P36" s="187" t="str">
        <f t="shared" si="2"/>
        <v>N/A</v>
      </c>
      <c r="Q36" s="8">
        <v>0</v>
      </c>
      <c r="R36" s="8">
        <v>0</v>
      </c>
      <c r="S36" s="187" t="str">
        <f t="shared" si="3"/>
        <v>N/A</v>
      </c>
      <c r="T36" s="8">
        <v>3470</v>
      </c>
      <c r="U36" s="8">
        <v>2488</v>
      </c>
      <c r="V36" s="192">
        <f t="shared" si="4"/>
        <v>0.71700288184438044</v>
      </c>
      <c r="W36" s="8">
        <v>3470</v>
      </c>
      <c r="X36" s="8">
        <v>2488</v>
      </c>
      <c r="Y36" s="192">
        <f t="shared" si="5"/>
        <v>0.71700288184438044</v>
      </c>
      <c r="Z36" s="8">
        <v>0</v>
      </c>
      <c r="AA36" s="8">
        <v>0</v>
      </c>
      <c r="AB36" s="192" t="str">
        <f t="shared" si="6"/>
        <v>N/A</v>
      </c>
      <c r="AC36" s="8">
        <v>0</v>
      </c>
      <c r="AD36" s="8">
        <v>0</v>
      </c>
      <c r="AE36" s="187" t="str">
        <f t="shared" si="7"/>
        <v>N/A</v>
      </c>
      <c r="AF36" s="8">
        <v>0</v>
      </c>
      <c r="AG36" s="8">
        <v>0</v>
      </c>
      <c r="AH36" s="187" t="str">
        <f t="shared" si="8"/>
        <v>N/A</v>
      </c>
      <c r="AI36" s="8">
        <v>0</v>
      </c>
      <c r="AJ36" s="8">
        <v>0</v>
      </c>
      <c r="AK36" s="192" t="str">
        <f t="shared" si="9"/>
        <v>N/A</v>
      </c>
      <c r="AL36" s="8">
        <v>90</v>
      </c>
      <c r="AM36" s="8">
        <v>70</v>
      </c>
      <c r="AN36" s="192">
        <f t="shared" si="10"/>
        <v>0.77777777777777779</v>
      </c>
      <c r="AO36" s="8">
        <v>0</v>
      </c>
      <c r="AP36" s="8">
        <v>0</v>
      </c>
      <c r="AQ36" s="187" t="str">
        <f t="shared" si="11"/>
        <v>N/A</v>
      </c>
      <c r="AR36" s="8">
        <v>0</v>
      </c>
      <c r="AS36" s="8">
        <v>0</v>
      </c>
      <c r="AT36" s="187" t="str">
        <f t="shared" si="12"/>
        <v>N/A</v>
      </c>
      <c r="AU36" s="8">
        <v>90</v>
      </c>
      <c r="AV36" s="8">
        <v>70</v>
      </c>
      <c r="AW36" s="192">
        <f t="shared" si="13"/>
        <v>0.77777777777777779</v>
      </c>
      <c r="AX36" s="8">
        <v>1140</v>
      </c>
      <c r="AY36" s="8">
        <v>742</v>
      </c>
      <c r="AZ36" s="192">
        <f t="shared" si="14"/>
        <v>0.65087719298245617</v>
      </c>
      <c r="BA36" s="8">
        <v>193</v>
      </c>
      <c r="BB36" s="8">
        <v>114</v>
      </c>
      <c r="BC36" s="192">
        <f t="shared" si="15"/>
        <v>0.59067357512953367</v>
      </c>
      <c r="BD36" s="8">
        <v>15</v>
      </c>
      <c r="BE36" s="8">
        <v>0</v>
      </c>
      <c r="BF36" s="187">
        <f t="shared" si="16"/>
        <v>0</v>
      </c>
      <c r="BG36" s="8">
        <v>0</v>
      </c>
      <c r="BH36" s="8">
        <v>0</v>
      </c>
      <c r="BI36" s="187" t="str">
        <f t="shared" si="17"/>
        <v>N/A</v>
      </c>
      <c r="BJ36" s="8">
        <v>1108</v>
      </c>
      <c r="BK36" s="8">
        <v>1283</v>
      </c>
      <c r="BL36" s="192">
        <f t="shared" si="18"/>
        <v>1.157942238267148</v>
      </c>
      <c r="BM36" s="8">
        <v>2456</v>
      </c>
      <c r="BN36" s="8">
        <v>2139</v>
      </c>
      <c r="BO36" s="192">
        <f t="shared" si="19"/>
        <v>0.87092833876221498</v>
      </c>
      <c r="BP36" s="8">
        <v>0</v>
      </c>
      <c r="BQ36" s="8">
        <v>0</v>
      </c>
      <c r="BR36" s="192" t="str">
        <f t="shared" si="20"/>
        <v>N/A</v>
      </c>
      <c r="BS36" s="8">
        <v>2546</v>
      </c>
      <c r="BT36" s="8">
        <v>2209</v>
      </c>
      <c r="BU36" s="192">
        <f t="shared" si="21"/>
        <v>0.86763550667714062</v>
      </c>
      <c r="BV36" s="8">
        <v>6016</v>
      </c>
      <c r="BW36" s="8">
        <v>4697</v>
      </c>
      <c r="BX36" s="192">
        <f t="shared" si="22"/>
        <v>0.78075132978723405</v>
      </c>
      <c r="BY36" s="8">
        <v>14720</v>
      </c>
      <c r="BZ36" s="8">
        <v>5555</v>
      </c>
      <c r="CA36" s="335">
        <f t="shared" si="23"/>
        <v>0.37737771739130432</v>
      </c>
      <c r="CB36" s="8">
        <v>9000</v>
      </c>
      <c r="CC36" s="8">
        <v>4120</v>
      </c>
      <c r="CD36" s="335">
        <f t="shared" si="24"/>
        <v>0.45777777777777778</v>
      </c>
      <c r="CE36" s="8">
        <v>5120</v>
      </c>
      <c r="CF36" s="8">
        <v>2561</v>
      </c>
      <c r="CG36" s="335">
        <f t="shared" si="25"/>
        <v>0.50019531250000004</v>
      </c>
      <c r="CH36" s="8">
        <v>600</v>
      </c>
      <c r="CI36" s="8">
        <v>505</v>
      </c>
      <c r="CJ36" s="192">
        <f t="shared" si="26"/>
        <v>0.84166666666666667</v>
      </c>
      <c r="CK36" s="8">
        <v>5720</v>
      </c>
      <c r="CL36" s="8">
        <v>3066</v>
      </c>
      <c r="CM36" s="335">
        <f t="shared" si="27"/>
        <v>0.53601398601398598</v>
      </c>
      <c r="CN36" s="8">
        <v>90</v>
      </c>
      <c r="CO36" s="8">
        <v>62</v>
      </c>
      <c r="CP36" s="335">
        <f t="shared" si="28"/>
        <v>0.68888888888888888</v>
      </c>
      <c r="CQ36" s="8">
        <v>120</v>
      </c>
      <c r="CR36" s="8">
        <v>352</v>
      </c>
      <c r="CS36" s="335">
        <f t="shared" si="29"/>
        <v>2.9333333333333331</v>
      </c>
      <c r="CT36" s="8">
        <v>29650</v>
      </c>
      <c r="CU36" s="8">
        <v>13155</v>
      </c>
      <c r="CV36" s="335">
        <f t="shared" si="30"/>
        <v>0.4436762225969646</v>
      </c>
      <c r="CW36" s="8">
        <v>35666</v>
      </c>
      <c r="CX36" s="8">
        <v>17852</v>
      </c>
      <c r="CY36" s="335">
        <f t="shared" si="31"/>
        <v>0.50053272023776141</v>
      </c>
      <c r="CZ36" s="8">
        <v>105</v>
      </c>
      <c r="DA36" s="8">
        <v>62</v>
      </c>
      <c r="DB36" s="187">
        <f t="shared" si="32"/>
        <v>0.59047619047619049</v>
      </c>
      <c r="DC36" s="8">
        <v>120</v>
      </c>
      <c r="DD36" s="8">
        <v>352</v>
      </c>
      <c r="DE36" s="187">
        <f t="shared" si="33"/>
        <v>2.9333333333333331</v>
      </c>
      <c r="DF36" s="8">
        <v>20571</v>
      </c>
      <c r="DG36" s="8">
        <v>8678</v>
      </c>
      <c r="DH36" s="335">
        <f t="shared" si="34"/>
        <v>0.42185601088911573</v>
      </c>
      <c r="DI36" s="62">
        <v>0.8</v>
      </c>
      <c r="DJ36" s="100">
        <v>0.95465393794749398</v>
      </c>
      <c r="DK36" s="100">
        <f t="shared" si="35"/>
        <v>1.1933174224343674</v>
      </c>
      <c r="DL36" s="62">
        <v>0.83</v>
      </c>
      <c r="DM36" s="100">
        <v>0.640350877192983</v>
      </c>
      <c r="DN36" s="100">
        <f t="shared" si="36"/>
        <v>0.77150708095540121</v>
      </c>
      <c r="DO36" s="62">
        <v>0.81499999999999995</v>
      </c>
      <c r="DP36" s="100">
        <v>0.93843368039837005</v>
      </c>
      <c r="DQ36" s="100">
        <f t="shared" si="37"/>
        <v>1.1514523685869571</v>
      </c>
      <c r="DR36" s="62">
        <v>0.81</v>
      </c>
      <c r="DS36" s="100">
        <v>0.92892156862745101</v>
      </c>
      <c r="DT36" s="100">
        <f t="shared" si="38"/>
        <v>1.1468167513919147</v>
      </c>
      <c r="DU36" s="62">
        <v>0.79</v>
      </c>
      <c r="DV36" s="100">
        <v>0.72991071428571397</v>
      </c>
      <c r="DW36" s="100">
        <f t="shared" si="39"/>
        <v>0.92393761301989108</v>
      </c>
      <c r="DX36" s="62">
        <v>0.8</v>
      </c>
      <c r="DY36" s="100">
        <v>0.89308681672025703</v>
      </c>
      <c r="DZ36" s="100">
        <f t="shared" si="40"/>
        <v>1.1163585209003213</v>
      </c>
      <c r="EA36" s="62">
        <v>0.80500000000000005</v>
      </c>
      <c r="EB36" s="100">
        <v>0.94195888754534496</v>
      </c>
      <c r="EC36" s="100">
        <f t="shared" si="41"/>
        <v>1.1701352640314844</v>
      </c>
      <c r="ED36" s="62">
        <v>0.81</v>
      </c>
      <c r="EE36" s="100">
        <v>0.71174377224199303</v>
      </c>
      <c r="EF36" s="100">
        <f t="shared" si="42"/>
        <v>0.87869601511357154</v>
      </c>
      <c r="EG36" s="62">
        <v>0.80750000000000011</v>
      </c>
      <c r="EH36" s="100">
        <v>0.91441345539706198</v>
      </c>
      <c r="EI36" s="100">
        <f t="shared" si="43"/>
        <v>1.1324005639592096</v>
      </c>
      <c r="EJ36" s="62">
        <v>0.74</v>
      </c>
      <c r="EK36" s="100">
        <v>0.66918039293510601</v>
      </c>
      <c r="EL36" s="100">
        <f t="shared" si="44"/>
        <v>0.90429782829068384</v>
      </c>
      <c r="EM36" s="62">
        <v>0.24</v>
      </c>
      <c r="EN36" s="100">
        <v>0.36779201577131598</v>
      </c>
      <c r="EO36" s="100">
        <f t="shared" si="45"/>
        <v>1.5324667323804833</v>
      </c>
      <c r="EP36" s="62">
        <v>0.49</v>
      </c>
      <c r="EQ36" s="100">
        <v>0.483238312428734</v>
      </c>
      <c r="ER36" s="100">
        <f t="shared" si="46"/>
        <v>0.98620063760966126</v>
      </c>
      <c r="ES36" s="62">
        <v>0.77249999999999996</v>
      </c>
      <c r="ET36" s="100">
        <v>0.79212993241770202</v>
      </c>
      <c r="EU36" s="100">
        <f t="shared" si="47"/>
        <v>1.0254109157510707</v>
      </c>
      <c r="EV36" s="62">
        <v>0.52500000000000002</v>
      </c>
      <c r="EW36" s="100">
        <v>0.39006683567642297</v>
      </c>
      <c r="EX36" s="100">
        <f t="shared" si="48"/>
        <v>0.74298444890747228</v>
      </c>
      <c r="EY36" s="62">
        <v>0.64874999999999994</v>
      </c>
      <c r="EZ36" s="100">
        <v>0.59668384494734505</v>
      </c>
      <c r="FA36" s="100">
        <f t="shared" si="49"/>
        <v>0.91974388431190002</v>
      </c>
      <c r="FB36" s="62">
        <v>0.79</v>
      </c>
      <c r="FC36" s="100">
        <v>0.81386138613861403</v>
      </c>
      <c r="FD36" s="100">
        <f t="shared" si="50"/>
        <v>1.03020428625141</v>
      </c>
      <c r="FE36" s="62">
        <v>0.2</v>
      </c>
      <c r="FF36" s="100">
        <v>0.41468176493557202</v>
      </c>
      <c r="FG36" s="100">
        <f t="shared" si="51"/>
        <v>2.0734088246778599</v>
      </c>
      <c r="FH36" s="62">
        <v>0.495</v>
      </c>
      <c r="FI36" s="100">
        <v>0.48043052837573402</v>
      </c>
      <c r="FJ36" s="100">
        <f t="shared" si="52"/>
        <v>0.97056672399138189</v>
      </c>
      <c r="FK36" s="53">
        <v>0.9</v>
      </c>
      <c r="FL36" s="100">
        <v>0.98387096774193505</v>
      </c>
      <c r="FM36" s="100">
        <f t="shared" si="53"/>
        <v>1.0931899641577056</v>
      </c>
      <c r="FN36" s="53">
        <v>0.61009999999999998</v>
      </c>
      <c r="FO36" s="100">
        <v>0.41761363636363602</v>
      </c>
      <c r="FP36" s="100">
        <f t="shared" si="54"/>
        <v>0.68450030546408136</v>
      </c>
      <c r="FQ36" s="63">
        <v>981</v>
      </c>
      <c r="FR36" s="8">
        <v>193</v>
      </c>
      <c r="FS36" s="91">
        <f t="shared" si="55"/>
        <v>0.19673802242609581</v>
      </c>
      <c r="FT36" s="63">
        <v>536</v>
      </c>
      <c r="FU36" s="8">
        <v>262</v>
      </c>
      <c r="FV36" s="91">
        <f t="shared" si="56"/>
        <v>0.48880597014925375</v>
      </c>
      <c r="FW36" s="63">
        <v>1517</v>
      </c>
      <c r="FX36" s="8">
        <v>455</v>
      </c>
      <c r="FY36" s="91">
        <f t="shared" si="57"/>
        <v>0.2999340804218853</v>
      </c>
      <c r="FZ36" s="63">
        <v>11691</v>
      </c>
      <c r="GA36" s="8">
        <v>3484</v>
      </c>
      <c r="GB36" s="91">
        <f t="shared" si="58"/>
        <v>0.2980070139423488</v>
      </c>
      <c r="GC36" s="63">
        <v>13208</v>
      </c>
      <c r="GD36" s="8">
        <v>3939</v>
      </c>
      <c r="GE36" s="91">
        <f t="shared" si="59"/>
        <v>0.29822834645669294</v>
      </c>
      <c r="GF36" s="63">
        <v>546</v>
      </c>
      <c r="GG36" s="8">
        <v>0</v>
      </c>
      <c r="GH36" s="100">
        <f t="shared" si="60"/>
        <v>0</v>
      </c>
      <c r="GI36" s="8">
        <v>73</v>
      </c>
      <c r="GJ36" s="8">
        <v>13</v>
      </c>
      <c r="GK36" s="100">
        <f t="shared" si="61"/>
        <v>0.17808219178082191</v>
      </c>
      <c r="GL36" s="8">
        <v>73</v>
      </c>
      <c r="GM36" s="8">
        <v>147</v>
      </c>
      <c r="GN36" s="100">
        <f t="shared" si="62"/>
        <v>2.0136986301369864</v>
      </c>
    </row>
    <row r="37" spans="1:196" s="1" customFormat="1" ht="15" customHeight="1" x14ac:dyDescent="0.55000000000000004">
      <c r="A37" s="15">
        <v>11</v>
      </c>
      <c r="B37" s="16" t="s">
        <v>43</v>
      </c>
      <c r="C37" s="17">
        <v>9215</v>
      </c>
      <c r="D37" s="16" t="s">
        <v>50</v>
      </c>
      <c r="E37" s="8">
        <v>186</v>
      </c>
      <c r="F37" s="8">
        <v>125</v>
      </c>
      <c r="G37" s="192">
        <f t="shared" si="63"/>
        <v>0.67204301075268813</v>
      </c>
      <c r="H37" s="8">
        <v>3627</v>
      </c>
      <c r="I37" s="8">
        <v>3113</v>
      </c>
      <c r="J37" s="192">
        <f t="shared" si="0"/>
        <v>0.8582850840915357</v>
      </c>
      <c r="K37" s="8">
        <v>0</v>
      </c>
      <c r="L37" s="8">
        <v>0</v>
      </c>
      <c r="M37" s="192" t="str">
        <f t="shared" si="1"/>
        <v>N/A</v>
      </c>
      <c r="N37" s="8">
        <v>0</v>
      </c>
      <c r="O37" s="8">
        <v>0</v>
      </c>
      <c r="P37" s="187" t="str">
        <f t="shared" si="2"/>
        <v>N/A</v>
      </c>
      <c r="Q37" s="8">
        <v>0</v>
      </c>
      <c r="R37" s="8">
        <v>0</v>
      </c>
      <c r="S37" s="187" t="str">
        <f t="shared" si="3"/>
        <v>N/A</v>
      </c>
      <c r="T37" s="8">
        <v>3813</v>
      </c>
      <c r="U37" s="8">
        <v>3238</v>
      </c>
      <c r="V37" s="192">
        <f t="shared" si="4"/>
        <v>0.84920010490427489</v>
      </c>
      <c r="W37" s="8">
        <v>3813</v>
      </c>
      <c r="X37" s="8">
        <v>3238</v>
      </c>
      <c r="Y37" s="192">
        <f t="shared" si="5"/>
        <v>0.84920010490427489</v>
      </c>
      <c r="Z37" s="8">
        <v>99</v>
      </c>
      <c r="AA37" s="8">
        <v>24</v>
      </c>
      <c r="AB37" s="192">
        <f t="shared" si="6"/>
        <v>0.24242424242424243</v>
      </c>
      <c r="AC37" s="8">
        <v>15</v>
      </c>
      <c r="AD37" s="8">
        <v>15</v>
      </c>
      <c r="AE37" s="187">
        <f t="shared" si="7"/>
        <v>1</v>
      </c>
      <c r="AF37" s="8">
        <v>15</v>
      </c>
      <c r="AG37" s="8">
        <v>17</v>
      </c>
      <c r="AH37" s="187">
        <f t="shared" si="8"/>
        <v>1.1333333333333333</v>
      </c>
      <c r="AI37" s="8">
        <v>129</v>
      </c>
      <c r="AJ37" s="8">
        <v>56</v>
      </c>
      <c r="AK37" s="192">
        <f t="shared" si="9"/>
        <v>0.43410852713178294</v>
      </c>
      <c r="AL37" s="8">
        <v>0</v>
      </c>
      <c r="AM37" s="8">
        <v>0</v>
      </c>
      <c r="AN37" s="192" t="str">
        <f t="shared" si="10"/>
        <v>N/A</v>
      </c>
      <c r="AO37" s="8">
        <v>0</v>
      </c>
      <c r="AP37" s="8">
        <v>0</v>
      </c>
      <c r="AQ37" s="187" t="str">
        <f t="shared" si="11"/>
        <v>N/A</v>
      </c>
      <c r="AR37" s="8">
        <v>15</v>
      </c>
      <c r="AS37" s="8">
        <v>0</v>
      </c>
      <c r="AT37" s="187">
        <f t="shared" si="12"/>
        <v>0</v>
      </c>
      <c r="AU37" s="8">
        <v>15</v>
      </c>
      <c r="AV37" s="8">
        <v>0</v>
      </c>
      <c r="AW37" s="192">
        <f t="shared" si="13"/>
        <v>0</v>
      </c>
      <c r="AX37" s="8">
        <v>1843</v>
      </c>
      <c r="AY37" s="8">
        <v>1296</v>
      </c>
      <c r="AZ37" s="192">
        <f t="shared" si="14"/>
        <v>0.70320130222463373</v>
      </c>
      <c r="BA37" s="8">
        <v>551</v>
      </c>
      <c r="BB37" s="8">
        <v>343</v>
      </c>
      <c r="BC37" s="192">
        <f t="shared" si="15"/>
        <v>0.6225045372050817</v>
      </c>
      <c r="BD37" s="8">
        <v>47</v>
      </c>
      <c r="BE37" s="8">
        <v>76</v>
      </c>
      <c r="BF37" s="187">
        <f t="shared" si="16"/>
        <v>1.6170212765957446</v>
      </c>
      <c r="BG37" s="8">
        <v>15</v>
      </c>
      <c r="BH37" s="8">
        <v>0</v>
      </c>
      <c r="BI37" s="187">
        <f t="shared" si="17"/>
        <v>0</v>
      </c>
      <c r="BJ37" s="8">
        <v>1033</v>
      </c>
      <c r="BK37" s="8">
        <v>1008</v>
      </c>
      <c r="BL37" s="192">
        <f t="shared" si="18"/>
        <v>0.9757986447241046</v>
      </c>
      <c r="BM37" s="8">
        <v>3489</v>
      </c>
      <c r="BN37" s="8">
        <v>2723</v>
      </c>
      <c r="BO37" s="192">
        <f t="shared" si="19"/>
        <v>0.78045285182000568</v>
      </c>
      <c r="BP37" s="8">
        <v>100</v>
      </c>
      <c r="BQ37" s="8">
        <v>38</v>
      </c>
      <c r="BR37" s="192">
        <f t="shared" si="20"/>
        <v>0.38</v>
      </c>
      <c r="BS37" s="8">
        <v>3733</v>
      </c>
      <c r="BT37" s="8">
        <v>2817</v>
      </c>
      <c r="BU37" s="192">
        <f t="shared" si="21"/>
        <v>0.75462094829895532</v>
      </c>
      <c r="BV37" s="8">
        <v>7546</v>
      </c>
      <c r="BW37" s="8">
        <v>6055</v>
      </c>
      <c r="BX37" s="192">
        <f t="shared" si="22"/>
        <v>0.80241187384044532</v>
      </c>
      <c r="BY37" s="8">
        <v>34800</v>
      </c>
      <c r="BZ37" s="8">
        <v>17520</v>
      </c>
      <c r="CA37" s="335">
        <f t="shared" si="23"/>
        <v>0.50344827586206897</v>
      </c>
      <c r="CB37" s="8">
        <v>6000</v>
      </c>
      <c r="CC37" s="8">
        <v>3408</v>
      </c>
      <c r="CD37" s="335">
        <f t="shared" si="24"/>
        <v>0.56799999999999995</v>
      </c>
      <c r="CE37" s="8">
        <v>5120</v>
      </c>
      <c r="CF37" s="8">
        <v>1920</v>
      </c>
      <c r="CG37" s="335">
        <f t="shared" si="25"/>
        <v>0.375</v>
      </c>
      <c r="CH37" s="8">
        <v>660</v>
      </c>
      <c r="CI37" s="8">
        <v>533</v>
      </c>
      <c r="CJ37" s="192">
        <f t="shared" si="26"/>
        <v>0.80757575757575761</v>
      </c>
      <c r="CK37" s="8">
        <v>5780</v>
      </c>
      <c r="CL37" s="8">
        <v>2453</v>
      </c>
      <c r="CM37" s="335">
        <f t="shared" si="27"/>
        <v>0.42439446366782008</v>
      </c>
      <c r="CN37" s="8">
        <v>90</v>
      </c>
      <c r="CO37" s="8">
        <v>86</v>
      </c>
      <c r="CP37" s="335">
        <f t="shared" si="28"/>
        <v>0.9555555555555556</v>
      </c>
      <c r="CQ37" s="8">
        <v>240</v>
      </c>
      <c r="CR37" s="8">
        <v>204</v>
      </c>
      <c r="CS37" s="335">
        <f t="shared" si="29"/>
        <v>0.85</v>
      </c>
      <c r="CT37" s="8">
        <v>46910</v>
      </c>
      <c r="CU37" s="8">
        <v>23671</v>
      </c>
      <c r="CV37" s="335">
        <f t="shared" si="30"/>
        <v>0.50460456192709446</v>
      </c>
      <c r="CW37" s="8">
        <v>54456</v>
      </c>
      <c r="CX37" s="8">
        <v>29726</v>
      </c>
      <c r="CY37" s="335">
        <f t="shared" si="31"/>
        <v>0.54587189657705304</v>
      </c>
      <c r="CZ37" s="8">
        <v>152</v>
      </c>
      <c r="DA37" s="8">
        <v>177</v>
      </c>
      <c r="DB37" s="187">
        <f t="shared" si="32"/>
        <v>1.1644736842105263</v>
      </c>
      <c r="DC37" s="8">
        <v>285</v>
      </c>
      <c r="DD37" s="8">
        <v>221</v>
      </c>
      <c r="DE37" s="187">
        <f t="shared" si="33"/>
        <v>0.77543859649122804</v>
      </c>
      <c r="DF37" s="8">
        <v>44098</v>
      </c>
      <c r="DG37" s="8">
        <v>22896</v>
      </c>
      <c r="DH37" s="335">
        <f t="shared" si="34"/>
        <v>0.51920722028209898</v>
      </c>
      <c r="DI37" s="62">
        <v>0.82</v>
      </c>
      <c r="DJ37" s="100">
        <v>0.94785772029102699</v>
      </c>
      <c r="DK37" s="100">
        <f t="shared" si="35"/>
        <v>1.1559240491353988</v>
      </c>
      <c r="DL37" s="62">
        <v>0.68</v>
      </c>
      <c r="DM37" s="100">
        <v>0.70262390670553898</v>
      </c>
      <c r="DN37" s="100">
        <f t="shared" si="36"/>
        <v>1.0332704510375572</v>
      </c>
      <c r="DO37" s="62">
        <v>0.75</v>
      </c>
      <c r="DP37" s="100">
        <v>0.91799787007454703</v>
      </c>
      <c r="DQ37" s="100">
        <f t="shared" si="37"/>
        <v>1.223997160099396</v>
      </c>
      <c r="DR37" s="62">
        <v>0.95</v>
      </c>
      <c r="DS37" s="100">
        <v>0.82399999999999995</v>
      </c>
      <c r="DT37" s="100">
        <f t="shared" si="38"/>
        <v>0.86736842105263157</v>
      </c>
      <c r="DU37" s="62">
        <v>0.86</v>
      </c>
      <c r="DV37" s="100">
        <v>0.78380982974622604</v>
      </c>
      <c r="DW37" s="100">
        <f t="shared" si="39"/>
        <v>0.91140677877468146</v>
      </c>
      <c r="DX37" s="62">
        <v>0.90500000000000003</v>
      </c>
      <c r="DY37" s="100">
        <v>0.78536133415688703</v>
      </c>
      <c r="DZ37" s="100">
        <f t="shared" si="40"/>
        <v>0.86780257917888071</v>
      </c>
      <c r="EA37" s="62">
        <v>0.88500000000000001</v>
      </c>
      <c r="EB37" s="100">
        <v>0.94190073105040395</v>
      </c>
      <c r="EC37" s="100">
        <f t="shared" si="41"/>
        <v>1.0642946113563887</v>
      </c>
      <c r="ED37" s="62">
        <v>0.77</v>
      </c>
      <c r="EE37" s="100">
        <v>0.77575231481481499</v>
      </c>
      <c r="EF37" s="100">
        <f t="shared" si="42"/>
        <v>1.0074705387205389</v>
      </c>
      <c r="EG37" s="62">
        <v>0.82750000000000001</v>
      </c>
      <c r="EH37" s="100">
        <v>0.84706853839801799</v>
      </c>
      <c r="EI37" s="100">
        <f t="shared" si="43"/>
        <v>1.0236477805414115</v>
      </c>
      <c r="EJ37" s="62">
        <v>0.85</v>
      </c>
      <c r="EK37" s="100">
        <v>0.89529662018435396</v>
      </c>
      <c r="EL37" s="100">
        <f t="shared" si="44"/>
        <v>1.0532901413933575</v>
      </c>
      <c r="EM37" s="62">
        <v>0.24</v>
      </c>
      <c r="EN37" s="100">
        <v>0.21337448559670799</v>
      </c>
      <c r="EO37" s="100">
        <f t="shared" si="45"/>
        <v>0.88906035665295002</v>
      </c>
      <c r="EP37" s="62">
        <v>0.54499999999999993</v>
      </c>
      <c r="EQ37" s="100">
        <v>0.33526255755988299</v>
      </c>
      <c r="ER37" s="100">
        <f t="shared" si="46"/>
        <v>0.61516065607317982</v>
      </c>
      <c r="ES37" s="62">
        <v>0.86749999999999994</v>
      </c>
      <c r="ET37" s="100">
        <v>0.91303074670571005</v>
      </c>
      <c r="EU37" s="100">
        <f t="shared" si="47"/>
        <v>1.0524850106117696</v>
      </c>
      <c r="EV37" s="62">
        <v>0.505</v>
      </c>
      <c r="EW37" s="100">
        <v>0.29826170510132799</v>
      </c>
      <c r="EX37" s="100">
        <f t="shared" si="48"/>
        <v>0.59061723782441189</v>
      </c>
      <c r="EY37" s="62">
        <v>0.68625000000000003</v>
      </c>
      <c r="EZ37" s="100">
        <v>0.43951422996703199</v>
      </c>
      <c r="FA37" s="100">
        <f t="shared" si="49"/>
        <v>0.64045789430532896</v>
      </c>
      <c r="FB37" s="62">
        <v>0.88</v>
      </c>
      <c r="FC37" s="100">
        <v>0.95872420262664204</v>
      </c>
      <c r="FD37" s="100">
        <f t="shared" si="50"/>
        <v>1.0894593211666386</v>
      </c>
      <c r="FE37" s="62">
        <v>0.3</v>
      </c>
      <c r="FF37" s="100">
        <v>0.29218749999999999</v>
      </c>
      <c r="FG37" s="100">
        <f t="shared" si="51"/>
        <v>0.97395833333333337</v>
      </c>
      <c r="FH37" s="62">
        <v>0.59</v>
      </c>
      <c r="FI37" s="100">
        <v>0.43701589889930698</v>
      </c>
      <c r="FJ37" s="100">
        <f t="shared" si="52"/>
        <v>0.74070491338865596</v>
      </c>
      <c r="FK37" s="53">
        <v>0.84705882352941175</v>
      </c>
      <c r="FL37" s="100">
        <v>0.94915254237288105</v>
      </c>
      <c r="FM37" s="100">
        <f t="shared" si="53"/>
        <v>1.1205273069679846</v>
      </c>
      <c r="FN37" s="53">
        <v>0.61009999999999998</v>
      </c>
      <c r="FO37" s="100">
        <v>0.90045248868778305</v>
      </c>
      <c r="FP37" s="100">
        <f t="shared" si="54"/>
        <v>1.4759096683949895</v>
      </c>
      <c r="FQ37" s="63">
        <v>1431</v>
      </c>
      <c r="FR37" s="8">
        <v>201</v>
      </c>
      <c r="FS37" s="91">
        <f t="shared" si="55"/>
        <v>0.14046121593291405</v>
      </c>
      <c r="FT37" s="63">
        <v>810</v>
      </c>
      <c r="FU37" s="8">
        <v>28</v>
      </c>
      <c r="FV37" s="91">
        <f t="shared" si="56"/>
        <v>3.4567901234567898E-2</v>
      </c>
      <c r="FW37" s="63">
        <v>2241</v>
      </c>
      <c r="FX37" s="8">
        <v>229</v>
      </c>
      <c r="FY37" s="91">
        <f t="shared" si="57"/>
        <v>0.10218652387327086</v>
      </c>
      <c r="FZ37" s="63">
        <v>15569</v>
      </c>
      <c r="GA37" s="8">
        <v>4628</v>
      </c>
      <c r="GB37" s="91">
        <f t="shared" si="58"/>
        <v>0.29725737041556938</v>
      </c>
      <c r="GC37" s="63">
        <v>17810</v>
      </c>
      <c r="GD37" s="8">
        <v>4857</v>
      </c>
      <c r="GE37" s="91">
        <f t="shared" si="59"/>
        <v>0.27271195957327343</v>
      </c>
      <c r="GF37" s="63">
        <v>362</v>
      </c>
      <c r="GG37" s="8">
        <v>5</v>
      </c>
      <c r="GH37" s="100">
        <f t="shared" si="60"/>
        <v>1.3812154696132596E-2</v>
      </c>
      <c r="GI37" s="8">
        <v>69</v>
      </c>
      <c r="GJ37" s="8">
        <v>47</v>
      </c>
      <c r="GK37" s="100">
        <f t="shared" si="61"/>
        <v>0.6811594202898551</v>
      </c>
      <c r="GL37" s="8">
        <v>146</v>
      </c>
      <c r="GM37" s="8">
        <v>182</v>
      </c>
      <c r="GN37" s="100">
        <f t="shared" si="62"/>
        <v>1.2465753424657535</v>
      </c>
    </row>
    <row r="38" spans="1:196" s="1" customFormat="1" ht="15" customHeight="1" x14ac:dyDescent="0.55000000000000004">
      <c r="A38" s="15">
        <v>11</v>
      </c>
      <c r="B38" s="16" t="s">
        <v>43</v>
      </c>
      <c r="C38" s="17">
        <v>9216</v>
      </c>
      <c r="D38" s="16" t="s">
        <v>51</v>
      </c>
      <c r="E38" s="8">
        <v>2404</v>
      </c>
      <c r="F38" s="8">
        <v>2102</v>
      </c>
      <c r="G38" s="192">
        <f t="shared" si="63"/>
        <v>0.87437603993344426</v>
      </c>
      <c r="H38" s="8">
        <v>1393</v>
      </c>
      <c r="I38" s="8">
        <v>1403</v>
      </c>
      <c r="J38" s="192">
        <f t="shared" si="0"/>
        <v>1.0071787508973438</v>
      </c>
      <c r="K38" s="8">
        <v>0</v>
      </c>
      <c r="L38" s="8">
        <v>0</v>
      </c>
      <c r="M38" s="192" t="str">
        <f t="shared" si="1"/>
        <v>N/A</v>
      </c>
      <c r="N38" s="8">
        <v>0</v>
      </c>
      <c r="O38" s="8">
        <v>0</v>
      </c>
      <c r="P38" s="187" t="str">
        <f t="shared" si="2"/>
        <v>N/A</v>
      </c>
      <c r="Q38" s="8">
        <v>0</v>
      </c>
      <c r="R38" s="8">
        <v>0</v>
      </c>
      <c r="S38" s="187" t="str">
        <f t="shared" si="3"/>
        <v>N/A</v>
      </c>
      <c r="T38" s="8">
        <v>3797</v>
      </c>
      <c r="U38" s="8">
        <v>3505</v>
      </c>
      <c r="V38" s="192">
        <f t="shared" si="4"/>
        <v>0.92309718198577828</v>
      </c>
      <c r="W38" s="8">
        <v>3797</v>
      </c>
      <c r="X38" s="8">
        <v>3505</v>
      </c>
      <c r="Y38" s="192">
        <f t="shared" si="5"/>
        <v>0.92309718198577828</v>
      </c>
      <c r="Z38" s="8">
        <v>0</v>
      </c>
      <c r="AA38" s="8">
        <v>0</v>
      </c>
      <c r="AB38" s="192" t="str">
        <f t="shared" si="6"/>
        <v>N/A</v>
      </c>
      <c r="AC38" s="8">
        <v>0</v>
      </c>
      <c r="AD38" s="8">
        <v>0</v>
      </c>
      <c r="AE38" s="187" t="str">
        <f t="shared" si="7"/>
        <v>N/A</v>
      </c>
      <c r="AF38" s="8">
        <v>0</v>
      </c>
      <c r="AG38" s="8">
        <v>0</v>
      </c>
      <c r="AH38" s="187" t="str">
        <f t="shared" si="8"/>
        <v>N/A</v>
      </c>
      <c r="AI38" s="8">
        <v>0</v>
      </c>
      <c r="AJ38" s="8">
        <v>0</v>
      </c>
      <c r="AK38" s="192" t="str">
        <f t="shared" si="9"/>
        <v>N/A</v>
      </c>
      <c r="AL38" s="8">
        <v>0</v>
      </c>
      <c r="AM38" s="8">
        <v>0</v>
      </c>
      <c r="AN38" s="192" t="str">
        <f t="shared" si="10"/>
        <v>N/A</v>
      </c>
      <c r="AO38" s="8">
        <v>0</v>
      </c>
      <c r="AP38" s="8">
        <v>0</v>
      </c>
      <c r="AQ38" s="187" t="str">
        <f t="shared" si="11"/>
        <v>N/A</v>
      </c>
      <c r="AR38" s="8">
        <v>0</v>
      </c>
      <c r="AS38" s="8">
        <v>0</v>
      </c>
      <c r="AT38" s="187" t="str">
        <f t="shared" si="12"/>
        <v>N/A</v>
      </c>
      <c r="AU38" s="8">
        <v>0</v>
      </c>
      <c r="AV38" s="8">
        <v>0</v>
      </c>
      <c r="AW38" s="192" t="str">
        <f t="shared" si="13"/>
        <v>N/A</v>
      </c>
      <c r="AX38" s="8">
        <v>601</v>
      </c>
      <c r="AY38" s="8">
        <v>501</v>
      </c>
      <c r="AZ38" s="192">
        <f t="shared" si="14"/>
        <v>0.83361064891846925</v>
      </c>
      <c r="BA38" s="8">
        <v>549</v>
      </c>
      <c r="BB38" s="8">
        <v>393</v>
      </c>
      <c r="BC38" s="192">
        <f t="shared" si="15"/>
        <v>0.71584699453551914</v>
      </c>
      <c r="BD38" s="8">
        <v>15</v>
      </c>
      <c r="BE38" s="8">
        <v>0</v>
      </c>
      <c r="BF38" s="187">
        <f t="shared" si="16"/>
        <v>0</v>
      </c>
      <c r="BG38" s="8">
        <v>0</v>
      </c>
      <c r="BH38" s="8">
        <v>0</v>
      </c>
      <c r="BI38" s="187" t="str">
        <f t="shared" si="17"/>
        <v>N/A</v>
      </c>
      <c r="BJ38" s="8">
        <v>839</v>
      </c>
      <c r="BK38" s="8">
        <v>833</v>
      </c>
      <c r="BL38" s="192">
        <f t="shared" si="18"/>
        <v>0.99284862932061979</v>
      </c>
      <c r="BM38" s="8">
        <v>2004</v>
      </c>
      <c r="BN38" s="8">
        <v>1727</v>
      </c>
      <c r="BO38" s="192">
        <f t="shared" si="19"/>
        <v>0.86177644710578838</v>
      </c>
      <c r="BP38" s="8">
        <v>0</v>
      </c>
      <c r="BQ38" s="8">
        <v>0</v>
      </c>
      <c r="BR38" s="192" t="str">
        <f t="shared" si="20"/>
        <v>N/A</v>
      </c>
      <c r="BS38" s="8">
        <v>2004</v>
      </c>
      <c r="BT38" s="8">
        <v>1727</v>
      </c>
      <c r="BU38" s="192">
        <f t="shared" si="21"/>
        <v>0.86177644710578838</v>
      </c>
      <c r="BV38" s="8">
        <v>5801</v>
      </c>
      <c r="BW38" s="8">
        <v>5232</v>
      </c>
      <c r="BX38" s="192">
        <f t="shared" si="22"/>
        <v>0.90191346319600074</v>
      </c>
      <c r="BY38" s="8">
        <v>18400</v>
      </c>
      <c r="BZ38" s="8">
        <v>2720</v>
      </c>
      <c r="CA38" s="335">
        <f t="shared" si="23"/>
        <v>0.14782608695652175</v>
      </c>
      <c r="CB38" s="8">
        <v>4200</v>
      </c>
      <c r="CC38" s="8">
        <v>1277</v>
      </c>
      <c r="CD38" s="335">
        <f t="shared" si="24"/>
        <v>0.30404761904761907</v>
      </c>
      <c r="CE38" s="8">
        <v>3840</v>
      </c>
      <c r="CF38" s="8">
        <v>1440</v>
      </c>
      <c r="CG38" s="335">
        <f t="shared" si="25"/>
        <v>0.375</v>
      </c>
      <c r="CH38" s="8">
        <v>660</v>
      </c>
      <c r="CI38" s="8">
        <v>92</v>
      </c>
      <c r="CJ38" s="192">
        <f t="shared" si="26"/>
        <v>0.1393939393939394</v>
      </c>
      <c r="CK38" s="8">
        <v>4500</v>
      </c>
      <c r="CL38" s="8">
        <v>1532</v>
      </c>
      <c r="CM38" s="335">
        <f t="shared" si="27"/>
        <v>0.34044444444444444</v>
      </c>
      <c r="CN38" s="8">
        <v>90</v>
      </c>
      <c r="CO38" s="8">
        <v>22</v>
      </c>
      <c r="CP38" s="335">
        <f t="shared" si="28"/>
        <v>0.24444444444444444</v>
      </c>
      <c r="CQ38" s="8">
        <v>300</v>
      </c>
      <c r="CR38" s="8">
        <v>193</v>
      </c>
      <c r="CS38" s="335">
        <f t="shared" si="29"/>
        <v>0.64333333333333331</v>
      </c>
      <c r="CT38" s="8">
        <v>27490</v>
      </c>
      <c r="CU38" s="8">
        <v>5744</v>
      </c>
      <c r="CV38" s="335">
        <f t="shared" si="30"/>
        <v>0.20894870862131684</v>
      </c>
      <c r="CW38" s="8">
        <v>33291</v>
      </c>
      <c r="CX38" s="8">
        <v>10976</v>
      </c>
      <c r="CY38" s="335">
        <f t="shared" si="31"/>
        <v>0.32969871737106127</v>
      </c>
      <c r="CZ38" s="8">
        <v>105</v>
      </c>
      <c r="DA38" s="8">
        <v>22</v>
      </c>
      <c r="DB38" s="187">
        <f t="shared" si="32"/>
        <v>0.20952380952380953</v>
      </c>
      <c r="DC38" s="8">
        <v>300</v>
      </c>
      <c r="DD38" s="8">
        <v>193</v>
      </c>
      <c r="DE38" s="187">
        <f t="shared" si="33"/>
        <v>0.64333333333333331</v>
      </c>
      <c r="DF38" s="8">
        <v>24182</v>
      </c>
      <c r="DG38" s="8">
        <v>5956</v>
      </c>
      <c r="DH38" s="335">
        <f t="shared" si="34"/>
        <v>0.24629890000827062</v>
      </c>
      <c r="DI38" s="62">
        <v>0.91</v>
      </c>
      <c r="DJ38" s="100">
        <v>0.97526236881559203</v>
      </c>
      <c r="DK38" s="100">
        <f t="shared" si="35"/>
        <v>1.0717168888083428</v>
      </c>
      <c r="DL38" s="62">
        <v>0.61</v>
      </c>
      <c r="DM38" s="100">
        <v>0.89058524173027998</v>
      </c>
      <c r="DN38" s="100">
        <f t="shared" si="36"/>
        <v>1.459975806115213</v>
      </c>
      <c r="DO38" s="62">
        <v>0.76</v>
      </c>
      <c r="DP38" s="100">
        <v>0.95599305153445302</v>
      </c>
      <c r="DQ38" s="100">
        <f t="shared" si="37"/>
        <v>1.2578855941242804</v>
      </c>
      <c r="DR38" s="62">
        <v>0.86</v>
      </c>
      <c r="DS38" s="100">
        <v>0.98144624167459604</v>
      </c>
      <c r="DT38" s="100">
        <f t="shared" si="38"/>
        <v>1.1412165600867397</v>
      </c>
      <c r="DU38" s="62">
        <v>0.78</v>
      </c>
      <c r="DV38" s="100">
        <v>0.95723449750534595</v>
      </c>
      <c r="DW38" s="100">
        <f t="shared" si="39"/>
        <v>1.2272237147504435</v>
      </c>
      <c r="DX38" s="62">
        <v>0.82000000000000006</v>
      </c>
      <c r="DY38" s="100">
        <v>0.97175463623395097</v>
      </c>
      <c r="DZ38" s="100">
        <f t="shared" si="40"/>
        <v>1.1850666295535988</v>
      </c>
      <c r="EA38" s="62">
        <v>0.88500000000000001</v>
      </c>
      <c r="EB38" s="100">
        <v>0.97904540162980203</v>
      </c>
      <c r="EC38" s="100">
        <f t="shared" si="41"/>
        <v>1.1062659905421492</v>
      </c>
      <c r="ED38" s="62">
        <v>0.69500000000000006</v>
      </c>
      <c r="EE38" s="100">
        <v>0.94265033407572396</v>
      </c>
      <c r="EF38" s="100">
        <f t="shared" si="42"/>
        <v>1.3563314159362934</v>
      </c>
      <c r="EG38" s="62">
        <v>0.79</v>
      </c>
      <c r="EH38" s="100">
        <v>0.966551987767584</v>
      </c>
      <c r="EI38" s="100">
        <f t="shared" si="43"/>
        <v>1.2234835288197266</v>
      </c>
      <c r="EJ38" s="62">
        <v>0.85</v>
      </c>
      <c r="EK38" s="100">
        <v>0.78409090909090895</v>
      </c>
      <c r="EL38" s="100">
        <f t="shared" si="44"/>
        <v>0.92245989304812825</v>
      </c>
      <c r="EM38" s="62">
        <v>0.3</v>
      </c>
      <c r="EN38" s="100">
        <v>0.30504807692307701</v>
      </c>
      <c r="EO38" s="100">
        <f t="shared" si="45"/>
        <v>1.0168269230769234</v>
      </c>
      <c r="EP38" s="62">
        <v>0.57499999999999996</v>
      </c>
      <c r="EQ38" s="100">
        <v>0.437151810584958</v>
      </c>
      <c r="ER38" s="100">
        <f t="shared" si="46"/>
        <v>0.76026401840862268</v>
      </c>
      <c r="ES38" s="62">
        <v>0.86749999999999994</v>
      </c>
      <c r="ET38" s="100">
        <v>0.91752988047808803</v>
      </c>
      <c r="EU38" s="100">
        <f t="shared" si="47"/>
        <v>1.0576713319632141</v>
      </c>
      <c r="EV38" s="62">
        <v>0.49750000000000005</v>
      </c>
      <c r="EW38" s="100">
        <v>0.49731363331094702</v>
      </c>
      <c r="EX38" s="100">
        <f t="shared" si="48"/>
        <v>0.99962539358984315</v>
      </c>
      <c r="EY38" s="62">
        <v>0.6825</v>
      </c>
      <c r="EZ38" s="100">
        <v>0.68950437317784297</v>
      </c>
      <c r="FA38" s="100">
        <f t="shared" si="49"/>
        <v>1.0102628178429933</v>
      </c>
      <c r="FB38" s="62">
        <v>0.94</v>
      </c>
      <c r="FC38" s="100">
        <v>1</v>
      </c>
      <c r="FD38" s="100">
        <f t="shared" si="50"/>
        <v>1.0638297872340425</v>
      </c>
      <c r="FE38" s="62">
        <v>0.28999999999999998</v>
      </c>
      <c r="FF38" s="100">
        <v>0.53888888888888897</v>
      </c>
      <c r="FG38" s="100">
        <f t="shared" si="51"/>
        <v>1.8582375478927207</v>
      </c>
      <c r="FH38" s="62">
        <v>0.61499999999999999</v>
      </c>
      <c r="FI38" s="100">
        <v>0.56657963446475201</v>
      </c>
      <c r="FJ38" s="100">
        <f t="shared" si="52"/>
        <v>0.92126769831666999</v>
      </c>
      <c r="FK38" s="53">
        <v>0.9</v>
      </c>
      <c r="FL38" s="100">
        <v>1</v>
      </c>
      <c r="FM38" s="100">
        <f t="shared" si="53"/>
        <v>1.1111111111111112</v>
      </c>
      <c r="FN38" s="53">
        <v>0.61009999999999998</v>
      </c>
      <c r="FO38" s="100">
        <v>0.98963730569948205</v>
      </c>
      <c r="FP38" s="100">
        <f t="shared" si="54"/>
        <v>1.622090322405314</v>
      </c>
      <c r="FQ38" s="63">
        <v>799</v>
      </c>
      <c r="FR38" s="8">
        <v>121</v>
      </c>
      <c r="FS38" s="91">
        <f t="shared" si="55"/>
        <v>0.15143929912390489</v>
      </c>
      <c r="FT38" s="63">
        <v>761</v>
      </c>
      <c r="FU38" s="8">
        <v>298</v>
      </c>
      <c r="FV38" s="91">
        <f t="shared" si="56"/>
        <v>0.39159001314060449</v>
      </c>
      <c r="FW38" s="63">
        <v>1560</v>
      </c>
      <c r="FX38" s="8">
        <v>419</v>
      </c>
      <c r="FY38" s="91">
        <f t="shared" si="57"/>
        <v>0.26858974358974358</v>
      </c>
      <c r="FZ38" s="63">
        <v>10824</v>
      </c>
      <c r="GA38" s="8">
        <v>1816</v>
      </c>
      <c r="GB38" s="91">
        <f t="shared" si="58"/>
        <v>0.16777531411677754</v>
      </c>
      <c r="GC38" s="63">
        <v>12384</v>
      </c>
      <c r="GD38" s="8">
        <v>2235</v>
      </c>
      <c r="GE38" s="91">
        <f t="shared" si="59"/>
        <v>0.18047480620155038</v>
      </c>
      <c r="GF38" s="63">
        <v>267</v>
      </c>
      <c r="GG38" s="8">
        <v>3</v>
      </c>
      <c r="GH38" s="100">
        <f t="shared" si="60"/>
        <v>1.1235955056179775E-2</v>
      </c>
      <c r="GI38" s="8">
        <v>73</v>
      </c>
      <c r="GJ38" s="8">
        <v>0</v>
      </c>
      <c r="GK38" s="100">
        <f t="shared" si="61"/>
        <v>0</v>
      </c>
      <c r="GL38" s="8">
        <v>183</v>
      </c>
      <c r="GM38" s="8">
        <v>28</v>
      </c>
      <c r="GN38" s="100">
        <f t="shared" si="62"/>
        <v>0.15300546448087432</v>
      </c>
    </row>
    <row r="39" spans="1:196" s="1" customFormat="1" ht="15" customHeight="1" x14ac:dyDescent="0.55000000000000004">
      <c r="A39" s="15">
        <v>11</v>
      </c>
      <c r="B39" s="16" t="s">
        <v>43</v>
      </c>
      <c r="C39" s="17">
        <v>9217</v>
      </c>
      <c r="D39" s="16" t="s">
        <v>52</v>
      </c>
      <c r="E39" s="8">
        <v>1560</v>
      </c>
      <c r="F39" s="8">
        <v>1121</v>
      </c>
      <c r="G39" s="192">
        <f t="shared" si="63"/>
        <v>0.71858974358974359</v>
      </c>
      <c r="H39" s="8">
        <v>2602</v>
      </c>
      <c r="I39" s="8">
        <v>1779</v>
      </c>
      <c r="J39" s="192">
        <f t="shared" si="0"/>
        <v>0.68370484242890084</v>
      </c>
      <c r="K39" s="8">
        <v>0</v>
      </c>
      <c r="L39" s="8">
        <v>0</v>
      </c>
      <c r="M39" s="192" t="str">
        <f t="shared" si="1"/>
        <v>N/A</v>
      </c>
      <c r="N39" s="8">
        <v>0</v>
      </c>
      <c r="O39" s="8">
        <v>0</v>
      </c>
      <c r="P39" s="187" t="str">
        <f t="shared" si="2"/>
        <v>N/A</v>
      </c>
      <c r="Q39" s="8">
        <v>0</v>
      </c>
      <c r="R39" s="8">
        <v>0</v>
      </c>
      <c r="S39" s="187" t="str">
        <f t="shared" si="3"/>
        <v>N/A</v>
      </c>
      <c r="T39" s="8">
        <v>4162</v>
      </c>
      <c r="U39" s="8">
        <v>2900</v>
      </c>
      <c r="V39" s="192">
        <f t="shared" si="4"/>
        <v>0.6967803940413263</v>
      </c>
      <c r="W39" s="8">
        <v>4162</v>
      </c>
      <c r="X39" s="8">
        <v>2900</v>
      </c>
      <c r="Y39" s="192">
        <f t="shared" si="5"/>
        <v>0.6967803940413263</v>
      </c>
      <c r="Z39" s="8">
        <v>0</v>
      </c>
      <c r="AA39" s="8">
        <v>0</v>
      </c>
      <c r="AB39" s="192" t="str">
        <f t="shared" si="6"/>
        <v>N/A</v>
      </c>
      <c r="AC39" s="8">
        <v>0</v>
      </c>
      <c r="AD39" s="8">
        <v>0</v>
      </c>
      <c r="AE39" s="187" t="str">
        <f t="shared" si="7"/>
        <v>N/A</v>
      </c>
      <c r="AF39" s="8">
        <v>0</v>
      </c>
      <c r="AG39" s="8">
        <v>0</v>
      </c>
      <c r="AH39" s="187" t="str">
        <f t="shared" si="8"/>
        <v>N/A</v>
      </c>
      <c r="AI39" s="8">
        <v>0</v>
      </c>
      <c r="AJ39" s="8">
        <v>0</v>
      </c>
      <c r="AK39" s="192" t="str">
        <f t="shared" si="9"/>
        <v>N/A</v>
      </c>
      <c r="AL39" s="8">
        <v>74</v>
      </c>
      <c r="AM39" s="8">
        <v>41</v>
      </c>
      <c r="AN39" s="192">
        <f t="shared" si="10"/>
        <v>0.55405405405405406</v>
      </c>
      <c r="AO39" s="8">
        <v>32</v>
      </c>
      <c r="AP39" s="8">
        <v>32</v>
      </c>
      <c r="AQ39" s="187">
        <f t="shared" si="11"/>
        <v>1</v>
      </c>
      <c r="AR39" s="8">
        <v>31</v>
      </c>
      <c r="AS39" s="8">
        <v>31</v>
      </c>
      <c r="AT39" s="187">
        <f t="shared" si="12"/>
        <v>1</v>
      </c>
      <c r="AU39" s="8">
        <v>137</v>
      </c>
      <c r="AV39" s="8">
        <v>104</v>
      </c>
      <c r="AW39" s="192">
        <f t="shared" si="13"/>
        <v>0.75912408759124084</v>
      </c>
      <c r="AX39" s="8">
        <v>897</v>
      </c>
      <c r="AY39" s="8">
        <v>634</v>
      </c>
      <c r="AZ39" s="192">
        <f t="shared" si="14"/>
        <v>0.70680044593088076</v>
      </c>
      <c r="BA39" s="8">
        <v>273</v>
      </c>
      <c r="BB39" s="8">
        <v>161</v>
      </c>
      <c r="BC39" s="192">
        <f t="shared" si="15"/>
        <v>0.58974358974358976</v>
      </c>
      <c r="BD39" s="8">
        <v>0</v>
      </c>
      <c r="BE39" s="8">
        <v>0</v>
      </c>
      <c r="BF39" s="187" t="str">
        <f t="shared" si="16"/>
        <v>N/A</v>
      </c>
      <c r="BG39" s="8">
        <v>0</v>
      </c>
      <c r="BH39" s="8">
        <v>0</v>
      </c>
      <c r="BI39" s="187" t="str">
        <f t="shared" si="17"/>
        <v>N/A</v>
      </c>
      <c r="BJ39" s="8">
        <v>3059</v>
      </c>
      <c r="BK39" s="8">
        <v>3549</v>
      </c>
      <c r="BL39" s="192">
        <f t="shared" si="18"/>
        <v>1.160183066361556</v>
      </c>
      <c r="BM39" s="8">
        <v>4229</v>
      </c>
      <c r="BN39" s="8">
        <v>4344</v>
      </c>
      <c r="BO39" s="192">
        <f t="shared" si="19"/>
        <v>1.0271931898794042</v>
      </c>
      <c r="BP39" s="8">
        <v>0</v>
      </c>
      <c r="BQ39" s="8">
        <v>0</v>
      </c>
      <c r="BR39" s="192" t="str">
        <f t="shared" si="20"/>
        <v>N/A</v>
      </c>
      <c r="BS39" s="8">
        <v>4366</v>
      </c>
      <c r="BT39" s="8">
        <v>4448</v>
      </c>
      <c r="BU39" s="192">
        <f t="shared" si="21"/>
        <v>1.0187814933577646</v>
      </c>
      <c r="BV39" s="8">
        <v>8528</v>
      </c>
      <c r="BW39" s="8">
        <v>7348</v>
      </c>
      <c r="BX39" s="192">
        <f t="shared" si="22"/>
        <v>0.86163227016885557</v>
      </c>
      <c r="BY39" s="8">
        <v>14080</v>
      </c>
      <c r="BZ39" s="8">
        <v>6240</v>
      </c>
      <c r="CA39" s="335">
        <f t="shared" si="23"/>
        <v>0.44318181818181818</v>
      </c>
      <c r="CB39" s="8">
        <v>8520</v>
      </c>
      <c r="CC39" s="8">
        <v>3844</v>
      </c>
      <c r="CD39" s="335">
        <f t="shared" si="24"/>
        <v>0.45117370892018777</v>
      </c>
      <c r="CE39" s="8">
        <v>3840</v>
      </c>
      <c r="CF39" s="8">
        <v>2720</v>
      </c>
      <c r="CG39" s="335">
        <f t="shared" si="25"/>
        <v>0.70833333333333337</v>
      </c>
      <c r="CH39" s="8">
        <v>2640</v>
      </c>
      <c r="CI39" s="8">
        <v>1189</v>
      </c>
      <c r="CJ39" s="192">
        <f t="shared" si="26"/>
        <v>0.45037878787878788</v>
      </c>
      <c r="CK39" s="8">
        <v>6480</v>
      </c>
      <c r="CL39" s="8">
        <v>3909</v>
      </c>
      <c r="CM39" s="335">
        <f t="shared" si="27"/>
        <v>0.60324074074074074</v>
      </c>
      <c r="CN39" s="8">
        <v>135</v>
      </c>
      <c r="CO39" s="8">
        <v>88</v>
      </c>
      <c r="CP39" s="335">
        <f t="shared" si="28"/>
        <v>0.6518518518518519</v>
      </c>
      <c r="CQ39" s="8">
        <v>240</v>
      </c>
      <c r="CR39" s="8">
        <v>75</v>
      </c>
      <c r="CS39" s="335">
        <f t="shared" si="29"/>
        <v>0.3125</v>
      </c>
      <c r="CT39" s="8">
        <v>29455</v>
      </c>
      <c r="CU39" s="8">
        <v>14156</v>
      </c>
      <c r="CV39" s="335">
        <f t="shared" si="30"/>
        <v>0.48059752164318453</v>
      </c>
      <c r="CW39" s="8">
        <v>37983</v>
      </c>
      <c r="CX39" s="8">
        <v>21504</v>
      </c>
      <c r="CY39" s="335">
        <f t="shared" si="31"/>
        <v>0.56614801358502487</v>
      </c>
      <c r="CZ39" s="8">
        <v>167</v>
      </c>
      <c r="DA39" s="8">
        <v>120</v>
      </c>
      <c r="DB39" s="187">
        <f t="shared" si="32"/>
        <v>0.71856287425149701</v>
      </c>
      <c r="DC39" s="8">
        <v>271</v>
      </c>
      <c r="DD39" s="8">
        <v>106</v>
      </c>
      <c r="DE39" s="187">
        <f t="shared" si="33"/>
        <v>0.39114391143911437</v>
      </c>
      <c r="DF39" s="8">
        <v>20795</v>
      </c>
      <c r="DG39" s="8">
        <v>10900</v>
      </c>
      <c r="DH39" s="335">
        <f t="shared" si="34"/>
        <v>0.52416446261120464</v>
      </c>
      <c r="DI39" s="62">
        <v>0.8</v>
      </c>
      <c r="DJ39" s="100">
        <v>0.95637975274084397</v>
      </c>
      <c r="DK39" s="100">
        <f t="shared" si="35"/>
        <v>1.195474690926055</v>
      </c>
      <c r="DL39" s="62">
        <v>0.68</v>
      </c>
      <c r="DM39" s="100">
        <v>0.894409937888199</v>
      </c>
      <c r="DN39" s="100">
        <f t="shared" si="36"/>
        <v>1.315308732188528</v>
      </c>
      <c r="DO39" s="62">
        <v>0.74</v>
      </c>
      <c r="DP39" s="100">
        <v>0.95413669064748197</v>
      </c>
      <c r="DQ39" s="100">
        <f t="shared" si="37"/>
        <v>1.2893739062803811</v>
      </c>
      <c r="DR39" s="62">
        <v>0.91</v>
      </c>
      <c r="DS39" s="100">
        <v>0.91079393398751096</v>
      </c>
      <c r="DT39" s="100">
        <f t="shared" si="38"/>
        <v>1.0008724549313306</v>
      </c>
      <c r="DU39" s="62">
        <v>0.68</v>
      </c>
      <c r="DV39" s="100">
        <v>0.72287802136031498</v>
      </c>
      <c r="DW39" s="100">
        <f t="shared" si="39"/>
        <v>1.0630559137651689</v>
      </c>
      <c r="DX39" s="62">
        <v>0.79500000000000004</v>
      </c>
      <c r="DY39" s="100">
        <v>0.79551724137931001</v>
      </c>
      <c r="DZ39" s="100">
        <f t="shared" si="40"/>
        <v>1.0006506180871824</v>
      </c>
      <c r="EA39" s="62">
        <v>0.85499999999999998</v>
      </c>
      <c r="EB39" s="100">
        <v>0.94693047337278102</v>
      </c>
      <c r="EC39" s="100">
        <f t="shared" si="41"/>
        <v>1.1075210214886329</v>
      </c>
      <c r="ED39" s="62">
        <v>0.68</v>
      </c>
      <c r="EE39" s="100">
        <v>0.73711340206185605</v>
      </c>
      <c r="EF39" s="100">
        <f t="shared" si="42"/>
        <v>1.0839902971497883</v>
      </c>
      <c r="EG39" s="62">
        <v>0.76750000000000007</v>
      </c>
      <c r="EH39" s="100">
        <v>0.89153511159499199</v>
      </c>
      <c r="EI39" s="100">
        <f t="shared" si="43"/>
        <v>1.1616092659218136</v>
      </c>
      <c r="EJ39" s="62">
        <v>0.68</v>
      </c>
      <c r="EK39" s="100">
        <v>0.72113163972286398</v>
      </c>
      <c r="EL39" s="100">
        <f t="shared" si="44"/>
        <v>1.0604877054747999</v>
      </c>
      <c r="EM39" s="62">
        <v>0.28000000000000003</v>
      </c>
      <c r="EN39" s="100">
        <v>0.39497767857142801</v>
      </c>
      <c r="EO39" s="100">
        <f t="shared" si="45"/>
        <v>1.4106345663265285</v>
      </c>
      <c r="EP39" s="62">
        <v>0.48000000000000004</v>
      </c>
      <c r="EQ39" s="100">
        <v>0.514693416219271</v>
      </c>
      <c r="ER39" s="100">
        <f t="shared" si="46"/>
        <v>1.0722779504568145</v>
      </c>
      <c r="ES39" s="62">
        <v>0.76750000000000007</v>
      </c>
      <c r="ET39" s="100">
        <v>0.83628819313466596</v>
      </c>
      <c r="EU39" s="100">
        <f t="shared" si="47"/>
        <v>1.0896263102731802</v>
      </c>
      <c r="EV39" s="62">
        <v>0.48000000000000004</v>
      </c>
      <c r="EW39" s="100">
        <v>0.455871559633027</v>
      </c>
      <c r="EX39" s="100">
        <f t="shared" si="48"/>
        <v>0.94973241590213953</v>
      </c>
      <c r="EY39" s="62">
        <v>0.62375000000000003</v>
      </c>
      <c r="EZ39" s="100">
        <v>0.64346168154761896</v>
      </c>
      <c r="FA39" s="100">
        <f t="shared" si="49"/>
        <v>1.0316018942647198</v>
      </c>
      <c r="FB39" s="62">
        <v>0.59</v>
      </c>
      <c r="FC39" s="100">
        <v>0.64507989907485297</v>
      </c>
      <c r="FD39" s="100">
        <f t="shared" si="50"/>
        <v>1.0933557611438187</v>
      </c>
      <c r="FE39" s="62">
        <v>0.36</v>
      </c>
      <c r="FF39" s="100">
        <v>0.53897058823529398</v>
      </c>
      <c r="FG39" s="100">
        <f t="shared" si="51"/>
        <v>1.4971405228758166</v>
      </c>
      <c r="FH39" s="62">
        <v>0.47499999999999998</v>
      </c>
      <c r="FI39" s="100">
        <v>0.57124584292657998</v>
      </c>
      <c r="FJ39" s="100">
        <f t="shared" si="52"/>
        <v>1.2026228272138526</v>
      </c>
      <c r="FK39" s="53">
        <v>0.89056603773584908</v>
      </c>
      <c r="FL39" s="100">
        <v>1</v>
      </c>
      <c r="FM39" s="100">
        <f t="shared" si="53"/>
        <v>1.1228813559322033</v>
      </c>
      <c r="FN39" s="53">
        <v>0.61009999999999998</v>
      </c>
      <c r="FO39" s="100">
        <v>0.660377358490566</v>
      </c>
      <c r="FP39" s="100">
        <f t="shared" si="54"/>
        <v>1.0824083895927981</v>
      </c>
      <c r="FQ39" s="63">
        <v>1848</v>
      </c>
      <c r="FR39" s="8">
        <v>156</v>
      </c>
      <c r="FS39" s="91">
        <f t="shared" si="55"/>
        <v>8.4415584415584416E-2</v>
      </c>
      <c r="FT39" s="63">
        <v>784</v>
      </c>
      <c r="FU39" s="8">
        <v>184</v>
      </c>
      <c r="FV39" s="91">
        <f t="shared" si="56"/>
        <v>0.23469387755102042</v>
      </c>
      <c r="FW39" s="63">
        <v>2632</v>
      </c>
      <c r="FX39" s="8">
        <v>340</v>
      </c>
      <c r="FY39" s="91">
        <f t="shared" si="57"/>
        <v>0.12917933130699089</v>
      </c>
      <c r="FZ39" s="63">
        <v>12676</v>
      </c>
      <c r="GA39" s="8">
        <v>4776</v>
      </c>
      <c r="GB39" s="91">
        <f t="shared" si="58"/>
        <v>0.37677500788892393</v>
      </c>
      <c r="GC39" s="63">
        <v>15308</v>
      </c>
      <c r="GD39" s="8">
        <v>5116</v>
      </c>
      <c r="GE39" s="91">
        <f t="shared" si="59"/>
        <v>0.33420433760125423</v>
      </c>
      <c r="GF39" s="63">
        <v>1201</v>
      </c>
      <c r="GG39" s="8">
        <v>2</v>
      </c>
      <c r="GH39" s="100">
        <f t="shared" si="60"/>
        <v>1.6652789342214821E-3</v>
      </c>
      <c r="GI39" s="8">
        <v>108</v>
      </c>
      <c r="GJ39" s="8">
        <v>1</v>
      </c>
      <c r="GK39" s="100">
        <f t="shared" si="61"/>
        <v>9.2592592592592587E-3</v>
      </c>
      <c r="GL39" s="8">
        <v>146</v>
      </c>
      <c r="GM39" s="8">
        <v>21</v>
      </c>
      <c r="GN39" s="100">
        <f t="shared" si="62"/>
        <v>0.14383561643835616</v>
      </c>
    </row>
    <row r="40" spans="1:196" s="1" customFormat="1" ht="15" customHeight="1" x14ac:dyDescent="0.55000000000000004">
      <c r="A40" s="15">
        <v>11</v>
      </c>
      <c r="B40" s="16" t="s">
        <v>43</v>
      </c>
      <c r="C40" s="17">
        <v>9303</v>
      </c>
      <c r="D40" s="16" t="s">
        <v>53</v>
      </c>
      <c r="E40" s="8">
        <v>5888</v>
      </c>
      <c r="F40" s="8">
        <v>4162</v>
      </c>
      <c r="G40" s="192">
        <f t="shared" si="63"/>
        <v>0.70686141304347827</v>
      </c>
      <c r="H40" s="8">
        <v>3851</v>
      </c>
      <c r="I40" s="8">
        <v>3302</v>
      </c>
      <c r="J40" s="192">
        <f t="shared" si="0"/>
        <v>0.85743962607115032</v>
      </c>
      <c r="K40" s="8">
        <v>0</v>
      </c>
      <c r="L40" s="8">
        <v>0</v>
      </c>
      <c r="M40" s="192" t="str">
        <f t="shared" si="1"/>
        <v>N/A</v>
      </c>
      <c r="N40" s="8">
        <v>0</v>
      </c>
      <c r="O40" s="8">
        <v>0</v>
      </c>
      <c r="P40" s="187" t="str">
        <f t="shared" si="2"/>
        <v>N/A</v>
      </c>
      <c r="Q40" s="8">
        <v>0</v>
      </c>
      <c r="R40" s="8">
        <v>0</v>
      </c>
      <c r="S40" s="187" t="str">
        <f t="shared" si="3"/>
        <v>N/A</v>
      </c>
      <c r="T40" s="8">
        <v>9739</v>
      </c>
      <c r="U40" s="8">
        <v>7464</v>
      </c>
      <c r="V40" s="192">
        <f t="shared" si="4"/>
        <v>0.76640312147037681</v>
      </c>
      <c r="W40" s="8">
        <v>9739</v>
      </c>
      <c r="X40" s="8">
        <v>7464</v>
      </c>
      <c r="Y40" s="192">
        <f t="shared" si="5"/>
        <v>0.76640312147037681</v>
      </c>
      <c r="Z40" s="8">
        <v>0</v>
      </c>
      <c r="AA40" s="8">
        <v>0</v>
      </c>
      <c r="AB40" s="192" t="str">
        <f t="shared" si="6"/>
        <v>N/A</v>
      </c>
      <c r="AC40" s="8">
        <v>0</v>
      </c>
      <c r="AD40" s="8">
        <v>0</v>
      </c>
      <c r="AE40" s="187" t="str">
        <f t="shared" si="7"/>
        <v>N/A</v>
      </c>
      <c r="AF40" s="8">
        <v>0</v>
      </c>
      <c r="AG40" s="8">
        <v>0</v>
      </c>
      <c r="AH40" s="187" t="str">
        <f t="shared" si="8"/>
        <v>N/A</v>
      </c>
      <c r="AI40" s="8">
        <v>0</v>
      </c>
      <c r="AJ40" s="8">
        <v>0</v>
      </c>
      <c r="AK40" s="192" t="str">
        <f t="shared" si="9"/>
        <v>N/A</v>
      </c>
      <c r="AL40" s="8">
        <v>182</v>
      </c>
      <c r="AM40" s="8">
        <v>122</v>
      </c>
      <c r="AN40" s="192">
        <f t="shared" si="10"/>
        <v>0.67032967032967028</v>
      </c>
      <c r="AO40" s="8">
        <v>0</v>
      </c>
      <c r="AP40" s="8">
        <v>0</v>
      </c>
      <c r="AQ40" s="187" t="str">
        <f t="shared" si="11"/>
        <v>N/A</v>
      </c>
      <c r="AR40" s="8">
        <v>0</v>
      </c>
      <c r="AS40" s="8">
        <v>0</v>
      </c>
      <c r="AT40" s="187" t="str">
        <f t="shared" si="12"/>
        <v>N/A</v>
      </c>
      <c r="AU40" s="8">
        <v>182</v>
      </c>
      <c r="AV40" s="8">
        <v>122</v>
      </c>
      <c r="AW40" s="192">
        <f t="shared" si="13"/>
        <v>0.67032967032967028</v>
      </c>
      <c r="AX40" s="8">
        <v>4019</v>
      </c>
      <c r="AY40" s="8">
        <v>2881</v>
      </c>
      <c r="AZ40" s="192">
        <f t="shared" si="14"/>
        <v>0.71684498631500371</v>
      </c>
      <c r="BA40" s="8">
        <v>2000</v>
      </c>
      <c r="BB40" s="8">
        <v>1664</v>
      </c>
      <c r="BC40" s="192">
        <f t="shared" si="15"/>
        <v>0.83199999999999996</v>
      </c>
      <c r="BD40" s="8">
        <v>0</v>
      </c>
      <c r="BE40" s="8">
        <v>0</v>
      </c>
      <c r="BF40" s="187" t="str">
        <f t="shared" si="16"/>
        <v>N/A</v>
      </c>
      <c r="BG40" s="8">
        <v>0</v>
      </c>
      <c r="BH40" s="8">
        <v>0</v>
      </c>
      <c r="BI40" s="187" t="str">
        <f t="shared" si="17"/>
        <v>N/A</v>
      </c>
      <c r="BJ40" s="8">
        <v>8359</v>
      </c>
      <c r="BK40" s="8">
        <v>8646</v>
      </c>
      <c r="BL40" s="192">
        <f t="shared" si="18"/>
        <v>1.0343342505084341</v>
      </c>
      <c r="BM40" s="8">
        <v>14378</v>
      </c>
      <c r="BN40" s="8">
        <v>13191</v>
      </c>
      <c r="BO40" s="192">
        <f t="shared" si="19"/>
        <v>0.91744331617749342</v>
      </c>
      <c r="BP40" s="8">
        <v>0</v>
      </c>
      <c r="BQ40" s="8">
        <v>0</v>
      </c>
      <c r="BR40" s="192" t="str">
        <f t="shared" si="20"/>
        <v>N/A</v>
      </c>
      <c r="BS40" s="8">
        <v>14560</v>
      </c>
      <c r="BT40" s="8">
        <v>13313</v>
      </c>
      <c r="BU40" s="192">
        <f t="shared" si="21"/>
        <v>0.91435439560439558</v>
      </c>
      <c r="BV40" s="8">
        <v>24299</v>
      </c>
      <c r="BW40" s="8">
        <v>20777</v>
      </c>
      <c r="BX40" s="192">
        <f t="shared" si="22"/>
        <v>0.85505576361167124</v>
      </c>
      <c r="BY40" s="8">
        <v>33440</v>
      </c>
      <c r="BZ40" s="8">
        <v>16400</v>
      </c>
      <c r="CA40" s="335">
        <f t="shared" si="23"/>
        <v>0.49043062200956938</v>
      </c>
      <c r="CB40" s="8">
        <v>30000</v>
      </c>
      <c r="CC40" s="8">
        <v>9060</v>
      </c>
      <c r="CD40" s="335">
        <f t="shared" si="24"/>
        <v>0.30199999999999999</v>
      </c>
      <c r="CE40" s="8">
        <v>11520</v>
      </c>
      <c r="CF40" s="8">
        <v>6400</v>
      </c>
      <c r="CG40" s="335">
        <f t="shared" si="25"/>
        <v>0.55555555555555558</v>
      </c>
      <c r="CH40" s="8">
        <v>1320</v>
      </c>
      <c r="CI40" s="8">
        <v>271</v>
      </c>
      <c r="CJ40" s="192">
        <f t="shared" si="26"/>
        <v>0.20530303030303029</v>
      </c>
      <c r="CK40" s="8">
        <v>12840</v>
      </c>
      <c r="CL40" s="8">
        <v>6671</v>
      </c>
      <c r="CM40" s="335">
        <f t="shared" si="27"/>
        <v>0.51954828660436136</v>
      </c>
      <c r="CN40" s="8">
        <v>300</v>
      </c>
      <c r="CO40" s="8">
        <v>0</v>
      </c>
      <c r="CP40" s="335">
        <f t="shared" si="28"/>
        <v>0</v>
      </c>
      <c r="CQ40" s="8">
        <v>400</v>
      </c>
      <c r="CR40" s="8">
        <v>0</v>
      </c>
      <c r="CS40" s="335">
        <f t="shared" si="29"/>
        <v>0</v>
      </c>
      <c r="CT40" s="8">
        <v>76980</v>
      </c>
      <c r="CU40" s="8">
        <v>32131</v>
      </c>
      <c r="CV40" s="335">
        <f t="shared" si="30"/>
        <v>0.41739412834502471</v>
      </c>
      <c r="CW40" s="8">
        <v>101279</v>
      </c>
      <c r="CX40" s="8">
        <v>52908</v>
      </c>
      <c r="CY40" s="335">
        <f t="shared" si="31"/>
        <v>0.52239852289220867</v>
      </c>
      <c r="CZ40" s="8">
        <v>300</v>
      </c>
      <c r="DA40" s="8">
        <v>0</v>
      </c>
      <c r="DB40" s="187">
        <f t="shared" si="32"/>
        <v>0</v>
      </c>
      <c r="DC40" s="8">
        <v>400</v>
      </c>
      <c r="DD40" s="8">
        <v>0</v>
      </c>
      <c r="DE40" s="187">
        <f t="shared" si="33"/>
        <v>0</v>
      </c>
      <c r="DF40" s="8">
        <v>50811</v>
      </c>
      <c r="DG40" s="8">
        <v>27766</v>
      </c>
      <c r="DH40" s="335">
        <f t="shared" si="34"/>
        <v>0.54645647595992997</v>
      </c>
      <c r="DI40" s="62">
        <v>0.8</v>
      </c>
      <c r="DJ40" s="100">
        <v>0.96909605974761803</v>
      </c>
      <c r="DK40" s="100">
        <f t="shared" si="35"/>
        <v>1.2113700746845224</v>
      </c>
      <c r="DL40" s="62">
        <v>0.67</v>
      </c>
      <c r="DM40" s="100">
        <v>0.89543269230769196</v>
      </c>
      <c r="DN40" s="100">
        <f t="shared" si="36"/>
        <v>1.3364667049368535</v>
      </c>
      <c r="DO40" s="62">
        <v>0.7350000000000001</v>
      </c>
      <c r="DP40" s="100">
        <v>0.95988883046646101</v>
      </c>
      <c r="DQ40" s="100">
        <f t="shared" si="37"/>
        <v>1.3059711979135522</v>
      </c>
      <c r="DR40" s="62">
        <v>0.89</v>
      </c>
      <c r="DS40" s="100">
        <v>0.95747236905333999</v>
      </c>
      <c r="DT40" s="100">
        <f t="shared" si="38"/>
        <v>1.0758116506217303</v>
      </c>
      <c r="DU40" s="62">
        <v>0.73</v>
      </c>
      <c r="DV40" s="100">
        <v>0.89794064203513002</v>
      </c>
      <c r="DW40" s="100">
        <f t="shared" si="39"/>
        <v>1.230055674020726</v>
      </c>
      <c r="DX40" s="62">
        <v>0.81</v>
      </c>
      <c r="DY40" s="100">
        <v>0.93113612004287205</v>
      </c>
      <c r="DZ40" s="100">
        <f t="shared" si="40"/>
        <v>1.1495507654850272</v>
      </c>
      <c r="EA40" s="62">
        <v>0.84499999999999997</v>
      </c>
      <c r="EB40" s="100">
        <v>0.966036303839099</v>
      </c>
      <c r="EC40" s="100">
        <f t="shared" si="41"/>
        <v>1.1432382293953836</v>
      </c>
      <c r="ED40" s="62">
        <v>0.7</v>
      </c>
      <c r="EE40" s="100">
        <v>0.89710028191703595</v>
      </c>
      <c r="EF40" s="100">
        <f t="shared" si="42"/>
        <v>1.2815718313100515</v>
      </c>
      <c r="EG40" s="62">
        <v>0.77249999999999996</v>
      </c>
      <c r="EH40" s="100">
        <v>0.94955960918323101</v>
      </c>
      <c r="EI40" s="100">
        <f t="shared" si="43"/>
        <v>1.2292033775834705</v>
      </c>
      <c r="EJ40" s="62">
        <v>0.78</v>
      </c>
      <c r="EK40" s="100">
        <v>0.91051334262136996</v>
      </c>
      <c r="EL40" s="100">
        <f t="shared" si="44"/>
        <v>1.1673247982325254</v>
      </c>
      <c r="EM40" s="62">
        <v>0.27</v>
      </c>
      <c r="EN40" s="100">
        <v>0.429254385964912</v>
      </c>
      <c r="EO40" s="100">
        <f t="shared" si="45"/>
        <v>1.5898310591293037</v>
      </c>
      <c r="EP40" s="62">
        <v>0.52500000000000002</v>
      </c>
      <c r="EQ40" s="100">
        <v>0.56901434751486102</v>
      </c>
      <c r="ER40" s="100">
        <f t="shared" si="46"/>
        <v>1.083836852409259</v>
      </c>
      <c r="ES40" s="62">
        <v>0.8125</v>
      </c>
      <c r="ET40" s="100">
        <v>0.94542995783947203</v>
      </c>
      <c r="EU40" s="100">
        <f t="shared" si="47"/>
        <v>1.1636061019562733</v>
      </c>
      <c r="EV40" s="62">
        <v>0.48499999999999999</v>
      </c>
      <c r="EW40" s="100">
        <v>0.512929482100411</v>
      </c>
      <c r="EX40" s="100">
        <f t="shared" si="48"/>
        <v>1.0575865610317754</v>
      </c>
      <c r="EY40" s="62">
        <v>0.64874999999999994</v>
      </c>
      <c r="EZ40" s="100">
        <v>0.71845467604142998</v>
      </c>
      <c r="FA40" s="100">
        <f t="shared" si="49"/>
        <v>1.1074445873470984</v>
      </c>
      <c r="FB40" s="62">
        <v>0.62</v>
      </c>
      <c r="FC40" s="100">
        <v>0.89667896678966796</v>
      </c>
      <c r="FD40" s="100">
        <f t="shared" si="50"/>
        <v>1.4462563980478516</v>
      </c>
      <c r="FE40" s="62">
        <v>0.34</v>
      </c>
      <c r="FF40" s="100">
        <v>0.48281249999999998</v>
      </c>
      <c r="FG40" s="100">
        <f t="shared" si="51"/>
        <v>1.4200367647058822</v>
      </c>
      <c r="FH40" s="62">
        <v>0.48</v>
      </c>
      <c r="FI40" s="100">
        <v>0.49962524359166499</v>
      </c>
      <c r="FJ40" s="100">
        <f t="shared" si="52"/>
        <v>1.040885924149302</v>
      </c>
      <c r="FK40" s="53">
        <v>0.86618004866180054</v>
      </c>
      <c r="FL40" s="100">
        <v>0</v>
      </c>
      <c r="FM40" s="100">
        <f t="shared" si="53"/>
        <v>0</v>
      </c>
      <c r="FN40" s="53">
        <v>0.61009999999999998</v>
      </c>
      <c r="FO40" s="100">
        <v>0</v>
      </c>
      <c r="FP40" s="100">
        <f t="shared" si="54"/>
        <v>0</v>
      </c>
      <c r="FQ40" s="63">
        <v>6537</v>
      </c>
      <c r="FR40" s="8">
        <v>1526</v>
      </c>
      <c r="FS40" s="91">
        <f t="shared" si="55"/>
        <v>0.23344041609300903</v>
      </c>
      <c r="FT40" s="63">
        <v>1615</v>
      </c>
      <c r="FU40" s="8">
        <v>798</v>
      </c>
      <c r="FV40" s="91">
        <f t="shared" si="56"/>
        <v>0.49411764705882355</v>
      </c>
      <c r="FW40" s="63">
        <v>8152</v>
      </c>
      <c r="FX40" s="8">
        <v>2324</v>
      </c>
      <c r="FY40" s="91">
        <f t="shared" si="57"/>
        <v>0.28508341511285573</v>
      </c>
      <c r="FZ40" s="63">
        <v>37164</v>
      </c>
      <c r="GA40" s="8">
        <v>10912</v>
      </c>
      <c r="GB40" s="91">
        <f t="shared" si="58"/>
        <v>0.29361747928102466</v>
      </c>
      <c r="GC40" s="63">
        <v>45316</v>
      </c>
      <c r="GD40" s="8">
        <v>13236</v>
      </c>
      <c r="GE40" s="91">
        <f t="shared" si="59"/>
        <v>0.29208226674905113</v>
      </c>
      <c r="GF40" s="63">
        <v>3373</v>
      </c>
      <c r="GG40" s="8">
        <v>496</v>
      </c>
      <c r="GH40" s="100">
        <f t="shared" si="60"/>
        <v>0.1470501037651942</v>
      </c>
      <c r="GI40" s="8">
        <v>234</v>
      </c>
      <c r="GJ40" s="8">
        <v>103</v>
      </c>
      <c r="GK40" s="100">
        <f t="shared" si="61"/>
        <v>0.44017094017094016</v>
      </c>
      <c r="GL40" s="8">
        <v>244</v>
      </c>
      <c r="GM40" s="8">
        <v>1</v>
      </c>
      <c r="GN40" s="100">
        <f t="shared" si="62"/>
        <v>4.0983606557377051E-3</v>
      </c>
    </row>
    <row r="41" spans="1:196" s="1" customFormat="1" ht="15" customHeight="1" x14ac:dyDescent="0.55000000000000004">
      <c r="A41" s="15">
        <v>11</v>
      </c>
      <c r="B41" s="16" t="s">
        <v>43</v>
      </c>
      <c r="C41" s="17">
        <v>9403</v>
      </c>
      <c r="D41" s="16" t="s">
        <v>54</v>
      </c>
      <c r="E41" s="8">
        <v>1288</v>
      </c>
      <c r="F41" s="8">
        <v>987</v>
      </c>
      <c r="G41" s="192">
        <f t="shared" si="63"/>
        <v>0.76630434782608692</v>
      </c>
      <c r="H41" s="8">
        <v>370</v>
      </c>
      <c r="I41" s="8">
        <v>292</v>
      </c>
      <c r="J41" s="192">
        <f t="shared" si="0"/>
        <v>0.78918918918918923</v>
      </c>
      <c r="K41" s="8">
        <v>0</v>
      </c>
      <c r="L41" s="8">
        <v>0</v>
      </c>
      <c r="M41" s="192" t="str">
        <f t="shared" si="1"/>
        <v>N/A</v>
      </c>
      <c r="N41" s="8">
        <v>0</v>
      </c>
      <c r="O41" s="8">
        <v>0</v>
      </c>
      <c r="P41" s="187" t="str">
        <f t="shared" si="2"/>
        <v>N/A</v>
      </c>
      <c r="Q41" s="8">
        <v>0</v>
      </c>
      <c r="R41" s="8">
        <v>0</v>
      </c>
      <c r="S41" s="187" t="str">
        <f t="shared" si="3"/>
        <v>N/A</v>
      </c>
      <c r="T41" s="8">
        <v>1658</v>
      </c>
      <c r="U41" s="8">
        <v>1279</v>
      </c>
      <c r="V41" s="192">
        <f t="shared" si="4"/>
        <v>0.7714113389626055</v>
      </c>
      <c r="W41" s="8">
        <v>1658</v>
      </c>
      <c r="X41" s="8">
        <v>1279</v>
      </c>
      <c r="Y41" s="192">
        <f t="shared" si="5"/>
        <v>0.7714113389626055</v>
      </c>
      <c r="Z41" s="8">
        <v>424</v>
      </c>
      <c r="AA41" s="8">
        <v>299</v>
      </c>
      <c r="AB41" s="192">
        <f t="shared" si="6"/>
        <v>0.70518867924528306</v>
      </c>
      <c r="AC41" s="8">
        <v>27</v>
      </c>
      <c r="AD41" s="8">
        <v>27</v>
      </c>
      <c r="AE41" s="187">
        <f t="shared" si="7"/>
        <v>1</v>
      </c>
      <c r="AF41" s="8">
        <v>15</v>
      </c>
      <c r="AG41" s="8">
        <v>0</v>
      </c>
      <c r="AH41" s="187">
        <f t="shared" si="8"/>
        <v>0</v>
      </c>
      <c r="AI41" s="8">
        <v>466</v>
      </c>
      <c r="AJ41" s="8">
        <v>326</v>
      </c>
      <c r="AK41" s="192">
        <f t="shared" si="9"/>
        <v>0.69957081545064381</v>
      </c>
      <c r="AL41" s="8">
        <v>0</v>
      </c>
      <c r="AM41" s="8">
        <v>0</v>
      </c>
      <c r="AN41" s="192" t="str">
        <f t="shared" si="10"/>
        <v>N/A</v>
      </c>
      <c r="AO41" s="8">
        <v>0</v>
      </c>
      <c r="AP41" s="8">
        <v>0</v>
      </c>
      <c r="AQ41" s="187" t="str">
        <f t="shared" si="11"/>
        <v>N/A</v>
      </c>
      <c r="AR41" s="8">
        <v>15</v>
      </c>
      <c r="AS41" s="8">
        <v>0</v>
      </c>
      <c r="AT41" s="187">
        <f t="shared" si="12"/>
        <v>0</v>
      </c>
      <c r="AU41" s="8">
        <v>15</v>
      </c>
      <c r="AV41" s="8">
        <v>0</v>
      </c>
      <c r="AW41" s="192">
        <f t="shared" si="13"/>
        <v>0</v>
      </c>
      <c r="AX41" s="8">
        <v>2881</v>
      </c>
      <c r="AY41" s="8">
        <v>2239</v>
      </c>
      <c r="AZ41" s="192">
        <f t="shared" si="14"/>
        <v>0.77716070808746962</v>
      </c>
      <c r="BA41" s="8">
        <v>279</v>
      </c>
      <c r="BB41" s="8">
        <v>199</v>
      </c>
      <c r="BC41" s="192">
        <f t="shared" si="15"/>
        <v>0.71326164874551967</v>
      </c>
      <c r="BD41" s="8">
        <v>28</v>
      </c>
      <c r="BE41" s="8">
        <v>13</v>
      </c>
      <c r="BF41" s="187">
        <f t="shared" si="16"/>
        <v>0.4642857142857143</v>
      </c>
      <c r="BG41" s="8">
        <v>30</v>
      </c>
      <c r="BH41" s="8">
        <v>0</v>
      </c>
      <c r="BI41" s="187">
        <f t="shared" si="17"/>
        <v>0</v>
      </c>
      <c r="BJ41" s="8">
        <v>0</v>
      </c>
      <c r="BK41" s="8">
        <v>0</v>
      </c>
      <c r="BL41" s="192" t="str">
        <f t="shared" si="18"/>
        <v>N/A</v>
      </c>
      <c r="BM41" s="8">
        <v>3218</v>
      </c>
      <c r="BN41" s="8">
        <v>2451</v>
      </c>
      <c r="BO41" s="192">
        <f t="shared" si="19"/>
        <v>0.76165320074580489</v>
      </c>
      <c r="BP41" s="8">
        <v>210</v>
      </c>
      <c r="BQ41" s="8">
        <v>96</v>
      </c>
      <c r="BR41" s="192">
        <f t="shared" si="20"/>
        <v>0.45714285714285713</v>
      </c>
      <c r="BS41" s="8">
        <v>3909</v>
      </c>
      <c r="BT41" s="8">
        <v>2873</v>
      </c>
      <c r="BU41" s="192">
        <f t="shared" si="21"/>
        <v>0.73497058071117938</v>
      </c>
      <c r="BV41" s="8">
        <v>5567</v>
      </c>
      <c r="BW41" s="8">
        <v>4152</v>
      </c>
      <c r="BX41" s="192">
        <f t="shared" si="22"/>
        <v>0.74582360337704334</v>
      </c>
      <c r="BY41" s="8">
        <v>25520</v>
      </c>
      <c r="BZ41" s="8">
        <v>10320</v>
      </c>
      <c r="CA41" s="335">
        <f t="shared" si="23"/>
        <v>0.40438871473354232</v>
      </c>
      <c r="CB41" s="8">
        <v>18000</v>
      </c>
      <c r="CC41" s="8">
        <v>6504</v>
      </c>
      <c r="CD41" s="335">
        <f t="shared" si="24"/>
        <v>0.36133333333333334</v>
      </c>
      <c r="CE41" s="8">
        <v>5120</v>
      </c>
      <c r="CF41" s="8">
        <v>2000</v>
      </c>
      <c r="CG41" s="335">
        <f t="shared" si="25"/>
        <v>0.390625</v>
      </c>
      <c r="CH41" s="8">
        <v>1320</v>
      </c>
      <c r="CI41" s="8">
        <v>248</v>
      </c>
      <c r="CJ41" s="192">
        <f t="shared" si="26"/>
        <v>0.18787878787878787</v>
      </c>
      <c r="CK41" s="8">
        <v>6440</v>
      </c>
      <c r="CL41" s="8">
        <v>2248</v>
      </c>
      <c r="CM41" s="335">
        <f t="shared" si="27"/>
        <v>0.34906832298136647</v>
      </c>
      <c r="CN41" s="8">
        <v>150</v>
      </c>
      <c r="CO41" s="8">
        <v>25</v>
      </c>
      <c r="CP41" s="335">
        <f t="shared" si="28"/>
        <v>0.16666666666666666</v>
      </c>
      <c r="CQ41" s="8">
        <v>240</v>
      </c>
      <c r="CR41" s="8">
        <v>532</v>
      </c>
      <c r="CS41" s="335">
        <f t="shared" si="29"/>
        <v>2.2166666666666668</v>
      </c>
      <c r="CT41" s="8">
        <v>50350</v>
      </c>
      <c r="CU41" s="8">
        <v>19629</v>
      </c>
      <c r="CV41" s="335">
        <f t="shared" si="30"/>
        <v>0.38985104270109233</v>
      </c>
      <c r="CW41" s="8">
        <v>55917</v>
      </c>
      <c r="CX41" s="8">
        <v>23781</v>
      </c>
      <c r="CY41" s="335">
        <f t="shared" si="31"/>
        <v>0.42529105638714521</v>
      </c>
      <c r="CZ41" s="8">
        <v>205</v>
      </c>
      <c r="DA41" s="8">
        <v>65</v>
      </c>
      <c r="DB41" s="187">
        <f t="shared" si="32"/>
        <v>0.31707317073170732</v>
      </c>
      <c r="DC41" s="8">
        <v>300</v>
      </c>
      <c r="DD41" s="8">
        <v>532</v>
      </c>
      <c r="DE41" s="187">
        <f t="shared" si="33"/>
        <v>1.7733333333333334</v>
      </c>
      <c r="DF41" s="8">
        <v>31289</v>
      </c>
      <c r="DG41" s="8">
        <v>12811</v>
      </c>
      <c r="DH41" s="335">
        <f t="shared" si="34"/>
        <v>0.40944101761002272</v>
      </c>
      <c r="DI41" s="62">
        <v>0.82</v>
      </c>
      <c r="DJ41" s="100">
        <v>0.89267015706806296</v>
      </c>
      <c r="DK41" s="100">
        <f t="shared" si="35"/>
        <v>1.0886221427659306</v>
      </c>
      <c r="DL41" s="62">
        <v>0.73</v>
      </c>
      <c r="DM41" s="100">
        <v>0.78894472361808998</v>
      </c>
      <c r="DN41" s="100">
        <f t="shared" si="36"/>
        <v>1.0807461967371097</v>
      </c>
      <c r="DO41" s="62">
        <v>0.77499999999999991</v>
      </c>
      <c r="DP41" s="100">
        <v>0.885485555168813</v>
      </c>
      <c r="DQ41" s="100">
        <f t="shared" si="37"/>
        <v>1.1425620066694362</v>
      </c>
      <c r="DR41" s="62">
        <v>0.88</v>
      </c>
      <c r="DS41" s="100">
        <v>0.93718338399189505</v>
      </c>
      <c r="DT41" s="100">
        <f t="shared" si="38"/>
        <v>1.0649811181726081</v>
      </c>
      <c r="DU41" s="62">
        <v>0.76</v>
      </c>
      <c r="DV41" s="100">
        <v>0.82876712328767099</v>
      </c>
      <c r="DW41" s="100">
        <f t="shared" si="39"/>
        <v>1.0904830569574617</v>
      </c>
      <c r="DX41" s="62">
        <v>0.82000000000000006</v>
      </c>
      <c r="DY41" s="100">
        <v>0.91243158717748196</v>
      </c>
      <c r="DZ41" s="100">
        <f t="shared" si="40"/>
        <v>1.112721447777417</v>
      </c>
      <c r="EA41" s="62">
        <v>0.85</v>
      </c>
      <c r="EB41" s="100">
        <v>0.90467085495766197</v>
      </c>
      <c r="EC41" s="100">
        <f t="shared" si="41"/>
        <v>1.0643186528913671</v>
      </c>
      <c r="ED41" s="62">
        <v>0.745</v>
      </c>
      <c r="EE41" s="100">
        <v>0.81262729124236199</v>
      </c>
      <c r="EF41" s="100">
        <f t="shared" si="42"/>
        <v>1.0907748875736403</v>
      </c>
      <c r="EG41" s="62">
        <v>0.79749999999999999</v>
      </c>
      <c r="EH41" s="100">
        <v>0.89378612716762995</v>
      </c>
      <c r="EI41" s="100">
        <f t="shared" si="43"/>
        <v>1.1207349556960877</v>
      </c>
      <c r="EJ41" s="62">
        <v>0.9</v>
      </c>
      <c r="EK41" s="100">
        <v>0.86632918319879604</v>
      </c>
      <c r="EL41" s="100">
        <f t="shared" si="44"/>
        <v>0.96258798133199552</v>
      </c>
      <c r="EM41" s="62">
        <v>0.32</v>
      </c>
      <c r="EN41" s="100">
        <v>0.39074675324675301</v>
      </c>
      <c r="EO41" s="100">
        <f t="shared" si="45"/>
        <v>1.221083603896103</v>
      </c>
      <c r="EP41" s="62">
        <v>0.61</v>
      </c>
      <c r="EQ41" s="100">
        <v>0.56783330786081798</v>
      </c>
      <c r="ER41" s="100">
        <f t="shared" si="46"/>
        <v>0.93087427518166888</v>
      </c>
      <c r="ES41" s="62">
        <v>0.875</v>
      </c>
      <c r="ET41" s="100">
        <v>0.87912488605287098</v>
      </c>
      <c r="EU41" s="100">
        <f t="shared" si="47"/>
        <v>1.0047141554889953</v>
      </c>
      <c r="EV41" s="62">
        <v>0.53249999999999997</v>
      </c>
      <c r="EW41" s="100">
        <v>0.40691593162126299</v>
      </c>
      <c r="EX41" s="100">
        <f t="shared" si="48"/>
        <v>0.76416137393664418</v>
      </c>
      <c r="EY41" s="62">
        <v>0.70374999999999999</v>
      </c>
      <c r="EZ41" s="100">
        <v>0.62474244144485103</v>
      </c>
      <c r="FA41" s="100">
        <f t="shared" si="49"/>
        <v>0.88773348695538334</v>
      </c>
      <c r="FB41" s="62">
        <v>0.78</v>
      </c>
      <c r="FC41" s="100">
        <v>0.82258064516129004</v>
      </c>
      <c r="FD41" s="100">
        <f t="shared" si="50"/>
        <v>1.0545905707196026</v>
      </c>
      <c r="FE41" s="62">
        <v>0.36</v>
      </c>
      <c r="FF41" s="100">
        <v>0.45650000000000002</v>
      </c>
      <c r="FG41" s="100">
        <f t="shared" si="51"/>
        <v>1.2680555555555557</v>
      </c>
      <c r="FH41" s="62">
        <v>0.57000000000000006</v>
      </c>
      <c r="FI41" s="100">
        <v>0.49688612099644103</v>
      </c>
      <c r="FJ41" s="100">
        <f t="shared" si="52"/>
        <v>0.87173003683586137</v>
      </c>
      <c r="FK41" s="53">
        <v>0.9</v>
      </c>
      <c r="FL41" s="100">
        <v>0.8</v>
      </c>
      <c r="FM41" s="100">
        <f t="shared" si="53"/>
        <v>0.88888888888888895</v>
      </c>
      <c r="FN41" s="53">
        <v>0.61009999999999998</v>
      </c>
      <c r="FO41" s="100">
        <v>0.87406015037593998</v>
      </c>
      <c r="FP41" s="100">
        <f t="shared" si="54"/>
        <v>1.4326506316602852</v>
      </c>
      <c r="FQ41" s="63">
        <v>1437</v>
      </c>
      <c r="FR41" s="8">
        <v>695</v>
      </c>
      <c r="FS41" s="91">
        <f t="shared" si="55"/>
        <v>0.48364648573416841</v>
      </c>
      <c r="FT41" s="63">
        <v>132</v>
      </c>
      <c r="FU41" s="8">
        <v>113</v>
      </c>
      <c r="FV41" s="91">
        <f t="shared" si="56"/>
        <v>0.85606060606060608</v>
      </c>
      <c r="FW41" s="63">
        <v>1569</v>
      </c>
      <c r="FX41" s="8">
        <v>808</v>
      </c>
      <c r="FY41" s="91">
        <f t="shared" si="57"/>
        <v>0.51497769279796046</v>
      </c>
      <c r="FZ41" s="63">
        <v>27239</v>
      </c>
      <c r="GA41" s="8">
        <v>7254</v>
      </c>
      <c r="GB41" s="91">
        <f t="shared" si="58"/>
        <v>0.26630933587870331</v>
      </c>
      <c r="GC41" s="63">
        <v>28808</v>
      </c>
      <c r="GD41" s="8">
        <v>8062</v>
      </c>
      <c r="GE41" s="91">
        <f t="shared" si="59"/>
        <v>0.27985281866148293</v>
      </c>
      <c r="GF41" s="63">
        <v>0</v>
      </c>
      <c r="GG41" s="8">
        <v>0</v>
      </c>
      <c r="GH41" s="100" t="str">
        <f t="shared" si="60"/>
        <v>N/A</v>
      </c>
      <c r="GI41" s="8">
        <v>131</v>
      </c>
      <c r="GJ41" s="8">
        <v>33</v>
      </c>
      <c r="GK41" s="100">
        <f t="shared" si="61"/>
        <v>0.25190839694656486</v>
      </c>
      <c r="GL41" s="8">
        <v>146</v>
      </c>
      <c r="GM41" s="8">
        <v>439</v>
      </c>
      <c r="GN41" s="100">
        <f t="shared" si="62"/>
        <v>3.006849315068493</v>
      </c>
    </row>
    <row r="42" spans="1:196" s="1" customFormat="1" ht="15" customHeight="1" x14ac:dyDescent="0.55000000000000004">
      <c r="A42" s="15">
        <v>11</v>
      </c>
      <c r="B42" s="16" t="s">
        <v>43</v>
      </c>
      <c r="C42" s="17">
        <v>9404</v>
      </c>
      <c r="D42" s="16" t="s">
        <v>55</v>
      </c>
      <c r="E42" s="8">
        <v>14614</v>
      </c>
      <c r="F42" s="8">
        <v>11078</v>
      </c>
      <c r="G42" s="192">
        <f t="shared" si="63"/>
        <v>0.75804023539072118</v>
      </c>
      <c r="H42" s="8">
        <v>1861</v>
      </c>
      <c r="I42" s="8">
        <v>1538</v>
      </c>
      <c r="J42" s="192">
        <f t="shared" si="0"/>
        <v>0.82643739924771631</v>
      </c>
      <c r="K42" s="8">
        <v>0</v>
      </c>
      <c r="L42" s="8">
        <v>0</v>
      </c>
      <c r="M42" s="192" t="str">
        <f t="shared" si="1"/>
        <v>N/A</v>
      </c>
      <c r="N42" s="8">
        <v>81</v>
      </c>
      <c r="O42" s="8">
        <v>0</v>
      </c>
      <c r="P42" s="187">
        <f t="shared" si="2"/>
        <v>0</v>
      </c>
      <c r="Q42" s="8">
        <v>0</v>
      </c>
      <c r="R42" s="8">
        <v>0</v>
      </c>
      <c r="S42" s="187" t="str">
        <f t="shared" si="3"/>
        <v>N/A</v>
      </c>
      <c r="T42" s="8">
        <v>16556</v>
      </c>
      <c r="U42" s="8">
        <v>12616</v>
      </c>
      <c r="V42" s="192">
        <f t="shared" si="4"/>
        <v>0.76201981154868326</v>
      </c>
      <c r="W42" s="8">
        <v>16556</v>
      </c>
      <c r="X42" s="8">
        <v>12616</v>
      </c>
      <c r="Y42" s="192">
        <f t="shared" si="5"/>
        <v>0.76201981154868326</v>
      </c>
      <c r="Z42" s="8">
        <v>0</v>
      </c>
      <c r="AA42" s="8">
        <v>0</v>
      </c>
      <c r="AB42" s="192" t="str">
        <f t="shared" si="6"/>
        <v>N/A</v>
      </c>
      <c r="AC42" s="8">
        <v>0</v>
      </c>
      <c r="AD42" s="8">
        <v>0</v>
      </c>
      <c r="AE42" s="187" t="str">
        <f t="shared" si="7"/>
        <v>N/A</v>
      </c>
      <c r="AF42" s="8">
        <v>0</v>
      </c>
      <c r="AG42" s="8">
        <v>0</v>
      </c>
      <c r="AH42" s="187" t="str">
        <f t="shared" si="8"/>
        <v>N/A</v>
      </c>
      <c r="AI42" s="8">
        <v>0</v>
      </c>
      <c r="AJ42" s="8">
        <v>0</v>
      </c>
      <c r="AK42" s="192" t="str">
        <f t="shared" si="9"/>
        <v>N/A</v>
      </c>
      <c r="AL42" s="8">
        <v>0</v>
      </c>
      <c r="AM42" s="8">
        <v>0</v>
      </c>
      <c r="AN42" s="192" t="str">
        <f t="shared" si="10"/>
        <v>N/A</v>
      </c>
      <c r="AO42" s="8">
        <v>0</v>
      </c>
      <c r="AP42" s="8">
        <v>0</v>
      </c>
      <c r="AQ42" s="187" t="str">
        <f t="shared" si="11"/>
        <v>N/A</v>
      </c>
      <c r="AR42" s="8">
        <v>0</v>
      </c>
      <c r="AS42" s="8">
        <v>0</v>
      </c>
      <c r="AT42" s="187" t="str">
        <f t="shared" si="12"/>
        <v>N/A</v>
      </c>
      <c r="AU42" s="8">
        <v>0</v>
      </c>
      <c r="AV42" s="8">
        <v>0</v>
      </c>
      <c r="AW42" s="192" t="str">
        <f t="shared" si="13"/>
        <v>N/A</v>
      </c>
      <c r="AX42" s="8">
        <v>3080</v>
      </c>
      <c r="AY42" s="8">
        <v>1808</v>
      </c>
      <c r="AZ42" s="192">
        <f t="shared" si="14"/>
        <v>0.58701298701298699</v>
      </c>
      <c r="BA42" s="8">
        <v>312</v>
      </c>
      <c r="BB42" s="8">
        <v>274</v>
      </c>
      <c r="BC42" s="192">
        <f t="shared" si="15"/>
        <v>0.87820512820512819</v>
      </c>
      <c r="BD42" s="8">
        <v>222</v>
      </c>
      <c r="BE42" s="8">
        <v>133</v>
      </c>
      <c r="BF42" s="187">
        <f t="shared" si="16"/>
        <v>0.59909909909909909</v>
      </c>
      <c r="BG42" s="8">
        <v>60</v>
      </c>
      <c r="BH42" s="8">
        <v>25</v>
      </c>
      <c r="BI42" s="187">
        <f t="shared" si="17"/>
        <v>0.41666666666666669</v>
      </c>
      <c r="BJ42" s="8">
        <v>4357</v>
      </c>
      <c r="BK42" s="8">
        <v>4415</v>
      </c>
      <c r="BL42" s="192">
        <f t="shared" si="18"/>
        <v>1.0133119118659628</v>
      </c>
      <c r="BM42" s="8">
        <v>8031</v>
      </c>
      <c r="BN42" s="8">
        <v>6655</v>
      </c>
      <c r="BO42" s="192">
        <f t="shared" si="19"/>
        <v>0.82866392728178306</v>
      </c>
      <c r="BP42" s="8">
        <v>0</v>
      </c>
      <c r="BQ42" s="8">
        <v>0</v>
      </c>
      <c r="BR42" s="192" t="str">
        <f t="shared" si="20"/>
        <v>N/A</v>
      </c>
      <c r="BS42" s="8">
        <v>8031</v>
      </c>
      <c r="BT42" s="8">
        <v>6655</v>
      </c>
      <c r="BU42" s="192">
        <f t="shared" si="21"/>
        <v>0.82866392728178306</v>
      </c>
      <c r="BV42" s="8">
        <v>24587</v>
      </c>
      <c r="BW42" s="8">
        <v>19271</v>
      </c>
      <c r="BX42" s="192">
        <f t="shared" si="22"/>
        <v>0.7837881807459226</v>
      </c>
      <c r="BY42" s="8">
        <v>17440</v>
      </c>
      <c r="BZ42" s="8">
        <v>6880</v>
      </c>
      <c r="CA42" s="335">
        <f t="shared" si="23"/>
        <v>0.39449541284403672</v>
      </c>
      <c r="CB42" s="8">
        <v>20370</v>
      </c>
      <c r="CC42" s="8">
        <v>6386</v>
      </c>
      <c r="CD42" s="335">
        <f t="shared" si="24"/>
        <v>0.31350024545900834</v>
      </c>
      <c r="CE42" s="8">
        <v>3840</v>
      </c>
      <c r="CF42" s="8">
        <v>1920</v>
      </c>
      <c r="CG42" s="335">
        <f t="shared" si="25"/>
        <v>0.5</v>
      </c>
      <c r="CH42" s="8">
        <v>660</v>
      </c>
      <c r="CI42" s="8">
        <v>456</v>
      </c>
      <c r="CJ42" s="192">
        <f t="shared" si="26"/>
        <v>0.69090909090909092</v>
      </c>
      <c r="CK42" s="8">
        <v>4500</v>
      </c>
      <c r="CL42" s="8">
        <v>2376</v>
      </c>
      <c r="CM42" s="335">
        <f t="shared" si="27"/>
        <v>0.52800000000000002</v>
      </c>
      <c r="CN42" s="8">
        <v>390</v>
      </c>
      <c r="CO42" s="8">
        <v>89</v>
      </c>
      <c r="CP42" s="335">
        <f t="shared" si="28"/>
        <v>0.2282051282051282</v>
      </c>
      <c r="CQ42" s="8">
        <v>510</v>
      </c>
      <c r="CR42" s="8">
        <v>217</v>
      </c>
      <c r="CS42" s="335">
        <f t="shared" si="29"/>
        <v>0.42549019607843136</v>
      </c>
      <c r="CT42" s="8">
        <v>43210</v>
      </c>
      <c r="CU42" s="8">
        <v>15948</v>
      </c>
      <c r="CV42" s="335">
        <f t="shared" si="30"/>
        <v>0.36908123119648228</v>
      </c>
      <c r="CW42" s="8">
        <v>67797</v>
      </c>
      <c r="CX42" s="8">
        <v>35219</v>
      </c>
      <c r="CY42" s="335">
        <f t="shared" si="31"/>
        <v>0.51947726300573771</v>
      </c>
      <c r="CZ42" s="8">
        <v>693</v>
      </c>
      <c r="DA42" s="8">
        <v>222</v>
      </c>
      <c r="DB42" s="187">
        <f t="shared" si="32"/>
        <v>0.32034632034632032</v>
      </c>
      <c r="DC42" s="8">
        <v>570</v>
      </c>
      <c r="DD42" s="8">
        <v>242</v>
      </c>
      <c r="DE42" s="187">
        <f t="shared" si="33"/>
        <v>0.42456140350877192</v>
      </c>
      <c r="DF42" s="8">
        <v>23453</v>
      </c>
      <c r="DG42" s="8">
        <v>10612</v>
      </c>
      <c r="DH42" s="335">
        <f t="shared" si="34"/>
        <v>0.45247942693898435</v>
      </c>
      <c r="DI42" s="62">
        <v>0.84</v>
      </c>
      <c r="DJ42" s="100">
        <v>0.96912709606644698</v>
      </c>
      <c r="DK42" s="100">
        <f t="shared" si="35"/>
        <v>1.1537227334124369</v>
      </c>
      <c r="DL42" s="62">
        <v>0.71</v>
      </c>
      <c r="DM42" s="100">
        <v>0.99635036496350404</v>
      </c>
      <c r="DN42" s="100">
        <f t="shared" si="36"/>
        <v>1.4033103731880339</v>
      </c>
      <c r="DO42" s="62">
        <v>0.77499999999999991</v>
      </c>
      <c r="DP42" s="100">
        <v>0.97024793388429698</v>
      </c>
      <c r="DQ42" s="100">
        <f t="shared" si="37"/>
        <v>1.251932817915222</v>
      </c>
      <c r="DR42" s="62">
        <v>0.86</v>
      </c>
      <c r="DS42" s="100">
        <v>0.97716194258891498</v>
      </c>
      <c r="DT42" s="100">
        <f t="shared" si="38"/>
        <v>1.1362348169638545</v>
      </c>
      <c r="DU42" s="62">
        <v>0.92</v>
      </c>
      <c r="DV42" s="100">
        <v>0.98569570871261403</v>
      </c>
      <c r="DW42" s="100">
        <f t="shared" si="39"/>
        <v>1.0714083790354501</v>
      </c>
      <c r="DX42" s="62">
        <v>0.89</v>
      </c>
      <c r="DY42" s="100">
        <v>0.97820228281547295</v>
      </c>
      <c r="DZ42" s="100">
        <f t="shared" si="40"/>
        <v>1.0991036885567111</v>
      </c>
      <c r="EA42" s="62">
        <v>0.85</v>
      </c>
      <c r="EB42" s="100">
        <v>0.97422532791110605</v>
      </c>
      <c r="EC42" s="100">
        <f t="shared" si="41"/>
        <v>1.1461474446013014</v>
      </c>
      <c r="ED42" s="62">
        <v>0.81499999999999995</v>
      </c>
      <c r="EE42" s="100">
        <v>0.98730684326710805</v>
      </c>
      <c r="EF42" s="100">
        <f t="shared" si="42"/>
        <v>1.2114194395915436</v>
      </c>
      <c r="EG42" s="62">
        <v>0.83250000000000002</v>
      </c>
      <c r="EH42" s="100">
        <v>0.97545534741321205</v>
      </c>
      <c r="EI42" s="100">
        <f t="shared" si="43"/>
        <v>1.1717181350308854</v>
      </c>
      <c r="EJ42" s="62">
        <v>0.95</v>
      </c>
      <c r="EK42" s="100">
        <v>0.93816452154448804</v>
      </c>
      <c r="EL42" s="100">
        <f t="shared" si="44"/>
        <v>0.98754160162577698</v>
      </c>
      <c r="EM42" s="62">
        <v>0.31</v>
      </c>
      <c r="EN42" s="100">
        <v>0.37488636363636402</v>
      </c>
      <c r="EO42" s="100">
        <f t="shared" si="45"/>
        <v>1.209310850439884</v>
      </c>
      <c r="EP42" s="62">
        <v>0.63</v>
      </c>
      <c r="EQ42" s="100">
        <v>0.62735139202407797</v>
      </c>
      <c r="ER42" s="100">
        <f t="shared" si="46"/>
        <v>0.99579586035567935</v>
      </c>
      <c r="ES42" s="62">
        <v>0.89999999999999991</v>
      </c>
      <c r="ET42" s="100">
        <v>0.96375015239565998</v>
      </c>
      <c r="EU42" s="100">
        <f t="shared" si="47"/>
        <v>1.0708335026618445</v>
      </c>
      <c r="EV42" s="62">
        <v>0.5625</v>
      </c>
      <c r="EW42" s="100">
        <v>0.47945721824349802</v>
      </c>
      <c r="EX42" s="100">
        <f t="shared" si="48"/>
        <v>0.85236838798844095</v>
      </c>
      <c r="EY42" s="62">
        <v>0.73124999999999996</v>
      </c>
      <c r="EZ42" s="100">
        <v>0.81782560549703298</v>
      </c>
      <c r="FA42" s="100">
        <f t="shared" si="49"/>
        <v>1.1183939904232931</v>
      </c>
      <c r="FB42" s="62">
        <v>0.59</v>
      </c>
      <c r="FC42" s="100">
        <v>0.67543859649122795</v>
      </c>
      <c r="FD42" s="100">
        <f t="shared" si="50"/>
        <v>1.1448111804936068</v>
      </c>
      <c r="FE42" s="62">
        <v>0.27</v>
      </c>
      <c r="FF42" s="100">
        <v>0.366145833333333</v>
      </c>
      <c r="FG42" s="100">
        <f t="shared" si="51"/>
        <v>1.3560956790123444</v>
      </c>
      <c r="FH42" s="62">
        <v>0.43</v>
      </c>
      <c r="FI42" s="100">
        <v>0.42550505050505</v>
      </c>
      <c r="FJ42" s="100">
        <f t="shared" si="52"/>
        <v>0.98954662908151159</v>
      </c>
      <c r="FK42" s="53">
        <v>0.9</v>
      </c>
      <c r="FL42" s="100">
        <v>0.88288288288288297</v>
      </c>
      <c r="FM42" s="100">
        <f t="shared" si="53"/>
        <v>0.98098098098098108</v>
      </c>
      <c r="FN42" s="53">
        <v>0.61009999999999998</v>
      </c>
      <c r="FO42" s="100">
        <v>0.93801652892562004</v>
      </c>
      <c r="FP42" s="100">
        <f t="shared" si="54"/>
        <v>1.53747996873565</v>
      </c>
      <c r="FQ42" s="63">
        <v>3046</v>
      </c>
      <c r="FR42" s="8">
        <v>612</v>
      </c>
      <c r="FS42" s="91">
        <f t="shared" si="55"/>
        <v>0.20091923834537098</v>
      </c>
      <c r="FT42" s="63">
        <v>3650</v>
      </c>
      <c r="FU42" s="8">
        <v>1343</v>
      </c>
      <c r="FV42" s="91">
        <f t="shared" si="56"/>
        <v>0.36794520547945203</v>
      </c>
      <c r="FW42" s="63">
        <v>6696</v>
      </c>
      <c r="FX42" s="8">
        <v>1955</v>
      </c>
      <c r="FY42" s="91">
        <f t="shared" si="57"/>
        <v>0.29196535244922339</v>
      </c>
      <c r="FZ42" s="63">
        <v>26184</v>
      </c>
      <c r="GA42" s="8">
        <v>6861</v>
      </c>
      <c r="GB42" s="91">
        <f t="shared" si="58"/>
        <v>0.2620302474793767</v>
      </c>
      <c r="GC42" s="63">
        <v>32880</v>
      </c>
      <c r="GD42" s="8">
        <v>8816</v>
      </c>
      <c r="GE42" s="91">
        <f t="shared" si="59"/>
        <v>0.26812652068126519</v>
      </c>
      <c r="GF42" s="63">
        <v>1833</v>
      </c>
      <c r="GG42" s="8">
        <v>188</v>
      </c>
      <c r="GH42" s="100">
        <f t="shared" si="60"/>
        <v>0.10256410256410256</v>
      </c>
      <c r="GI42" s="8">
        <v>316</v>
      </c>
      <c r="GJ42" s="8">
        <v>81</v>
      </c>
      <c r="GK42" s="100">
        <f t="shared" si="61"/>
        <v>0.25632911392405061</v>
      </c>
      <c r="GL42" s="8">
        <v>311</v>
      </c>
      <c r="GM42" s="8">
        <v>106</v>
      </c>
      <c r="GN42" s="100">
        <f t="shared" si="62"/>
        <v>0.34083601286173631</v>
      </c>
    </row>
    <row r="43" spans="1:196" s="1" customFormat="1" ht="15" customHeight="1" x14ac:dyDescent="0.55000000000000004">
      <c r="A43" s="15">
        <v>11</v>
      </c>
      <c r="B43" s="16" t="s">
        <v>43</v>
      </c>
      <c r="C43" s="17">
        <v>9405</v>
      </c>
      <c r="D43" s="16" t="s">
        <v>56</v>
      </c>
      <c r="E43" s="8">
        <v>12900</v>
      </c>
      <c r="F43" s="8">
        <v>10771</v>
      </c>
      <c r="G43" s="192">
        <f t="shared" si="63"/>
        <v>0.83496124031007757</v>
      </c>
      <c r="H43" s="8">
        <v>11313</v>
      </c>
      <c r="I43" s="8">
        <v>8665</v>
      </c>
      <c r="J43" s="192">
        <f t="shared" si="0"/>
        <v>0.76593299743657739</v>
      </c>
      <c r="K43" s="8">
        <v>0</v>
      </c>
      <c r="L43" s="8">
        <v>0</v>
      </c>
      <c r="M43" s="192" t="str">
        <f t="shared" si="1"/>
        <v>N/A</v>
      </c>
      <c r="N43" s="8">
        <v>0</v>
      </c>
      <c r="O43" s="8">
        <v>0</v>
      </c>
      <c r="P43" s="187" t="str">
        <f t="shared" si="2"/>
        <v>N/A</v>
      </c>
      <c r="Q43" s="8">
        <v>0</v>
      </c>
      <c r="R43" s="8">
        <v>0</v>
      </c>
      <c r="S43" s="187" t="str">
        <f t="shared" si="3"/>
        <v>N/A</v>
      </c>
      <c r="T43" s="8">
        <v>24213</v>
      </c>
      <c r="U43" s="8">
        <v>19436</v>
      </c>
      <c r="V43" s="192">
        <f t="shared" si="4"/>
        <v>0.80270928839879407</v>
      </c>
      <c r="W43" s="8">
        <v>24213</v>
      </c>
      <c r="X43" s="8">
        <v>19436</v>
      </c>
      <c r="Y43" s="192">
        <f t="shared" si="5"/>
        <v>0.80270928839879407</v>
      </c>
      <c r="Z43" s="8">
        <v>0</v>
      </c>
      <c r="AA43" s="8">
        <v>0</v>
      </c>
      <c r="AB43" s="192" t="str">
        <f t="shared" si="6"/>
        <v>N/A</v>
      </c>
      <c r="AC43" s="8">
        <v>0</v>
      </c>
      <c r="AD43" s="8">
        <v>0</v>
      </c>
      <c r="AE43" s="187" t="str">
        <f t="shared" si="7"/>
        <v>N/A</v>
      </c>
      <c r="AF43" s="8">
        <v>0</v>
      </c>
      <c r="AG43" s="8">
        <v>0</v>
      </c>
      <c r="AH43" s="187" t="str">
        <f t="shared" si="8"/>
        <v>N/A</v>
      </c>
      <c r="AI43" s="8">
        <v>0</v>
      </c>
      <c r="AJ43" s="8">
        <v>0</v>
      </c>
      <c r="AK43" s="192" t="str">
        <f t="shared" si="9"/>
        <v>N/A</v>
      </c>
      <c r="AL43" s="8">
        <v>0</v>
      </c>
      <c r="AM43" s="8">
        <v>0</v>
      </c>
      <c r="AN43" s="192" t="str">
        <f t="shared" si="10"/>
        <v>N/A</v>
      </c>
      <c r="AO43" s="8">
        <v>0</v>
      </c>
      <c r="AP43" s="8">
        <v>0</v>
      </c>
      <c r="AQ43" s="187" t="str">
        <f t="shared" si="11"/>
        <v>N/A</v>
      </c>
      <c r="AR43" s="8">
        <v>0</v>
      </c>
      <c r="AS43" s="8">
        <v>0</v>
      </c>
      <c r="AT43" s="187" t="str">
        <f t="shared" si="12"/>
        <v>N/A</v>
      </c>
      <c r="AU43" s="8">
        <v>0</v>
      </c>
      <c r="AV43" s="8">
        <v>0</v>
      </c>
      <c r="AW43" s="192" t="str">
        <f t="shared" si="13"/>
        <v>N/A</v>
      </c>
      <c r="AX43" s="8">
        <v>4766</v>
      </c>
      <c r="AY43" s="8">
        <v>4070</v>
      </c>
      <c r="AZ43" s="192">
        <f t="shared" si="14"/>
        <v>0.8539655895929501</v>
      </c>
      <c r="BA43" s="8">
        <v>2441</v>
      </c>
      <c r="BB43" s="8">
        <v>1798</v>
      </c>
      <c r="BC43" s="192">
        <f t="shared" si="15"/>
        <v>0.73658336747234743</v>
      </c>
      <c r="BD43" s="8">
        <v>0</v>
      </c>
      <c r="BE43" s="8">
        <v>0</v>
      </c>
      <c r="BF43" s="187" t="str">
        <f t="shared" si="16"/>
        <v>N/A</v>
      </c>
      <c r="BG43" s="8">
        <v>0</v>
      </c>
      <c r="BH43" s="8">
        <v>0</v>
      </c>
      <c r="BI43" s="187" t="str">
        <f t="shared" si="17"/>
        <v>N/A</v>
      </c>
      <c r="BJ43" s="8">
        <v>13493</v>
      </c>
      <c r="BK43" s="8">
        <v>13155</v>
      </c>
      <c r="BL43" s="192">
        <f t="shared" si="18"/>
        <v>0.974949974060624</v>
      </c>
      <c r="BM43" s="8">
        <v>20700</v>
      </c>
      <c r="BN43" s="8">
        <v>19023</v>
      </c>
      <c r="BO43" s="192">
        <f t="shared" si="19"/>
        <v>0.91898550724637684</v>
      </c>
      <c r="BP43" s="8">
        <v>0</v>
      </c>
      <c r="BQ43" s="8">
        <v>0</v>
      </c>
      <c r="BR43" s="192" t="str">
        <f t="shared" si="20"/>
        <v>N/A</v>
      </c>
      <c r="BS43" s="8">
        <v>20700</v>
      </c>
      <c r="BT43" s="8">
        <v>19023</v>
      </c>
      <c r="BU43" s="192">
        <f t="shared" si="21"/>
        <v>0.91898550724637684</v>
      </c>
      <c r="BV43" s="8">
        <v>44913</v>
      </c>
      <c r="BW43" s="8">
        <v>38459</v>
      </c>
      <c r="BX43" s="192">
        <f t="shared" si="22"/>
        <v>0.85629995769598999</v>
      </c>
      <c r="BY43" s="8">
        <v>22720</v>
      </c>
      <c r="BZ43" s="8">
        <v>9600</v>
      </c>
      <c r="CA43" s="335">
        <f t="shared" si="23"/>
        <v>0.42253521126760563</v>
      </c>
      <c r="CB43" s="8">
        <v>47430</v>
      </c>
      <c r="CC43" s="8">
        <v>27455</v>
      </c>
      <c r="CD43" s="335">
        <f t="shared" si="24"/>
        <v>0.57885304659498205</v>
      </c>
      <c r="CE43" s="8">
        <v>10240</v>
      </c>
      <c r="CF43" s="8">
        <v>4080</v>
      </c>
      <c r="CG43" s="335">
        <f t="shared" si="25"/>
        <v>0.3984375</v>
      </c>
      <c r="CH43" s="8">
        <v>2640</v>
      </c>
      <c r="CI43" s="8">
        <v>1478</v>
      </c>
      <c r="CJ43" s="192">
        <f t="shared" si="26"/>
        <v>0.55984848484848482</v>
      </c>
      <c r="CK43" s="8">
        <v>12880</v>
      </c>
      <c r="CL43" s="8">
        <v>5558</v>
      </c>
      <c r="CM43" s="335">
        <f t="shared" si="27"/>
        <v>0.43152173913043479</v>
      </c>
      <c r="CN43" s="8">
        <v>405</v>
      </c>
      <c r="CO43" s="8">
        <v>228</v>
      </c>
      <c r="CP43" s="335">
        <f t="shared" si="28"/>
        <v>0.562962962962963</v>
      </c>
      <c r="CQ43" s="8">
        <v>525</v>
      </c>
      <c r="CR43" s="8">
        <v>553</v>
      </c>
      <c r="CS43" s="335">
        <f t="shared" si="29"/>
        <v>1.0533333333333332</v>
      </c>
      <c r="CT43" s="8">
        <v>83960</v>
      </c>
      <c r="CU43" s="8">
        <v>43394</v>
      </c>
      <c r="CV43" s="335">
        <f t="shared" si="30"/>
        <v>0.51684135302525014</v>
      </c>
      <c r="CW43" s="8">
        <v>128873</v>
      </c>
      <c r="CX43" s="8">
        <v>81853</v>
      </c>
      <c r="CY43" s="335">
        <f t="shared" si="31"/>
        <v>0.63514467731797974</v>
      </c>
      <c r="CZ43" s="8">
        <v>405</v>
      </c>
      <c r="DA43" s="8">
        <v>228</v>
      </c>
      <c r="DB43" s="187">
        <f t="shared" si="32"/>
        <v>0.562962962962963</v>
      </c>
      <c r="DC43" s="8">
        <v>525</v>
      </c>
      <c r="DD43" s="8">
        <v>553</v>
      </c>
      <c r="DE43" s="187">
        <f t="shared" si="33"/>
        <v>1.0533333333333332</v>
      </c>
      <c r="DF43" s="8">
        <v>46714</v>
      </c>
      <c r="DG43" s="8">
        <v>24143</v>
      </c>
      <c r="DH43" s="335">
        <f t="shared" si="34"/>
        <v>0.51682579098343107</v>
      </c>
      <c r="DI43" s="62">
        <v>0.85</v>
      </c>
      <c r="DJ43" s="100">
        <v>0.98037735849056595</v>
      </c>
      <c r="DK43" s="100">
        <f t="shared" si="35"/>
        <v>1.1533851276359599</v>
      </c>
      <c r="DL43" s="62">
        <v>0.76</v>
      </c>
      <c r="DM43" s="100">
        <v>1</v>
      </c>
      <c r="DN43" s="100">
        <f t="shared" si="36"/>
        <v>1.3157894736842106</v>
      </c>
      <c r="DO43" s="62">
        <v>0.80499999999999994</v>
      </c>
      <c r="DP43" s="100">
        <v>0.98223203490511501</v>
      </c>
      <c r="DQ43" s="100">
        <f t="shared" si="37"/>
        <v>1.220164018515671</v>
      </c>
      <c r="DR43" s="62">
        <v>0.85</v>
      </c>
      <c r="DS43" s="100">
        <v>0.93426794169529304</v>
      </c>
      <c r="DT43" s="100">
        <f t="shared" si="38"/>
        <v>1.0991387549356388</v>
      </c>
      <c r="DU43" s="62">
        <v>0.8</v>
      </c>
      <c r="DV43" s="100">
        <v>0.90017311021350199</v>
      </c>
      <c r="DW43" s="100">
        <f t="shared" si="39"/>
        <v>1.1252163877668775</v>
      </c>
      <c r="DX43" s="62">
        <v>0.82499999999999996</v>
      </c>
      <c r="DY43" s="100">
        <v>0.91906770940522797</v>
      </c>
      <c r="DZ43" s="100">
        <f t="shared" si="40"/>
        <v>1.114021465945731</v>
      </c>
      <c r="EA43" s="62">
        <v>0.85</v>
      </c>
      <c r="EB43" s="100">
        <v>0.96263751964566402</v>
      </c>
      <c r="EC43" s="100">
        <f t="shared" si="41"/>
        <v>1.1325147289948989</v>
      </c>
      <c r="ED43" s="62">
        <v>0.78</v>
      </c>
      <c r="EE43" s="100">
        <v>0.91732772627353498</v>
      </c>
      <c r="EF43" s="100">
        <f t="shared" si="42"/>
        <v>1.176061187530173</v>
      </c>
      <c r="EG43" s="62">
        <v>0.81499999999999995</v>
      </c>
      <c r="EH43" s="100">
        <v>0.95031072050755305</v>
      </c>
      <c r="EI43" s="100">
        <f t="shared" si="43"/>
        <v>1.166025423935648</v>
      </c>
      <c r="EJ43" s="62">
        <v>0.82</v>
      </c>
      <c r="EK43" s="100">
        <v>0.81863767920845398</v>
      </c>
      <c r="EL43" s="100">
        <f t="shared" si="44"/>
        <v>0.99833863318104155</v>
      </c>
      <c r="EM43" s="62">
        <v>0.24</v>
      </c>
      <c r="EN43" s="100">
        <v>0.380994152046784</v>
      </c>
      <c r="EO43" s="100">
        <f t="shared" si="45"/>
        <v>1.5874756335282667</v>
      </c>
      <c r="EP43" s="62">
        <v>0.53</v>
      </c>
      <c r="EQ43" s="100">
        <v>0.68067013872885695</v>
      </c>
      <c r="ER43" s="100">
        <f t="shared" si="46"/>
        <v>1.2842832806204847</v>
      </c>
      <c r="ES43" s="62">
        <v>0.83499999999999996</v>
      </c>
      <c r="ET43" s="100">
        <v>0.88849419511349903</v>
      </c>
      <c r="EU43" s="100">
        <f t="shared" si="47"/>
        <v>1.0640649043275439</v>
      </c>
      <c r="EV43" s="62">
        <v>0.51</v>
      </c>
      <c r="EW43" s="100">
        <v>0.61342832290933202</v>
      </c>
      <c r="EX43" s="100">
        <f t="shared" si="48"/>
        <v>1.202800633155553</v>
      </c>
      <c r="EY43" s="62">
        <v>0.67249999999999999</v>
      </c>
      <c r="EZ43" s="100">
        <v>0.80736197818039601</v>
      </c>
      <c r="FA43" s="100">
        <f t="shared" si="49"/>
        <v>1.2005382575173176</v>
      </c>
      <c r="FB43" s="62">
        <v>0.71</v>
      </c>
      <c r="FC43" s="100">
        <v>0.80243572395128604</v>
      </c>
      <c r="FD43" s="100">
        <f t="shared" si="50"/>
        <v>1.1301911604947692</v>
      </c>
      <c r="FE43" s="62">
        <v>0.23</v>
      </c>
      <c r="FF43" s="100">
        <v>0.43235294117647</v>
      </c>
      <c r="FG43" s="100">
        <f t="shared" si="51"/>
        <v>1.8797953964194347</v>
      </c>
      <c r="FH43" s="62">
        <v>0.47</v>
      </c>
      <c r="FI43" s="100">
        <v>0.53076646275638695</v>
      </c>
      <c r="FJ43" s="100">
        <f t="shared" si="52"/>
        <v>1.1292903462901851</v>
      </c>
      <c r="FK43" s="53">
        <v>0.9</v>
      </c>
      <c r="FL43" s="100">
        <v>0.96929824561403499</v>
      </c>
      <c r="FM43" s="100">
        <f t="shared" si="53"/>
        <v>1.0769980506822612</v>
      </c>
      <c r="FN43" s="53">
        <v>0.61009999999999998</v>
      </c>
      <c r="FO43" s="100">
        <v>0.80650994575045198</v>
      </c>
      <c r="FP43" s="100">
        <f t="shared" si="54"/>
        <v>1.3219307420922013</v>
      </c>
      <c r="FQ43" s="63">
        <v>8821</v>
      </c>
      <c r="FR43" s="8">
        <v>814</v>
      </c>
      <c r="FS43" s="91">
        <f t="shared" si="55"/>
        <v>9.2279786872236702E-2</v>
      </c>
      <c r="FT43" s="63">
        <v>4399</v>
      </c>
      <c r="FU43" s="8">
        <v>1405</v>
      </c>
      <c r="FV43" s="91">
        <f t="shared" si="56"/>
        <v>0.31939077062968857</v>
      </c>
      <c r="FW43" s="63">
        <v>13220</v>
      </c>
      <c r="FX43" s="8">
        <v>2219</v>
      </c>
      <c r="FY43" s="91">
        <f t="shared" si="57"/>
        <v>0.1678517397881997</v>
      </c>
      <c r="FZ43" s="63">
        <v>48575</v>
      </c>
      <c r="GA43" s="8">
        <v>25271</v>
      </c>
      <c r="GB43" s="91">
        <f t="shared" si="58"/>
        <v>0.52024704065877514</v>
      </c>
      <c r="GC43" s="63">
        <v>61795</v>
      </c>
      <c r="GD43" s="8">
        <v>27490</v>
      </c>
      <c r="GE43" s="91">
        <f t="shared" si="59"/>
        <v>0.44485799821992073</v>
      </c>
      <c r="GF43" s="63">
        <v>5392</v>
      </c>
      <c r="GG43" s="8">
        <v>166</v>
      </c>
      <c r="GH43" s="100">
        <f t="shared" si="60"/>
        <v>3.0786350148367954E-2</v>
      </c>
      <c r="GI43" s="8">
        <v>360</v>
      </c>
      <c r="GJ43" s="8">
        <v>162</v>
      </c>
      <c r="GK43" s="100">
        <f t="shared" si="61"/>
        <v>0.45</v>
      </c>
      <c r="GL43" s="8">
        <v>320</v>
      </c>
      <c r="GM43" s="8">
        <v>386</v>
      </c>
      <c r="GN43" s="100">
        <f t="shared" si="62"/>
        <v>1.20625</v>
      </c>
    </row>
    <row r="44" spans="1:196" s="1" customFormat="1" ht="15" customHeight="1" x14ac:dyDescent="0.55000000000000004">
      <c r="A44" s="15">
        <v>11</v>
      </c>
      <c r="B44" s="16" t="s">
        <v>43</v>
      </c>
      <c r="C44" s="17">
        <v>9406</v>
      </c>
      <c r="D44" s="16" t="s">
        <v>57</v>
      </c>
      <c r="E44" s="8">
        <v>2659</v>
      </c>
      <c r="F44" s="8">
        <v>2002</v>
      </c>
      <c r="G44" s="192">
        <f t="shared" si="63"/>
        <v>0.752914629559985</v>
      </c>
      <c r="H44" s="8">
        <v>936</v>
      </c>
      <c r="I44" s="8">
        <v>656</v>
      </c>
      <c r="J44" s="192">
        <f t="shared" si="0"/>
        <v>0.70085470085470081</v>
      </c>
      <c r="K44" s="8">
        <v>1522</v>
      </c>
      <c r="L44" s="8">
        <v>903</v>
      </c>
      <c r="M44" s="192">
        <f t="shared" si="1"/>
        <v>0.59329829172141924</v>
      </c>
      <c r="N44" s="8">
        <v>0</v>
      </c>
      <c r="O44" s="8">
        <v>0</v>
      </c>
      <c r="P44" s="187" t="str">
        <f t="shared" si="2"/>
        <v>N/A</v>
      </c>
      <c r="Q44" s="8">
        <v>0</v>
      </c>
      <c r="R44" s="8">
        <v>0</v>
      </c>
      <c r="S44" s="187" t="str">
        <f t="shared" si="3"/>
        <v>N/A</v>
      </c>
      <c r="T44" s="8">
        <v>5117</v>
      </c>
      <c r="U44" s="8">
        <v>3561</v>
      </c>
      <c r="V44" s="192">
        <f t="shared" si="4"/>
        <v>0.69591557553253858</v>
      </c>
      <c r="W44" s="8">
        <v>5117</v>
      </c>
      <c r="X44" s="8">
        <v>3561</v>
      </c>
      <c r="Y44" s="192">
        <f t="shared" si="5"/>
        <v>0.69591557553253858</v>
      </c>
      <c r="Z44" s="8">
        <v>111</v>
      </c>
      <c r="AA44" s="8">
        <v>79</v>
      </c>
      <c r="AB44" s="192">
        <f t="shared" si="6"/>
        <v>0.71171171171171166</v>
      </c>
      <c r="AC44" s="8">
        <v>0</v>
      </c>
      <c r="AD44" s="8">
        <v>0</v>
      </c>
      <c r="AE44" s="187" t="str">
        <f t="shared" si="7"/>
        <v>N/A</v>
      </c>
      <c r="AF44" s="8">
        <v>14</v>
      </c>
      <c r="AG44" s="8">
        <v>14</v>
      </c>
      <c r="AH44" s="187">
        <f t="shared" si="8"/>
        <v>1</v>
      </c>
      <c r="AI44" s="8">
        <v>125</v>
      </c>
      <c r="AJ44" s="8">
        <v>93</v>
      </c>
      <c r="AK44" s="192">
        <f t="shared" si="9"/>
        <v>0.74399999999999999</v>
      </c>
      <c r="AL44" s="8">
        <v>257</v>
      </c>
      <c r="AM44" s="8">
        <v>194</v>
      </c>
      <c r="AN44" s="192">
        <f t="shared" si="10"/>
        <v>0.75486381322957197</v>
      </c>
      <c r="AO44" s="8">
        <v>0</v>
      </c>
      <c r="AP44" s="8">
        <v>0</v>
      </c>
      <c r="AQ44" s="187" t="str">
        <f t="shared" si="11"/>
        <v>N/A</v>
      </c>
      <c r="AR44" s="8">
        <v>0</v>
      </c>
      <c r="AS44" s="8">
        <v>0</v>
      </c>
      <c r="AT44" s="187" t="str">
        <f t="shared" si="12"/>
        <v>N/A</v>
      </c>
      <c r="AU44" s="8">
        <v>257</v>
      </c>
      <c r="AV44" s="8">
        <v>194</v>
      </c>
      <c r="AW44" s="192">
        <f t="shared" si="13"/>
        <v>0.75486381322957197</v>
      </c>
      <c r="AX44" s="8">
        <v>3874</v>
      </c>
      <c r="AY44" s="8">
        <v>2743</v>
      </c>
      <c r="AZ44" s="192">
        <f t="shared" si="14"/>
        <v>0.70805369127516782</v>
      </c>
      <c r="BA44" s="8">
        <v>235</v>
      </c>
      <c r="BB44" s="8">
        <v>131</v>
      </c>
      <c r="BC44" s="192">
        <f t="shared" si="15"/>
        <v>0.55744680851063833</v>
      </c>
      <c r="BD44" s="8">
        <v>71</v>
      </c>
      <c r="BE44" s="8">
        <v>88</v>
      </c>
      <c r="BF44" s="187">
        <f t="shared" si="16"/>
        <v>1.2394366197183098</v>
      </c>
      <c r="BG44" s="8">
        <v>24</v>
      </c>
      <c r="BH44" s="8">
        <v>24</v>
      </c>
      <c r="BI44" s="187">
        <f t="shared" si="17"/>
        <v>1</v>
      </c>
      <c r="BJ44" s="8">
        <v>2111</v>
      </c>
      <c r="BK44" s="8">
        <v>2097</v>
      </c>
      <c r="BL44" s="192">
        <f t="shared" si="18"/>
        <v>0.99336807200378963</v>
      </c>
      <c r="BM44" s="8">
        <v>6315</v>
      </c>
      <c r="BN44" s="8">
        <v>5083</v>
      </c>
      <c r="BO44" s="192">
        <f t="shared" si="19"/>
        <v>0.80490894695170234</v>
      </c>
      <c r="BP44" s="8">
        <v>0</v>
      </c>
      <c r="BQ44" s="8">
        <v>0</v>
      </c>
      <c r="BR44" s="192" t="str">
        <f t="shared" si="20"/>
        <v>N/A</v>
      </c>
      <c r="BS44" s="8">
        <v>6697</v>
      </c>
      <c r="BT44" s="8">
        <v>5370</v>
      </c>
      <c r="BU44" s="192">
        <f t="shared" si="21"/>
        <v>0.80185157533223828</v>
      </c>
      <c r="BV44" s="8">
        <v>11814</v>
      </c>
      <c r="BW44" s="8">
        <v>8931</v>
      </c>
      <c r="BX44" s="192">
        <f t="shared" si="22"/>
        <v>0.75596749619095993</v>
      </c>
      <c r="BY44" s="8">
        <v>20480</v>
      </c>
      <c r="BZ44" s="8">
        <v>4560</v>
      </c>
      <c r="CA44" s="335">
        <f t="shared" si="23"/>
        <v>0.22265625</v>
      </c>
      <c r="CB44" s="8">
        <v>22710</v>
      </c>
      <c r="CC44" s="8">
        <v>6378</v>
      </c>
      <c r="CD44" s="335">
        <f t="shared" si="24"/>
        <v>0.28084544253632759</v>
      </c>
      <c r="CE44" s="8">
        <v>10240</v>
      </c>
      <c r="CF44" s="8">
        <v>4800</v>
      </c>
      <c r="CG44" s="335">
        <f t="shared" si="25"/>
        <v>0.46875</v>
      </c>
      <c r="CH44" s="8">
        <v>2100</v>
      </c>
      <c r="CI44" s="8">
        <v>795</v>
      </c>
      <c r="CJ44" s="192">
        <f t="shared" si="26"/>
        <v>0.37857142857142856</v>
      </c>
      <c r="CK44" s="8">
        <v>12340</v>
      </c>
      <c r="CL44" s="8">
        <v>5595</v>
      </c>
      <c r="CM44" s="335">
        <f t="shared" si="27"/>
        <v>0.45340356564019452</v>
      </c>
      <c r="CN44" s="8">
        <v>390</v>
      </c>
      <c r="CO44" s="8">
        <v>112</v>
      </c>
      <c r="CP44" s="335">
        <f t="shared" si="28"/>
        <v>0.28717948717948716</v>
      </c>
      <c r="CQ44" s="8">
        <v>510</v>
      </c>
      <c r="CR44" s="8">
        <v>221</v>
      </c>
      <c r="CS44" s="335">
        <f t="shared" si="29"/>
        <v>0.43333333333333335</v>
      </c>
      <c r="CT44" s="8">
        <v>56430</v>
      </c>
      <c r="CU44" s="8">
        <v>16866</v>
      </c>
      <c r="CV44" s="335">
        <f t="shared" si="30"/>
        <v>0.29888357256778308</v>
      </c>
      <c r="CW44" s="8">
        <v>68244</v>
      </c>
      <c r="CX44" s="8">
        <v>25797</v>
      </c>
      <c r="CY44" s="335">
        <f t="shared" si="31"/>
        <v>0.37801125373659222</v>
      </c>
      <c r="CZ44" s="8">
        <v>461</v>
      </c>
      <c r="DA44" s="8">
        <v>200</v>
      </c>
      <c r="DB44" s="187">
        <f t="shared" si="32"/>
        <v>0.43383947939262474</v>
      </c>
      <c r="DC44" s="8">
        <v>548</v>
      </c>
      <c r="DD44" s="8">
        <v>259</v>
      </c>
      <c r="DE44" s="187">
        <f t="shared" si="33"/>
        <v>0.47262773722627738</v>
      </c>
      <c r="DF44" s="8">
        <v>31891</v>
      </c>
      <c r="DG44" s="8">
        <v>10147</v>
      </c>
      <c r="DH44" s="335">
        <f t="shared" si="34"/>
        <v>0.31817754225330031</v>
      </c>
      <c r="DI44" s="62">
        <v>0.88</v>
      </c>
      <c r="DJ44" s="100">
        <v>0.95323535025768302</v>
      </c>
      <c r="DK44" s="100">
        <f t="shared" si="35"/>
        <v>1.0832219889291852</v>
      </c>
      <c r="DL44" s="62">
        <v>0.79</v>
      </c>
      <c r="DM44" s="100">
        <v>0.969465648854962</v>
      </c>
      <c r="DN44" s="100">
        <f t="shared" si="36"/>
        <v>1.2271717074113442</v>
      </c>
      <c r="DO44" s="62">
        <v>0.83499999999999996</v>
      </c>
      <c r="DP44" s="100">
        <v>0.95363128491620097</v>
      </c>
      <c r="DQ44" s="100">
        <f t="shared" si="37"/>
        <v>1.1420733951092228</v>
      </c>
      <c r="DR44" s="62">
        <v>0.86</v>
      </c>
      <c r="DS44" s="100">
        <v>0.97177280550774503</v>
      </c>
      <c r="DT44" s="100">
        <f t="shared" si="38"/>
        <v>1.129968378497378</v>
      </c>
      <c r="DU44" s="62">
        <v>0.89</v>
      </c>
      <c r="DV44" s="100">
        <v>0.92225609756097604</v>
      </c>
      <c r="DW44" s="100">
        <f t="shared" si="39"/>
        <v>1.0362428062482876</v>
      </c>
      <c r="DX44" s="62">
        <v>0.875</v>
      </c>
      <c r="DY44" s="100">
        <v>0.96265094074698099</v>
      </c>
      <c r="DZ44" s="100">
        <f t="shared" si="40"/>
        <v>1.1001725037108354</v>
      </c>
      <c r="EA44" s="62">
        <v>0.87</v>
      </c>
      <c r="EB44" s="100">
        <v>0.95984774066797696</v>
      </c>
      <c r="EC44" s="100">
        <f t="shared" si="41"/>
        <v>1.1032732651356056</v>
      </c>
      <c r="ED44" s="62">
        <v>0.84000000000000008</v>
      </c>
      <c r="EE44" s="100">
        <v>0.93011435832274503</v>
      </c>
      <c r="EF44" s="100">
        <f t="shared" si="42"/>
        <v>1.1072789980032678</v>
      </c>
      <c r="EG44" s="62">
        <v>0.85499999999999998</v>
      </c>
      <c r="EH44" s="100">
        <v>0.95722763408352896</v>
      </c>
      <c r="EI44" s="100">
        <f t="shared" si="43"/>
        <v>1.1195644843082211</v>
      </c>
      <c r="EJ44" s="62">
        <v>0.91</v>
      </c>
      <c r="EK44" s="100">
        <v>0.89594990674127395</v>
      </c>
      <c r="EL44" s="100">
        <f t="shared" si="44"/>
        <v>0.98456033707832302</v>
      </c>
      <c r="EM44" s="62">
        <v>0.28999999999999998</v>
      </c>
      <c r="EN44" s="100">
        <v>0.42916666666666697</v>
      </c>
      <c r="EO44" s="100">
        <f t="shared" si="45"/>
        <v>1.4798850574712654</v>
      </c>
      <c r="EP44" s="62">
        <v>0.6</v>
      </c>
      <c r="EQ44" s="100">
        <v>0.63690264437329502</v>
      </c>
      <c r="ER44" s="100">
        <f t="shared" si="46"/>
        <v>1.0615044072888251</v>
      </c>
      <c r="ES44" s="62">
        <v>0.89</v>
      </c>
      <c r="ET44" s="100">
        <v>0.92920127795527196</v>
      </c>
      <c r="EU44" s="100">
        <f t="shared" si="47"/>
        <v>1.0440463797250246</v>
      </c>
      <c r="EV44" s="62">
        <v>0.56500000000000006</v>
      </c>
      <c r="EW44" s="100">
        <v>0.46802010446437398</v>
      </c>
      <c r="EX44" s="100">
        <f t="shared" si="48"/>
        <v>0.82835416719358212</v>
      </c>
      <c r="EY44" s="62">
        <v>0.72750000000000004</v>
      </c>
      <c r="EZ44" s="100">
        <v>0.74780013179827098</v>
      </c>
      <c r="FA44" s="100">
        <f t="shared" si="49"/>
        <v>1.0279039612347367</v>
      </c>
      <c r="FB44" s="62">
        <v>0.76</v>
      </c>
      <c r="FC44" s="100">
        <v>0.85031446540880495</v>
      </c>
      <c r="FD44" s="100">
        <f t="shared" si="50"/>
        <v>1.1188348229063223</v>
      </c>
      <c r="FE44" s="62">
        <v>0.37</v>
      </c>
      <c r="FF44" s="100">
        <v>0.52583333333333304</v>
      </c>
      <c r="FG44" s="100">
        <f t="shared" si="51"/>
        <v>1.4211711711711703</v>
      </c>
      <c r="FH44" s="62">
        <v>0.56499999999999995</v>
      </c>
      <c r="FI44" s="100">
        <v>0.57193923145665804</v>
      </c>
      <c r="FJ44" s="100">
        <f t="shared" si="52"/>
        <v>1.0122818255870054</v>
      </c>
      <c r="FK44" s="53">
        <v>0.9</v>
      </c>
      <c r="FL44" s="100">
        <v>1</v>
      </c>
      <c r="FM44" s="100">
        <f t="shared" si="53"/>
        <v>1.1111111111111112</v>
      </c>
      <c r="FN44" s="53">
        <v>0.61009999999999998</v>
      </c>
      <c r="FO44" s="100">
        <v>0.84169884169884202</v>
      </c>
      <c r="FP44" s="100">
        <f t="shared" si="54"/>
        <v>1.3796080014732701</v>
      </c>
      <c r="FQ44" s="63">
        <v>3133</v>
      </c>
      <c r="FR44" s="8">
        <v>389</v>
      </c>
      <c r="FS44" s="91">
        <f t="shared" si="55"/>
        <v>0.12416214490903288</v>
      </c>
      <c r="FT44" s="63">
        <v>680</v>
      </c>
      <c r="FU44" s="8">
        <v>247</v>
      </c>
      <c r="FV44" s="91">
        <f t="shared" si="56"/>
        <v>0.36323529411764705</v>
      </c>
      <c r="FW44" s="63">
        <v>3813</v>
      </c>
      <c r="FX44" s="8">
        <v>636</v>
      </c>
      <c r="FY44" s="91">
        <f t="shared" si="57"/>
        <v>0.16679779701022818</v>
      </c>
      <c r="FZ44" s="63">
        <v>31990</v>
      </c>
      <c r="GA44" s="8">
        <v>5247</v>
      </c>
      <c r="GB44" s="91">
        <f t="shared" si="58"/>
        <v>0.16402000625195373</v>
      </c>
      <c r="GC44" s="63">
        <v>35803</v>
      </c>
      <c r="GD44" s="8">
        <v>5883</v>
      </c>
      <c r="GE44" s="91">
        <f t="shared" si="59"/>
        <v>0.1643158394547943</v>
      </c>
      <c r="GF44" s="63">
        <v>840</v>
      </c>
      <c r="GG44" s="8">
        <v>9</v>
      </c>
      <c r="GH44" s="100">
        <f t="shared" si="60"/>
        <v>1.0714285714285714E-2</v>
      </c>
      <c r="GI44" s="8">
        <v>316</v>
      </c>
      <c r="GJ44" s="8">
        <v>44</v>
      </c>
      <c r="GK44" s="100">
        <f t="shared" si="61"/>
        <v>0.13924050632911392</v>
      </c>
      <c r="GL44" s="8">
        <v>311</v>
      </c>
      <c r="GM44" s="8">
        <v>175</v>
      </c>
      <c r="GN44" s="100">
        <f t="shared" si="62"/>
        <v>0.56270096463022512</v>
      </c>
    </row>
    <row r="45" spans="1:196" s="1" customFormat="1" ht="15" customHeight="1" x14ac:dyDescent="0.55000000000000004">
      <c r="A45" s="15">
        <v>11</v>
      </c>
      <c r="B45" s="16" t="s">
        <v>43</v>
      </c>
      <c r="C45" s="17">
        <v>9508</v>
      </c>
      <c r="D45" s="16" t="s">
        <v>58</v>
      </c>
      <c r="E45" s="8">
        <v>3147</v>
      </c>
      <c r="F45" s="8">
        <v>2260</v>
      </c>
      <c r="G45" s="192">
        <f t="shared" si="63"/>
        <v>0.71814426437877343</v>
      </c>
      <c r="H45" s="8">
        <v>479</v>
      </c>
      <c r="I45" s="8">
        <v>384</v>
      </c>
      <c r="J45" s="192">
        <f t="shared" si="0"/>
        <v>0.80167014613778709</v>
      </c>
      <c r="K45" s="8">
        <v>1698</v>
      </c>
      <c r="L45" s="8">
        <v>684</v>
      </c>
      <c r="M45" s="192">
        <f t="shared" si="1"/>
        <v>0.40282685512367489</v>
      </c>
      <c r="N45" s="8">
        <v>0</v>
      </c>
      <c r="O45" s="8">
        <v>0</v>
      </c>
      <c r="P45" s="187" t="str">
        <f t="shared" si="2"/>
        <v>N/A</v>
      </c>
      <c r="Q45" s="8">
        <v>0</v>
      </c>
      <c r="R45" s="8">
        <v>0</v>
      </c>
      <c r="S45" s="187" t="str">
        <f t="shared" si="3"/>
        <v>N/A</v>
      </c>
      <c r="T45" s="8">
        <v>5324</v>
      </c>
      <c r="U45" s="8">
        <v>3328</v>
      </c>
      <c r="V45" s="192">
        <f t="shared" si="4"/>
        <v>0.62509391435011274</v>
      </c>
      <c r="W45" s="8">
        <v>5324</v>
      </c>
      <c r="X45" s="8">
        <v>3328</v>
      </c>
      <c r="Y45" s="192">
        <f t="shared" si="5"/>
        <v>0.62509391435011274</v>
      </c>
      <c r="Z45" s="8">
        <v>0</v>
      </c>
      <c r="AA45" s="8">
        <v>0</v>
      </c>
      <c r="AB45" s="192" t="str">
        <f t="shared" si="6"/>
        <v>N/A</v>
      </c>
      <c r="AC45" s="8">
        <v>0</v>
      </c>
      <c r="AD45" s="8">
        <v>0</v>
      </c>
      <c r="AE45" s="187" t="str">
        <f t="shared" si="7"/>
        <v>N/A</v>
      </c>
      <c r="AF45" s="8">
        <v>0</v>
      </c>
      <c r="AG45" s="8">
        <v>0</v>
      </c>
      <c r="AH45" s="187" t="str">
        <f t="shared" si="8"/>
        <v>N/A</v>
      </c>
      <c r="AI45" s="8">
        <v>0</v>
      </c>
      <c r="AJ45" s="8">
        <v>0</v>
      </c>
      <c r="AK45" s="192" t="str">
        <f t="shared" si="9"/>
        <v>N/A</v>
      </c>
      <c r="AL45" s="8">
        <v>0</v>
      </c>
      <c r="AM45" s="8">
        <v>0</v>
      </c>
      <c r="AN45" s="192" t="str">
        <f t="shared" si="10"/>
        <v>N/A</v>
      </c>
      <c r="AO45" s="8">
        <v>0</v>
      </c>
      <c r="AP45" s="8">
        <v>0</v>
      </c>
      <c r="AQ45" s="187" t="str">
        <f t="shared" si="11"/>
        <v>N/A</v>
      </c>
      <c r="AR45" s="8">
        <v>0</v>
      </c>
      <c r="AS45" s="8">
        <v>0</v>
      </c>
      <c r="AT45" s="187" t="str">
        <f t="shared" si="12"/>
        <v>N/A</v>
      </c>
      <c r="AU45" s="8">
        <v>0</v>
      </c>
      <c r="AV45" s="8">
        <v>0</v>
      </c>
      <c r="AW45" s="192" t="str">
        <f t="shared" si="13"/>
        <v>N/A</v>
      </c>
      <c r="AX45" s="8">
        <v>909</v>
      </c>
      <c r="AY45" s="8">
        <v>806</v>
      </c>
      <c r="AZ45" s="192">
        <f t="shared" si="14"/>
        <v>0.88668866886688669</v>
      </c>
      <c r="BA45" s="8">
        <v>214</v>
      </c>
      <c r="BB45" s="8">
        <v>212</v>
      </c>
      <c r="BC45" s="192">
        <f t="shared" si="15"/>
        <v>0.99065420560747663</v>
      </c>
      <c r="BD45" s="8">
        <v>30</v>
      </c>
      <c r="BE45" s="8">
        <v>0</v>
      </c>
      <c r="BF45" s="187">
        <f t="shared" si="16"/>
        <v>0</v>
      </c>
      <c r="BG45" s="8">
        <v>15</v>
      </c>
      <c r="BH45" s="8">
        <v>0</v>
      </c>
      <c r="BI45" s="187">
        <f t="shared" si="17"/>
        <v>0</v>
      </c>
      <c r="BJ45" s="8">
        <v>2287</v>
      </c>
      <c r="BK45" s="8">
        <v>2687</v>
      </c>
      <c r="BL45" s="192">
        <f t="shared" si="18"/>
        <v>1.1749016178399649</v>
      </c>
      <c r="BM45" s="8">
        <v>3455</v>
      </c>
      <c r="BN45" s="8">
        <v>3705</v>
      </c>
      <c r="BO45" s="192">
        <f t="shared" si="19"/>
        <v>1.0723589001447178</v>
      </c>
      <c r="BP45" s="8">
        <v>85</v>
      </c>
      <c r="BQ45" s="8">
        <v>0</v>
      </c>
      <c r="BR45" s="192">
        <f t="shared" si="20"/>
        <v>0</v>
      </c>
      <c r="BS45" s="8">
        <v>3540</v>
      </c>
      <c r="BT45" s="8">
        <v>3705</v>
      </c>
      <c r="BU45" s="192">
        <f t="shared" si="21"/>
        <v>1.0466101694915255</v>
      </c>
      <c r="BV45" s="8">
        <v>8864</v>
      </c>
      <c r="BW45" s="8">
        <v>7033</v>
      </c>
      <c r="BX45" s="192">
        <f t="shared" si="22"/>
        <v>0.79343411552346566</v>
      </c>
      <c r="BY45" s="8">
        <v>16000</v>
      </c>
      <c r="BZ45" s="8">
        <v>5840</v>
      </c>
      <c r="CA45" s="335">
        <f t="shared" si="23"/>
        <v>0.36499999999999999</v>
      </c>
      <c r="CB45" s="8">
        <v>28740</v>
      </c>
      <c r="CC45" s="8">
        <v>12859</v>
      </c>
      <c r="CD45" s="335">
        <f t="shared" si="24"/>
        <v>0.44742519137091163</v>
      </c>
      <c r="CE45" s="8">
        <v>3840</v>
      </c>
      <c r="CF45" s="8">
        <v>1440</v>
      </c>
      <c r="CG45" s="335">
        <f t="shared" si="25"/>
        <v>0.375</v>
      </c>
      <c r="CH45" s="8">
        <v>660</v>
      </c>
      <c r="CI45" s="8">
        <v>245</v>
      </c>
      <c r="CJ45" s="192">
        <f t="shared" si="26"/>
        <v>0.37121212121212122</v>
      </c>
      <c r="CK45" s="8">
        <v>4500</v>
      </c>
      <c r="CL45" s="8">
        <v>1685</v>
      </c>
      <c r="CM45" s="335">
        <f t="shared" si="27"/>
        <v>0.37444444444444447</v>
      </c>
      <c r="CN45" s="8">
        <v>240</v>
      </c>
      <c r="CO45" s="8">
        <v>238</v>
      </c>
      <c r="CP45" s="335">
        <f t="shared" si="28"/>
        <v>0.9916666666666667</v>
      </c>
      <c r="CQ45" s="8">
        <v>300</v>
      </c>
      <c r="CR45" s="8">
        <v>366</v>
      </c>
      <c r="CS45" s="335">
        <f t="shared" si="29"/>
        <v>1.22</v>
      </c>
      <c r="CT45" s="8">
        <v>49780</v>
      </c>
      <c r="CU45" s="8">
        <v>20988</v>
      </c>
      <c r="CV45" s="335">
        <f t="shared" si="30"/>
        <v>0.42161510646846123</v>
      </c>
      <c r="CW45" s="8">
        <v>58644</v>
      </c>
      <c r="CX45" s="8">
        <v>28021</v>
      </c>
      <c r="CY45" s="335">
        <f t="shared" si="31"/>
        <v>0.47781529227201419</v>
      </c>
      <c r="CZ45" s="8">
        <v>270</v>
      </c>
      <c r="DA45" s="8">
        <v>238</v>
      </c>
      <c r="DB45" s="187">
        <f t="shared" si="32"/>
        <v>0.88148148148148153</v>
      </c>
      <c r="DC45" s="8">
        <v>315</v>
      </c>
      <c r="DD45" s="8">
        <v>366</v>
      </c>
      <c r="DE45" s="187">
        <f t="shared" si="33"/>
        <v>1.161904761904762</v>
      </c>
      <c r="DF45" s="8">
        <v>20533</v>
      </c>
      <c r="DG45" s="8">
        <v>7876</v>
      </c>
      <c r="DH45" s="335">
        <f t="shared" si="34"/>
        <v>0.38357765548142014</v>
      </c>
      <c r="DI45" s="62">
        <v>0.89</v>
      </c>
      <c r="DJ45" s="100">
        <v>0.98826223876324104</v>
      </c>
      <c r="DK45" s="100">
        <f t="shared" si="35"/>
        <v>1.1104070098463383</v>
      </c>
      <c r="DL45" s="62">
        <v>0.93</v>
      </c>
      <c r="DM45" s="100">
        <v>0.97641509433962304</v>
      </c>
      <c r="DN45" s="100">
        <f t="shared" si="36"/>
        <v>1.0499087035909924</v>
      </c>
      <c r="DO45" s="62">
        <v>0.91</v>
      </c>
      <c r="DP45" s="100">
        <v>0.98758434547908203</v>
      </c>
      <c r="DQ45" s="100">
        <f t="shared" si="37"/>
        <v>1.0852575225044858</v>
      </c>
      <c r="DR45" s="62">
        <v>0.85</v>
      </c>
      <c r="DS45" s="100">
        <v>0.93002717391304301</v>
      </c>
      <c r="DT45" s="100">
        <f t="shared" si="38"/>
        <v>1.094149616368286</v>
      </c>
      <c r="DU45" s="62">
        <v>0.72</v>
      </c>
      <c r="DV45" s="100">
        <v>0.96614583333333304</v>
      </c>
      <c r="DW45" s="100">
        <f t="shared" si="39"/>
        <v>1.3418692129629626</v>
      </c>
      <c r="DX45" s="62">
        <v>0.78499999999999992</v>
      </c>
      <c r="DY45" s="100">
        <v>0.93419471153846201</v>
      </c>
      <c r="DZ45" s="100">
        <f t="shared" si="40"/>
        <v>1.1900569573738371</v>
      </c>
      <c r="EA45" s="62">
        <v>0.87</v>
      </c>
      <c r="EB45" s="100">
        <v>0.96162808761845597</v>
      </c>
      <c r="EC45" s="100">
        <f t="shared" si="41"/>
        <v>1.105319640940754</v>
      </c>
      <c r="ED45" s="62">
        <v>0.82499999999999996</v>
      </c>
      <c r="EE45" s="100">
        <v>0.96979865771812102</v>
      </c>
      <c r="EF45" s="100">
        <f t="shared" si="42"/>
        <v>1.1755135245068133</v>
      </c>
      <c r="EG45" s="62">
        <v>0.84749999999999992</v>
      </c>
      <c r="EH45" s="100">
        <v>0.96232048912270696</v>
      </c>
      <c r="EI45" s="100">
        <f t="shared" si="43"/>
        <v>1.1354814030946396</v>
      </c>
      <c r="EJ45" s="62">
        <v>0.83</v>
      </c>
      <c r="EK45" s="100">
        <v>0.84512693317770604</v>
      </c>
      <c r="EL45" s="100">
        <f t="shared" si="44"/>
        <v>1.0182252206960314</v>
      </c>
      <c r="EM45" s="62">
        <v>0.2</v>
      </c>
      <c r="EN45" s="100">
        <v>0.38214285714285701</v>
      </c>
      <c r="EO45" s="100">
        <f t="shared" si="45"/>
        <v>1.9107142857142849</v>
      </c>
      <c r="EP45" s="62">
        <v>0.51500000000000001</v>
      </c>
      <c r="EQ45" s="100">
        <v>0.68453401943967995</v>
      </c>
      <c r="ER45" s="100">
        <f t="shared" si="46"/>
        <v>1.3291922707566601</v>
      </c>
      <c r="ES45" s="62">
        <v>0.85</v>
      </c>
      <c r="ET45" s="100">
        <v>0.88235294117647101</v>
      </c>
      <c r="EU45" s="100">
        <f t="shared" si="47"/>
        <v>1.0380622837370248</v>
      </c>
      <c r="EV45" s="62">
        <v>0.51249999999999996</v>
      </c>
      <c r="EW45" s="100">
        <v>0.42661249365159998</v>
      </c>
      <c r="EX45" s="100">
        <f t="shared" si="48"/>
        <v>0.83241462175921954</v>
      </c>
      <c r="EY45" s="62">
        <v>0.68124999999999991</v>
      </c>
      <c r="EZ45" s="100">
        <v>0.75425573676885205</v>
      </c>
      <c r="FA45" s="100">
        <f t="shared" si="49"/>
        <v>1.1071643842478565</v>
      </c>
      <c r="FB45" s="62">
        <v>0.67</v>
      </c>
      <c r="FC45" s="100">
        <v>0.68979591836734699</v>
      </c>
      <c r="FD45" s="100">
        <f t="shared" si="50"/>
        <v>1.0295461468169358</v>
      </c>
      <c r="FE45" s="62">
        <v>0.23</v>
      </c>
      <c r="FF45" s="100">
        <v>0.49375000000000002</v>
      </c>
      <c r="FG45" s="100">
        <f t="shared" si="51"/>
        <v>2.1467391304347827</v>
      </c>
      <c r="FH45" s="62">
        <v>0.45</v>
      </c>
      <c r="FI45" s="100">
        <v>0.52225519287833799</v>
      </c>
      <c r="FJ45" s="100">
        <f t="shared" si="52"/>
        <v>1.1605670952851954</v>
      </c>
      <c r="FK45" s="53">
        <v>0.91099476439790572</v>
      </c>
      <c r="FL45" s="100">
        <v>0.97058823529411797</v>
      </c>
      <c r="FM45" s="100">
        <f t="shared" si="53"/>
        <v>1.0654158215010145</v>
      </c>
      <c r="FN45" s="53">
        <v>0.61009999999999998</v>
      </c>
      <c r="FO45" s="100">
        <v>0.77322404371584696</v>
      </c>
      <c r="FP45" s="100">
        <f t="shared" si="54"/>
        <v>1.2673726335286788</v>
      </c>
      <c r="FQ45" s="63">
        <v>2031</v>
      </c>
      <c r="FR45" s="8">
        <v>253</v>
      </c>
      <c r="FS45" s="91">
        <f t="shared" si="55"/>
        <v>0.12456917774495323</v>
      </c>
      <c r="FT45" s="63">
        <v>691</v>
      </c>
      <c r="FU45" s="8">
        <v>220</v>
      </c>
      <c r="FV45" s="91">
        <f t="shared" si="56"/>
        <v>0.31837916063675831</v>
      </c>
      <c r="FW45" s="63">
        <v>2722</v>
      </c>
      <c r="FX45" s="8">
        <v>473</v>
      </c>
      <c r="FY45" s="91">
        <f t="shared" si="57"/>
        <v>0.17376928728875826</v>
      </c>
      <c r="FZ45" s="63">
        <v>28379</v>
      </c>
      <c r="GA45" s="8">
        <v>12785</v>
      </c>
      <c r="GB45" s="91">
        <f t="shared" si="58"/>
        <v>0.45050917932273865</v>
      </c>
      <c r="GC45" s="63">
        <v>31101</v>
      </c>
      <c r="GD45" s="8">
        <v>13258</v>
      </c>
      <c r="GE45" s="91">
        <f t="shared" si="59"/>
        <v>0.42628854377672742</v>
      </c>
      <c r="GF45" s="63">
        <v>963</v>
      </c>
      <c r="GG45" s="8">
        <v>116</v>
      </c>
      <c r="GH45" s="100">
        <f t="shared" si="60"/>
        <v>0.12045690550363447</v>
      </c>
      <c r="GI45" s="8">
        <v>197</v>
      </c>
      <c r="GJ45" s="8">
        <v>282</v>
      </c>
      <c r="GK45" s="100">
        <f t="shared" si="61"/>
        <v>1.4314720812182742</v>
      </c>
      <c r="GL45" s="8">
        <v>183</v>
      </c>
      <c r="GM45" s="8">
        <v>160</v>
      </c>
      <c r="GN45" s="100">
        <f t="shared" si="62"/>
        <v>0.87431693989071035</v>
      </c>
    </row>
    <row r="46" spans="1:196" s="1" customFormat="1" ht="15" customHeight="1" x14ac:dyDescent="0.55000000000000004">
      <c r="A46" s="15">
        <v>13</v>
      </c>
      <c r="B46" s="16" t="s">
        <v>59</v>
      </c>
      <c r="C46" s="17">
        <v>9104</v>
      </c>
      <c r="D46" s="16" t="s">
        <v>60</v>
      </c>
      <c r="E46" s="8">
        <v>2714</v>
      </c>
      <c r="F46" s="8">
        <v>1949</v>
      </c>
      <c r="G46" s="192">
        <f t="shared" si="63"/>
        <v>0.71812822402358145</v>
      </c>
      <c r="H46" s="8">
        <v>826</v>
      </c>
      <c r="I46" s="8">
        <v>743</v>
      </c>
      <c r="J46" s="192">
        <f t="shared" si="0"/>
        <v>0.8995157384987893</v>
      </c>
      <c r="K46" s="8">
        <v>0</v>
      </c>
      <c r="L46" s="8">
        <v>0</v>
      </c>
      <c r="M46" s="192" t="str">
        <f t="shared" si="1"/>
        <v>N/A</v>
      </c>
      <c r="N46" s="8">
        <v>118</v>
      </c>
      <c r="O46" s="8">
        <v>118</v>
      </c>
      <c r="P46" s="187">
        <f t="shared" si="2"/>
        <v>1</v>
      </c>
      <c r="Q46" s="8">
        <v>0</v>
      </c>
      <c r="R46" s="8">
        <v>0</v>
      </c>
      <c r="S46" s="187" t="str">
        <f t="shared" si="3"/>
        <v>N/A</v>
      </c>
      <c r="T46" s="8">
        <v>3658</v>
      </c>
      <c r="U46" s="8">
        <v>2810</v>
      </c>
      <c r="V46" s="192">
        <f t="shared" si="4"/>
        <v>0.76817933296883545</v>
      </c>
      <c r="W46" s="8">
        <v>3658</v>
      </c>
      <c r="X46" s="8">
        <v>2810</v>
      </c>
      <c r="Y46" s="192">
        <f t="shared" si="5"/>
        <v>0.76817933296883545</v>
      </c>
      <c r="Z46" s="8">
        <v>173</v>
      </c>
      <c r="AA46" s="8">
        <v>112</v>
      </c>
      <c r="AB46" s="192">
        <f t="shared" si="6"/>
        <v>0.64739884393063585</v>
      </c>
      <c r="AC46" s="8">
        <v>15</v>
      </c>
      <c r="AD46" s="8">
        <v>0</v>
      </c>
      <c r="AE46" s="187">
        <f t="shared" si="7"/>
        <v>0</v>
      </c>
      <c r="AF46" s="8">
        <v>53</v>
      </c>
      <c r="AG46" s="8">
        <v>53</v>
      </c>
      <c r="AH46" s="187">
        <f t="shared" si="8"/>
        <v>1</v>
      </c>
      <c r="AI46" s="8">
        <v>241</v>
      </c>
      <c r="AJ46" s="8">
        <v>165</v>
      </c>
      <c r="AK46" s="192">
        <f t="shared" si="9"/>
        <v>0.68464730290456433</v>
      </c>
      <c r="AL46" s="8">
        <v>0</v>
      </c>
      <c r="AM46" s="8">
        <v>0</v>
      </c>
      <c r="AN46" s="192" t="str">
        <f t="shared" si="10"/>
        <v>N/A</v>
      </c>
      <c r="AO46" s="8">
        <v>0</v>
      </c>
      <c r="AP46" s="8">
        <v>0</v>
      </c>
      <c r="AQ46" s="187" t="str">
        <f t="shared" si="11"/>
        <v>N/A</v>
      </c>
      <c r="AR46" s="8">
        <v>0</v>
      </c>
      <c r="AS46" s="8">
        <v>0</v>
      </c>
      <c r="AT46" s="187" t="str">
        <f t="shared" si="12"/>
        <v>N/A</v>
      </c>
      <c r="AU46" s="8">
        <v>0</v>
      </c>
      <c r="AV46" s="8">
        <v>0</v>
      </c>
      <c r="AW46" s="192" t="str">
        <f t="shared" si="13"/>
        <v>N/A</v>
      </c>
      <c r="AX46" s="8">
        <v>3002</v>
      </c>
      <c r="AY46" s="8">
        <v>1885</v>
      </c>
      <c r="AZ46" s="192">
        <f t="shared" si="14"/>
        <v>0.62791472351765487</v>
      </c>
      <c r="BA46" s="8">
        <v>444</v>
      </c>
      <c r="BB46" s="8">
        <v>259</v>
      </c>
      <c r="BC46" s="192">
        <f t="shared" si="15"/>
        <v>0.58333333333333337</v>
      </c>
      <c r="BD46" s="8">
        <v>443</v>
      </c>
      <c r="BE46" s="8">
        <v>343</v>
      </c>
      <c r="BF46" s="187">
        <f t="shared" si="16"/>
        <v>0.77426636568848761</v>
      </c>
      <c r="BG46" s="8">
        <v>15</v>
      </c>
      <c r="BH46" s="8">
        <v>0</v>
      </c>
      <c r="BI46" s="187">
        <f t="shared" si="17"/>
        <v>0</v>
      </c>
      <c r="BJ46" s="8">
        <v>9481</v>
      </c>
      <c r="BK46" s="8">
        <v>9542</v>
      </c>
      <c r="BL46" s="192">
        <f t="shared" si="18"/>
        <v>1.0064339204725239</v>
      </c>
      <c r="BM46" s="8">
        <v>13385</v>
      </c>
      <c r="BN46" s="8">
        <v>12029</v>
      </c>
      <c r="BO46" s="192">
        <f t="shared" si="19"/>
        <v>0.89869256630556593</v>
      </c>
      <c r="BP46" s="8">
        <v>0</v>
      </c>
      <c r="BQ46" s="8">
        <v>0</v>
      </c>
      <c r="BR46" s="192" t="str">
        <f t="shared" si="20"/>
        <v>N/A</v>
      </c>
      <c r="BS46" s="8">
        <v>13626</v>
      </c>
      <c r="BT46" s="8">
        <v>12194</v>
      </c>
      <c r="BU46" s="192">
        <f t="shared" si="21"/>
        <v>0.89490679583149857</v>
      </c>
      <c r="BV46" s="8">
        <v>17284</v>
      </c>
      <c r="BW46" s="8">
        <v>15004</v>
      </c>
      <c r="BX46" s="192">
        <f t="shared" si="22"/>
        <v>0.86808609118259661</v>
      </c>
      <c r="BY46" s="8">
        <v>31200</v>
      </c>
      <c r="BZ46" s="8">
        <v>15680</v>
      </c>
      <c r="CA46" s="335">
        <f t="shared" si="23"/>
        <v>0.50256410256410255</v>
      </c>
      <c r="CB46" s="8">
        <v>85070</v>
      </c>
      <c r="CC46" s="8">
        <v>40752</v>
      </c>
      <c r="CD46" s="335">
        <f t="shared" si="24"/>
        <v>0.47904078993769839</v>
      </c>
      <c r="CE46" s="8">
        <v>8960</v>
      </c>
      <c r="CF46" s="8">
        <v>5120</v>
      </c>
      <c r="CG46" s="335">
        <f t="shared" si="25"/>
        <v>0.5714285714285714</v>
      </c>
      <c r="CH46" s="8">
        <v>0</v>
      </c>
      <c r="CI46" s="8">
        <v>0</v>
      </c>
      <c r="CJ46" s="192" t="str">
        <f t="shared" si="26"/>
        <v>N/A</v>
      </c>
      <c r="CK46" s="8">
        <v>8960</v>
      </c>
      <c r="CL46" s="8">
        <v>5120</v>
      </c>
      <c r="CM46" s="335">
        <f t="shared" si="27"/>
        <v>0.5714285714285714</v>
      </c>
      <c r="CN46" s="8">
        <v>13110</v>
      </c>
      <c r="CO46" s="8">
        <v>6834</v>
      </c>
      <c r="CP46" s="335">
        <f t="shared" si="28"/>
        <v>0.52128146453089241</v>
      </c>
      <c r="CQ46" s="8">
        <v>750</v>
      </c>
      <c r="CR46" s="8">
        <v>397</v>
      </c>
      <c r="CS46" s="335">
        <f t="shared" si="29"/>
        <v>0.52933333333333332</v>
      </c>
      <c r="CT46" s="8">
        <v>139090</v>
      </c>
      <c r="CU46" s="8">
        <v>68783</v>
      </c>
      <c r="CV46" s="335">
        <f t="shared" si="30"/>
        <v>0.49452153282047595</v>
      </c>
      <c r="CW46" s="8">
        <v>156374</v>
      </c>
      <c r="CX46" s="8">
        <v>83787</v>
      </c>
      <c r="CY46" s="335">
        <f t="shared" si="31"/>
        <v>0.53581157993016737</v>
      </c>
      <c r="CZ46" s="8">
        <v>13686</v>
      </c>
      <c r="DA46" s="8">
        <v>7295</v>
      </c>
      <c r="DB46" s="187">
        <f t="shared" si="32"/>
        <v>0.53302645038725704</v>
      </c>
      <c r="DC46" s="8">
        <v>818</v>
      </c>
      <c r="DD46" s="8">
        <v>450</v>
      </c>
      <c r="DE46" s="187">
        <f t="shared" si="33"/>
        <v>0.55012224938875309</v>
      </c>
      <c r="DF46" s="8">
        <v>41430</v>
      </c>
      <c r="DG46" s="8">
        <v>21802</v>
      </c>
      <c r="DH46" s="335">
        <f t="shared" si="34"/>
        <v>0.52623702630943758</v>
      </c>
      <c r="DI46" s="62">
        <v>0.92</v>
      </c>
      <c r="DJ46" s="100">
        <v>0.988521156263092</v>
      </c>
      <c r="DK46" s="100">
        <f t="shared" si="35"/>
        <v>1.0744795176772739</v>
      </c>
      <c r="DL46" s="62">
        <v>0.91</v>
      </c>
      <c r="DM46" s="100">
        <v>0.891891891891892</v>
      </c>
      <c r="DN46" s="100">
        <f t="shared" si="36"/>
        <v>0.98010098010098023</v>
      </c>
      <c r="DO46" s="62">
        <v>0.91500000000000004</v>
      </c>
      <c r="DP46" s="100">
        <v>0.98646875512547205</v>
      </c>
      <c r="DQ46" s="100">
        <f t="shared" si="37"/>
        <v>1.0781079290988764</v>
      </c>
      <c r="DR46" s="62">
        <v>0.91</v>
      </c>
      <c r="DS46" s="100">
        <v>0.94484760522496403</v>
      </c>
      <c r="DT46" s="100">
        <f t="shared" si="38"/>
        <v>1.0382940716757847</v>
      </c>
      <c r="DU46" s="62">
        <v>0.88</v>
      </c>
      <c r="DV46" s="100">
        <v>0.913862718707941</v>
      </c>
      <c r="DW46" s="100">
        <f t="shared" si="39"/>
        <v>1.0384803621681147</v>
      </c>
      <c r="DX46" s="62">
        <v>0.89500000000000002</v>
      </c>
      <c r="DY46" s="100">
        <v>0.93665480427046299</v>
      </c>
      <c r="DZ46" s="100">
        <f t="shared" si="40"/>
        <v>1.0465416807491206</v>
      </c>
      <c r="EA46" s="62">
        <v>0.91500000000000004</v>
      </c>
      <c r="EB46" s="100">
        <v>0.98207398943008095</v>
      </c>
      <c r="EC46" s="100">
        <f t="shared" si="41"/>
        <v>1.0733049064809628</v>
      </c>
      <c r="ED46" s="62">
        <v>0.89500000000000002</v>
      </c>
      <c r="EE46" s="100">
        <v>0.90818363273453095</v>
      </c>
      <c r="EF46" s="100">
        <f t="shared" si="42"/>
        <v>1.0147303159045038</v>
      </c>
      <c r="EG46" s="62">
        <v>0.90500000000000003</v>
      </c>
      <c r="EH46" s="100">
        <v>0.97713942948546995</v>
      </c>
      <c r="EI46" s="100">
        <f t="shared" si="43"/>
        <v>1.0797120767795247</v>
      </c>
      <c r="EJ46" s="62">
        <v>0.94</v>
      </c>
      <c r="EK46" s="100">
        <v>0.94220869891419901</v>
      </c>
      <c r="EL46" s="100">
        <f t="shared" si="44"/>
        <v>1.0023496796959563</v>
      </c>
      <c r="EM46" s="62">
        <v>0.28999999999999998</v>
      </c>
      <c r="EN46" s="100">
        <v>0.39346153846153797</v>
      </c>
      <c r="EO46" s="100">
        <f t="shared" si="45"/>
        <v>1.3567639257294415</v>
      </c>
      <c r="EP46" s="62">
        <v>0.61499999999999999</v>
      </c>
      <c r="EQ46" s="100">
        <v>0.77626739165200698</v>
      </c>
      <c r="ER46" s="100">
        <f t="shared" si="46"/>
        <v>1.2622234010601741</v>
      </c>
      <c r="ES46" s="62">
        <v>0.92749999999999999</v>
      </c>
      <c r="ET46" s="100">
        <v>0.95121400338791595</v>
      </c>
      <c r="EU46" s="100">
        <f t="shared" si="47"/>
        <v>1.0255676586392626</v>
      </c>
      <c r="EV46" s="62">
        <v>0.59250000000000003</v>
      </c>
      <c r="EW46" s="100">
        <v>0.41711769562425499</v>
      </c>
      <c r="EX46" s="100">
        <f t="shared" si="48"/>
        <v>0.7039961107582362</v>
      </c>
      <c r="EY46" s="62">
        <v>0.76</v>
      </c>
      <c r="EZ46" s="100">
        <v>0.81223817537326803</v>
      </c>
      <c r="FA46" s="100">
        <f t="shared" si="49"/>
        <v>1.0687344412806159</v>
      </c>
      <c r="FB46" s="62" t="s">
        <v>341</v>
      </c>
      <c r="FC46" s="100">
        <v>0</v>
      </c>
      <c r="FD46" s="100" t="str">
        <f t="shared" si="50"/>
        <v>N/A</v>
      </c>
      <c r="FE46" s="62">
        <v>0.42</v>
      </c>
      <c r="FF46" s="100">
        <v>0.49980468750000001</v>
      </c>
      <c r="FG46" s="100">
        <f t="shared" si="51"/>
        <v>1.1900111607142858</v>
      </c>
      <c r="FH46" s="62">
        <v>0.42</v>
      </c>
      <c r="FI46" s="100">
        <v>0.49980468750000001</v>
      </c>
      <c r="FJ46" s="100">
        <f t="shared" si="52"/>
        <v>1.1900111607142858</v>
      </c>
      <c r="FK46" s="53">
        <v>0.91980056980056979</v>
      </c>
      <c r="FL46" s="100">
        <v>0.95599725839616201</v>
      </c>
      <c r="FM46" s="100">
        <f t="shared" si="53"/>
        <v>1.0393527573085113</v>
      </c>
      <c r="FN46" s="53">
        <v>0.61009999999999998</v>
      </c>
      <c r="FO46" s="100">
        <v>0.93777777777777804</v>
      </c>
      <c r="FP46" s="100">
        <f t="shared" si="54"/>
        <v>1.5370886375639701</v>
      </c>
      <c r="FQ46" s="63">
        <v>5961</v>
      </c>
      <c r="FR46" s="8">
        <v>321</v>
      </c>
      <c r="FS46" s="91">
        <f t="shared" si="55"/>
        <v>5.3850025163563159E-2</v>
      </c>
      <c r="FT46" s="63">
        <v>1066</v>
      </c>
      <c r="FU46" s="8">
        <v>187</v>
      </c>
      <c r="FV46" s="91">
        <f t="shared" si="56"/>
        <v>0.17542213883677299</v>
      </c>
      <c r="FW46" s="63">
        <v>7027</v>
      </c>
      <c r="FX46" s="8">
        <v>508</v>
      </c>
      <c r="FY46" s="91">
        <f t="shared" si="57"/>
        <v>7.2292585740714385E-2</v>
      </c>
      <c r="FZ46" s="63">
        <v>92777</v>
      </c>
      <c r="GA46" s="8">
        <v>36670</v>
      </c>
      <c r="GB46" s="91">
        <f t="shared" si="58"/>
        <v>0.39524882244521808</v>
      </c>
      <c r="GC46" s="63">
        <v>99804</v>
      </c>
      <c r="GD46" s="8">
        <v>37178</v>
      </c>
      <c r="GE46" s="91">
        <f t="shared" si="59"/>
        <v>0.37251011983487636</v>
      </c>
      <c r="GF46" s="63">
        <v>4067</v>
      </c>
      <c r="GG46" s="8">
        <v>9</v>
      </c>
      <c r="GH46" s="100">
        <f t="shared" si="60"/>
        <v>2.2129333661175315E-3</v>
      </c>
      <c r="GI46" s="8">
        <v>11011</v>
      </c>
      <c r="GJ46" s="8">
        <v>4009</v>
      </c>
      <c r="GK46" s="100">
        <f t="shared" si="61"/>
        <v>0.3640904549995459</v>
      </c>
      <c r="GL46" s="8">
        <v>458</v>
      </c>
      <c r="GM46" s="8">
        <v>212</v>
      </c>
      <c r="GN46" s="100">
        <f t="shared" si="62"/>
        <v>0.46288209606986902</v>
      </c>
    </row>
    <row r="47" spans="1:196" s="1" customFormat="1" ht="15" customHeight="1" x14ac:dyDescent="0.55000000000000004">
      <c r="A47" s="15">
        <v>13</v>
      </c>
      <c r="B47" s="16" t="s">
        <v>59</v>
      </c>
      <c r="C47" s="17">
        <v>9105</v>
      </c>
      <c r="D47" s="16" t="s">
        <v>61</v>
      </c>
      <c r="E47" s="8">
        <v>3292</v>
      </c>
      <c r="F47" s="8">
        <v>2777</v>
      </c>
      <c r="G47" s="192">
        <f t="shared" si="63"/>
        <v>0.84356014580801941</v>
      </c>
      <c r="H47" s="8">
        <v>633</v>
      </c>
      <c r="I47" s="8">
        <v>597</v>
      </c>
      <c r="J47" s="192">
        <f t="shared" si="0"/>
        <v>0.94312796208530802</v>
      </c>
      <c r="K47" s="8">
        <v>0</v>
      </c>
      <c r="L47" s="8">
        <v>0</v>
      </c>
      <c r="M47" s="192" t="str">
        <f t="shared" si="1"/>
        <v>N/A</v>
      </c>
      <c r="N47" s="8">
        <v>0</v>
      </c>
      <c r="O47" s="8">
        <v>21</v>
      </c>
      <c r="P47" s="187" t="str">
        <f t="shared" si="2"/>
        <v>N/A</v>
      </c>
      <c r="Q47" s="8">
        <v>0</v>
      </c>
      <c r="R47" s="8">
        <v>0</v>
      </c>
      <c r="S47" s="187" t="str">
        <f t="shared" si="3"/>
        <v>N/A</v>
      </c>
      <c r="T47" s="8">
        <v>3925</v>
      </c>
      <c r="U47" s="8">
        <v>3395</v>
      </c>
      <c r="V47" s="192">
        <f t="shared" si="4"/>
        <v>0.86496815286624207</v>
      </c>
      <c r="W47" s="8">
        <v>3925</v>
      </c>
      <c r="X47" s="8">
        <v>3395</v>
      </c>
      <c r="Y47" s="192">
        <f t="shared" si="5"/>
        <v>0.86496815286624207</v>
      </c>
      <c r="Z47" s="8">
        <v>180</v>
      </c>
      <c r="AA47" s="8">
        <v>50</v>
      </c>
      <c r="AB47" s="192">
        <f t="shared" si="6"/>
        <v>0.27777777777777779</v>
      </c>
      <c r="AC47" s="8">
        <v>0</v>
      </c>
      <c r="AD47" s="8">
        <v>0</v>
      </c>
      <c r="AE47" s="187" t="str">
        <f t="shared" si="7"/>
        <v>N/A</v>
      </c>
      <c r="AF47" s="8">
        <v>43</v>
      </c>
      <c r="AG47" s="8">
        <v>43</v>
      </c>
      <c r="AH47" s="187">
        <f t="shared" si="8"/>
        <v>1</v>
      </c>
      <c r="AI47" s="8">
        <v>223</v>
      </c>
      <c r="AJ47" s="8">
        <v>93</v>
      </c>
      <c r="AK47" s="192">
        <f t="shared" si="9"/>
        <v>0.4170403587443946</v>
      </c>
      <c r="AL47" s="8">
        <v>0</v>
      </c>
      <c r="AM47" s="8">
        <v>0</v>
      </c>
      <c r="AN47" s="192" t="str">
        <f t="shared" si="10"/>
        <v>N/A</v>
      </c>
      <c r="AO47" s="8">
        <v>15</v>
      </c>
      <c r="AP47" s="8">
        <v>0</v>
      </c>
      <c r="AQ47" s="187">
        <f t="shared" si="11"/>
        <v>0</v>
      </c>
      <c r="AR47" s="8">
        <v>0</v>
      </c>
      <c r="AS47" s="8">
        <v>0</v>
      </c>
      <c r="AT47" s="187" t="str">
        <f t="shared" si="12"/>
        <v>N/A</v>
      </c>
      <c r="AU47" s="8">
        <v>15</v>
      </c>
      <c r="AV47" s="8">
        <v>0</v>
      </c>
      <c r="AW47" s="192">
        <f t="shared" si="13"/>
        <v>0</v>
      </c>
      <c r="AX47" s="8">
        <v>1213</v>
      </c>
      <c r="AY47" s="8">
        <v>743</v>
      </c>
      <c r="AZ47" s="192">
        <f t="shared" si="14"/>
        <v>0.61253091508656221</v>
      </c>
      <c r="BA47" s="8">
        <v>377</v>
      </c>
      <c r="BB47" s="8">
        <v>241</v>
      </c>
      <c r="BC47" s="192">
        <f t="shared" si="15"/>
        <v>0.63925729442970824</v>
      </c>
      <c r="BD47" s="8">
        <v>282</v>
      </c>
      <c r="BE47" s="8">
        <v>213</v>
      </c>
      <c r="BF47" s="187">
        <f t="shared" si="16"/>
        <v>0.75531914893617025</v>
      </c>
      <c r="BG47" s="8">
        <v>15</v>
      </c>
      <c r="BH47" s="8">
        <v>0</v>
      </c>
      <c r="BI47" s="187">
        <f t="shared" si="17"/>
        <v>0</v>
      </c>
      <c r="BJ47" s="8">
        <v>4184</v>
      </c>
      <c r="BK47" s="8">
        <v>4944</v>
      </c>
      <c r="BL47" s="192">
        <f t="shared" si="18"/>
        <v>1.1816443594646271</v>
      </c>
      <c r="BM47" s="8">
        <v>6071</v>
      </c>
      <c r="BN47" s="8">
        <v>6141</v>
      </c>
      <c r="BO47" s="192">
        <f t="shared" si="19"/>
        <v>1.0115302256629879</v>
      </c>
      <c r="BP47" s="8">
        <v>0</v>
      </c>
      <c r="BQ47" s="8">
        <v>0</v>
      </c>
      <c r="BR47" s="192" t="str">
        <f t="shared" si="20"/>
        <v>N/A</v>
      </c>
      <c r="BS47" s="8">
        <v>6309</v>
      </c>
      <c r="BT47" s="8">
        <v>6234</v>
      </c>
      <c r="BU47" s="192">
        <f t="shared" si="21"/>
        <v>0.98811222063718496</v>
      </c>
      <c r="BV47" s="8">
        <v>10234</v>
      </c>
      <c r="BW47" s="8">
        <v>9629</v>
      </c>
      <c r="BX47" s="192">
        <f t="shared" si="22"/>
        <v>0.9408833300762165</v>
      </c>
      <c r="BY47" s="8">
        <v>8960</v>
      </c>
      <c r="BZ47" s="8">
        <v>3280</v>
      </c>
      <c r="CA47" s="335">
        <f t="shared" si="23"/>
        <v>0.36607142857142855</v>
      </c>
      <c r="CB47" s="8">
        <v>38225</v>
      </c>
      <c r="CC47" s="8">
        <v>17137</v>
      </c>
      <c r="CD47" s="335">
        <f t="shared" si="24"/>
        <v>0.44831916285153695</v>
      </c>
      <c r="CE47" s="8">
        <v>5120</v>
      </c>
      <c r="CF47" s="8">
        <v>2400</v>
      </c>
      <c r="CG47" s="335">
        <f t="shared" si="25"/>
        <v>0.46875</v>
      </c>
      <c r="CH47" s="8">
        <v>475</v>
      </c>
      <c r="CI47" s="8">
        <v>158</v>
      </c>
      <c r="CJ47" s="192">
        <f t="shared" si="26"/>
        <v>0.33263157894736844</v>
      </c>
      <c r="CK47" s="8">
        <v>5595</v>
      </c>
      <c r="CL47" s="8">
        <v>2558</v>
      </c>
      <c r="CM47" s="335">
        <f t="shared" si="27"/>
        <v>0.45719392314566576</v>
      </c>
      <c r="CN47" s="8">
        <v>7470</v>
      </c>
      <c r="CO47" s="8">
        <v>4693</v>
      </c>
      <c r="CP47" s="335">
        <f t="shared" si="28"/>
        <v>0.62824631860776436</v>
      </c>
      <c r="CQ47" s="8">
        <v>900</v>
      </c>
      <c r="CR47" s="8">
        <v>527</v>
      </c>
      <c r="CS47" s="335">
        <f t="shared" si="29"/>
        <v>0.58555555555555561</v>
      </c>
      <c r="CT47" s="8">
        <v>61150</v>
      </c>
      <c r="CU47" s="8">
        <v>28195</v>
      </c>
      <c r="CV47" s="335">
        <f t="shared" si="30"/>
        <v>0.46107931316434997</v>
      </c>
      <c r="CW47" s="8">
        <v>71384</v>
      </c>
      <c r="CX47" s="8">
        <v>37824</v>
      </c>
      <c r="CY47" s="335">
        <f t="shared" si="31"/>
        <v>0.5298666367813516</v>
      </c>
      <c r="CZ47" s="8">
        <v>7767</v>
      </c>
      <c r="DA47" s="8">
        <v>4927</v>
      </c>
      <c r="DB47" s="187">
        <f t="shared" si="32"/>
        <v>0.63435045706192872</v>
      </c>
      <c r="DC47" s="8">
        <v>958</v>
      </c>
      <c r="DD47" s="8">
        <v>570</v>
      </c>
      <c r="DE47" s="187">
        <f t="shared" si="33"/>
        <v>0.59498956158663885</v>
      </c>
      <c r="DF47" s="8">
        <v>15090</v>
      </c>
      <c r="DG47" s="8">
        <v>6518</v>
      </c>
      <c r="DH47" s="335">
        <f t="shared" si="34"/>
        <v>0.43194168323392973</v>
      </c>
      <c r="DI47" s="62">
        <v>0.99</v>
      </c>
      <c r="DJ47" s="100">
        <v>0.98047722342733201</v>
      </c>
      <c r="DK47" s="100">
        <f t="shared" si="35"/>
        <v>0.99038103376498188</v>
      </c>
      <c r="DL47" s="62">
        <v>0.95</v>
      </c>
      <c r="DM47" s="100">
        <v>0.99585062240663902</v>
      </c>
      <c r="DN47" s="100">
        <f t="shared" si="36"/>
        <v>1.04826381305962</v>
      </c>
      <c r="DO47" s="62">
        <v>0.97</v>
      </c>
      <c r="DP47" s="100">
        <v>0.98107154315046496</v>
      </c>
      <c r="DQ47" s="100">
        <f t="shared" si="37"/>
        <v>1.0114139620107887</v>
      </c>
      <c r="DR47" s="62">
        <v>0.95</v>
      </c>
      <c r="DS47" s="100">
        <v>0.958184417441029</v>
      </c>
      <c r="DT47" s="100">
        <f t="shared" si="38"/>
        <v>1.0086151762537148</v>
      </c>
      <c r="DU47" s="62">
        <v>0.95</v>
      </c>
      <c r="DV47" s="100">
        <v>0.98492462311557805</v>
      </c>
      <c r="DW47" s="100">
        <f t="shared" si="39"/>
        <v>1.0367627611742927</v>
      </c>
      <c r="DX47" s="62">
        <v>0.95</v>
      </c>
      <c r="DY47" s="100">
        <v>0.96288659793814402</v>
      </c>
      <c r="DZ47" s="100">
        <f t="shared" si="40"/>
        <v>1.0135648399348884</v>
      </c>
      <c r="EA47" s="62">
        <v>0.97</v>
      </c>
      <c r="EB47" s="100">
        <v>0.97338186781936098</v>
      </c>
      <c r="EC47" s="100">
        <f t="shared" si="41"/>
        <v>1.0034864616694443</v>
      </c>
      <c r="ED47" s="62">
        <v>0.95</v>
      </c>
      <c r="EE47" s="100">
        <v>0.98806682577565597</v>
      </c>
      <c r="EF47" s="100">
        <f t="shared" si="42"/>
        <v>1.0400703429217433</v>
      </c>
      <c r="EG47" s="62">
        <v>0.96</v>
      </c>
      <c r="EH47" s="100">
        <v>0.97465988160764405</v>
      </c>
      <c r="EI47" s="100">
        <f t="shared" si="43"/>
        <v>1.0152707100079625</v>
      </c>
      <c r="EJ47" s="62">
        <v>0.89</v>
      </c>
      <c r="EK47" s="100">
        <v>0.96291361314679103</v>
      </c>
      <c r="EL47" s="100">
        <f t="shared" si="44"/>
        <v>1.0819254080301022</v>
      </c>
      <c r="EM47" s="62">
        <v>0.24</v>
      </c>
      <c r="EN47" s="100">
        <v>0.31830985915492899</v>
      </c>
      <c r="EO47" s="100">
        <f t="shared" si="45"/>
        <v>1.3262910798122041</v>
      </c>
      <c r="EP47" s="62">
        <v>0.56499999999999995</v>
      </c>
      <c r="EQ47" s="100">
        <v>0.83305550629544201</v>
      </c>
      <c r="ER47" s="100">
        <f t="shared" si="46"/>
        <v>1.4744345244167116</v>
      </c>
      <c r="ES47" s="62">
        <v>0.92999999999999994</v>
      </c>
      <c r="ET47" s="100">
        <v>0.96585319108158196</v>
      </c>
      <c r="EU47" s="100">
        <f t="shared" si="47"/>
        <v>1.0385518183672926</v>
      </c>
      <c r="EV47" s="62">
        <v>0.59499999999999997</v>
      </c>
      <c r="EW47" s="100">
        <v>0.404418533292421</v>
      </c>
      <c r="EX47" s="100">
        <f t="shared" si="48"/>
        <v>0.67969501393684206</v>
      </c>
      <c r="EY47" s="62">
        <v>0.76249999999999996</v>
      </c>
      <c r="EZ47" s="100">
        <v>0.86910427241962795</v>
      </c>
      <c r="FA47" s="100">
        <f t="shared" si="49"/>
        <v>1.1398088818618073</v>
      </c>
      <c r="FB47" s="62">
        <v>0.97</v>
      </c>
      <c r="FC47" s="100">
        <v>0.962025316455696</v>
      </c>
      <c r="FD47" s="100">
        <f t="shared" si="50"/>
        <v>0.99177867675844955</v>
      </c>
      <c r="FE47" s="62">
        <v>0.36</v>
      </c>
      <c r="FF47" s="100">
        <v>0.52166666666666694</v>
      </c>
      <c r="FG47" s="100">
        <f t="shared" si="51"/>
        <v>1.4490740740740748</v>
      </c>
      <c r="FH47" s="62">
        <v>0.66500000000000004</v>
      </c>
      <c r="FI47" s="100">
        <v>0.54886630179828</v>
      </c>
      <c r="FJ47" s="100">
        <f t="shared" si="52"/>
        <v>0.8253628598470375</v>
      </c>
      <c r="FK47" s="53">
        <v>0.9</v>
      </c>
      <c r="FL47" s="100">
        <v>0.99106961639943203</v>
      </c>
      <c r="FM47" s="100">
        <f t="shared" si="53"/>
        <v>1.1011884626660355</v>
      </c>
      <c r="FN47" s="53">
        <v>0.61009999999999998</v>
      </c>
      <c r="FO47" s="100">
        <v>0.93508771929824597</v>
      </c>
      <c r="FP47" s="100">
        <f t="shared" si="54"/>
        <v>1.5326794284514769</v>
      </c>
      <c r="FQ47" s="63">
        <v>3173</v>
      </c>
      <c r="FR47" s="8">
        <v>119</v>
      </c>
      <c r="FS47" s="91">
        <f t="shared" si="55"/>
        <v>3.7503939489442167E-2</v>
      </c>
      <c r="FT47" s="63">
        <v>1481</v>
      </c>
      <c r="FU47" s="8">
        <v>321</v>
      </c>
      <c r="FV47" s="91">
        <f t="shared" si="56"/>
        <v>0.21674544226873735</v>
      </c>
      <c r="FW47" s="63">
        <v>4654</v>
      </c>
      <c r="FX47" s="8">
        <v>440</v>
      </c>
      <c r="FY47" s="91">
        <f t="shared" si="57"/>
        <v>9.454232917920069E-2</v>
      </c>
      <c r="FZ47" s="63">
        <v>38474</v>
      </c>
      <c r="GA47" s="8">
        <v>15022</v>
      </c>
      <c r="GB47" s="91">
        <f t="shared" si="58"/>
        <v>0.39044549565940634</v>
      </c>
      <c r="GC47" s="63">
        <v>43128</v>
      </c>
      <c r="GD47" s="8">
        <v>15462</v>
      </c>
      <c r="GE47" s="91">
        <f t="shared" si="59"/>
        <v>0.35851419031719534</v>
      </c>
      <c r="GF47" s="63">
        <v>2060</v>
      </c>
      <c r="GG47" s="8">
        <v>1</v>
      </c>
      <c r="GH47" s="100">
        <f t="shared" si="60"/>
        <v>4.8543689320388347E-4</v>
      </c>
      <c r="GI47" s="8">
        <v>6658</v>
      </c>
      <c r="GJ47" s="8">
        <v>2052</v>
      </c>
      <c r="GK47" s="100">
        <f t="shared" si="61"/>
        <v>0.30820066085911685</v>
      </c>
      <c r="GL47" s="8">
        <v>549</v>
      </c>
      <c r="GM47" s="8">
        <v>324</v>
      </c>
      <c r="GN47" s="100">
        <f t="shared" si="62"/>
        <v>0.5901639344262295</v>
      </c>
    </row>
    <row r="48" spans="1:196" s="1" customFormat="1" ht="15" customHeight="1" x14ac:dyDescent="0.55000000000000004">
      <c r="A48" s="15">
        <v>13</v>
      </c>
      <c r="B48" s="16" t="s">
        <v>59</v>
      </c>
      <c r="C48" s="17">
        <v>9218</v>
      </c>
      <c r="D48" s="16" t="s">
        <v>62</v>
      </c>
      <c r="E48" s="8">
        <v>3019</v>
      </c>
      <c r="F48" s="8">
        <v>2331</v>
      </c>
      <c r="G48" s="192">
        <f t="shared" si="63"/>
        <v>0.77210997018880423</v>
      </c>
      <c r="H48" s="8">
        <v>965</v>
      </c>
      <c r="I48" s="8">
        <v>889</v>
      </c>
      <c r="J48" s="192">
        <f t="shared" si="0"/>
        <v>0.92124352331606219</v>
      </c>
      <c r="K48" s="8">
        <v>0</v>
      </c>
      <c r="L48" s="8">
        <v>0</v>
      </c>
      <c r="M48" s="192" t="str">
        <f t="shared" si="1"/>
        <v>N/A</v>
      </c>
      <c r="N48" s="8">
        <v>0</v>
      </c>
      <c r="O48" s="8">
        <v>0</v>
      </c>
      <c r="P48" s="187" t="str">
        <f t="shared" si="2"/>
        <v>N/A</v>
      </c>
      <c r="Q48" s="8">
        <v>0</v>
      </c>
      <c r="R48" s="8">
        <v>0</v>
      </c>
      <c r="S48" s="187" t="str">
        <f t="shared" si="3"/>
        <v>N/A</v>
      </c>
      <c r="T48" s="8">
        <v>3984</v>
      </c>
      <c r="U48" s="8">
        <v>3220</v>
      </c>
      <c r="V48" s="192">
        <f t="shared" si="4"/>
        <v>0.80823293172690758</v>
      </c>
      <c r="W48" s="8">
        <v>3984</v>
      </c>
      <c r="X48" s="8">
        <v>3220</v>
      </c>
      <c r="Y48" s="192">
        <f t="shared" si="5"/>
        <v>0.80823293172690758</v>
      </c>
      <c r="Z48" s="8">
        <v>45</v>
      </c>
      <c r="AA48" s="8">
        <v>49</v>
      </c>
      <c r="AB48" s="192">
        <f t="shared" si="6"/>
        <v>1.0888888888888888</v>
      </c>
      <c r="AC48" s="8">
        <v>0</v>
      </c>
      <c r="AD48" s="8">
        <v>0</v>
      </c>
      <c r="AE48" s="187" t="str">
        <f t="shared" si="7"/>
        <v>N/A</v>
      </c>
      <c r="AF48" s="8">
        <v>0</v>
      </c>
      <c r="AG48" s="8">
        <v>0</v>
      </c>
      <c r="AH48" s="187" t="str">
        <f t="shared" si="8"/>
        <v>N/A</v>
      </c>
      <c r="AI48" s="8">
        <v>45</v>
      </c>
      <c r="AJ48" s="8">
        <v>49</v>
      </c>
      <c r="AK48" s="192">
        <f t="shared" si="9"/>
        <v>1.0888888888888888</v>
      </c>
      <c r="AL48" s="8">
        <v>0</v>
      </c>
      <c r="AM48" s="8">
        <v>0</v>
      </c>
      <c r="AN48" s="192" t="str">
        <f t="shared" si="10"/>
        <v>N/A</v>
      </c>
      <c r="AO48" s="8">
        <v>0</v>
      </c>
      <c r="AP48" s="8">
        <v>0</v>
      </c>
      <c r="AQ48" s="187" t="str">
        <f t="shared" si="11"/>
        <v>N/A</v>
      </c>
      <c r="AR48" s="8">
        <v>30</v>
      </c>
      <c r="AS48" s="8">
        <v>14</v>
      </c>
      <c r="AT48" s="187">
        <f t="shared" si="12"/>
        <v>0.46666666666666667</v>
      </c>
      <c r="AU48" s="8">
        <v>30</v>
      </c>
      <c r="AV48" s="8">
        <v>14</v>
      </c>
      <c r="AW48" s="192">
        <f t="shared" si="13"/>
        <v>0.46666666666666667</v>
      </c>
      <c r="AX48" s="8">
        <v>1422</v>
      </c>
      <c r="AY48" s="8">
        <v>1173</v>
      </c>
      <c r="AZ48" s="192">
        <f t="shared" si="14"/>
        <v>0.82489451476793252</v>
      </c>
      <c r="BA48" s="8">
        <v>94</v>
      </c>
      <c r="BB48" s="8">
        <v>44</v>
      </c>
      <c r="BC48" s="192">
        <f t="shared" si="15"/>
        <v>0.46808510638297873</v>
      </c>
      <c r="BD48" s="8">
        <v>195</v>
      </c>
      <c r="BE48" s="8">
        <v>0</v>
      </c>
      <c r="BF48" s="187">
        <f t="shared" si="16"/>
        <v>0</v>
      </c>
      <c r="BG48" s="8">
        <v>15</v>
      </c>
      <c r="BH48" s="8">
        <v>0</v>
      </c>
      <c r="BI48" s="187">
        <f t="shared" si="17"/>
        <v>0</v>
      </c>
      <c r="BJ48" s="8">
        <v>4414</v>
      </c>
      <c r="BK48" s="8">
        <v>4635</v>
      </c>
      <c r="BL48" s="192">
        <f t="shared" si="18"/>
        <v>1.0500679655641141</v>
      </c>
      <c r="BM48" s="8">
        <v>6140</v>
      </c>
      <c r="BN48" s="8">
        <v>5852</v>
      </c>
      <c r="BO48" s="192">
        <f t="shared" si="19"/>
        <v>0.95309446254071661</v>
      </c>
      <c r="BP48" s="8">
        <v>0</v>
      </c>
      <c r="BQ48" s="8">
        <v>0</v>
      </c>
      <c r="BR48" s="192" t="str">
        <f t="shared" si="20"/>
        <v>N/A</v>
      </c>
      <c r="BS48" s="8">
        <v>6215</v>
      </c>
      <c r="BT48" s="8">
        <v>5915</v>
      </c>
      <c r="BU48" s="192">
        <f t="shared" si="21"/>
        <v>0.95172968624296062</v>
      </c>
      <c r="BV48" s="8">
        <v>10199</v>
      </c>
      <c r="BW48" s="8">
        <v>9135</v>
      </c>
      <c r="BX48" s="192">
        <f t="shared" si="22"/>
        <v>0.89567604667124223</v>
      </c>
      <c r="BY48" s="8">
        <v>16160</v>
      </c>
      <c r="BZ48" s="8">
        <v>6400</v>
      </c>
      <c r="CA48" s="335">
        <f t="shared" si="23"/>
        <v>0.39603960396039606</v>
      </c>
      <c r="CB48" s="8">
        <v>78120</v>
      </c>
      <c r="CC48" s="8">
        <v>30162</v>
      </c>
      <c r="CD48" s="335">
        <f t="shared" si="24"/>
        <v>0.3860983102918587</v>
      </c>
      <c r="CE48" s="8">
        <v>7680</v>
      </c>
      <c r="CF48" s="8">
        <v>3839</v>
      </c>
      <c r="CG48" s="335">
        <f t="shared" si="25"/>
        <v>0.49986979166666667</v>
      </c>
      <c r="CH48" s="8">
        <v>0</v>
      </c>
      <c r="CI48" s="8">
        <v>0</v>
      </c>
      <c r="CJ48" s="192" t="str">
        <f t="shared" si="26"/>
        <v>N/A</v>
      </c>
      <c r="CK48" s="8">
        <v>7680</v>
      </c>
      <c r="CL48" s="8">
        <v>3839</v>
      </c>
      <c r="CM48" s="335">
        <f t="shared" si="27"/>
        <v>0.49986979166666667</v>
      </c>
      <c r="CN48" s="8">
        <v>6435</v>
      </c>
      <c r="CO48" s="8">
        <v>4162</v>
      </c>
      <c r="CP48" s="335">
        <f t="shared" si="28"/>
        <v>0.64677544677544674</v>
      </c>
      <c r="CQ48" s="8">
        <v>3000</v>
      </c>
      <c r="CR48" s="8">
        <v>3004</v>
      </c>
      <c r="CS48" s="335">
        <f t="shared" si="29"/>
        <v>1.0013333333333334</v>
      </c>
      <c r="CT48" s="8">
        <v>111395</v>
      </c>
      <c r="CU48" s="8">
        <v>47567</v>
      </c>
      <c r="CV48" s="335">
        <f t="shared" si="30"/>
        <v>0.42701198437990934</v>
      </c>
      <c r="CW48" s="8">
        <v>121594</v>
      </c>
      <c r="CX48" s="8">
        <v>56702</v>
      </c>
      <c r="CY48" s="335">
        <f t="shared" si="31"/>
        <v>0.46632235143181405</v>
      </c>
      <c r="CZ48" s="8">
        <v>6630</v>
      </c>
      <c r="DA48" s="8">
        <v>4162</v>
      </c>
      <c r="DB48" s="187">
        <f t="shared" si="32"/>
        <v>0.62775263951734539</v>
      </c>
      <c r="DC48" s="8">
        <v>3045</v>
      </c>
      <c r="DD48" s="8">
        <v>3018</v>
      </c>
      <c r="DE48" s="187">
        <f t="shared" si="33"/>
        <v>0.99113300492610834</v>
      </c>
      <c r="DF48" s="8">
        <v>24899</v>
      </c>
      <c r="DG48" s="8">
        <v>11172</v>
      </c>
      <c r="DH48" s="335">
        <f t="shared" si="34"/>
        <v>0.44869271858307563</v>
      </c>
      <c r="DI48" s="62">
        <v>0.87</v>
      </c>
      <c r="DJ48" s="100">
        <v>0.96729688298415895</v>
      </c>
      <c r="DK48" s="100">
        <f t="shared" si="35"/>
        <v>1.1118354976829414</v>
      </c>
      <c r="DL48" s="62">
        <v>0.64</v>
      </c>
      <c r="DM48" s="100">
        <v>0.90909090909090895</v>
      </c>
      <c r="DN48" s="100">
        <f t="shared" si="36"/>
        <v>1.4204545454545452</v>
      </c>
      <c r="DO48" s="62">
        <v>0.755</v>
      </c>
      <c r="DP48" s="100">
        <v>0.96686390532544397</v>
      </c>
      <c r="DQ48" s="100">
        <f t="shared" si="37"/>
        <v>1.280614444139661</v>
      </c>
      <c r="DR48" s="62">
        <v>0.8</v>
      </c>
      <c r="DS48" s="100">
        <v>0.94251394251394305</v>
      </c>
      <c r="DT48" s="100">
        <f t="shared" si="38"/>
        <v>1.1781424281424286</v>
      </c>
      <c r="DU48" s="62">
        <v>0.92</v>
      </c>
      <c r="DV48" s="100">
        <v>0.97300337457817798</v>
      </c>
      <c r="DW48" s="100">
        <f t="shared" si="39"/>
        <v>1.0576123636719326</v>
      </c>
      <c r="DX48" s="62">
        <v>0.8600000000000001</v>
      </c>
      <c r="DY48" s="100">
        <v>0.95093167701863301</v>
      </c>
      <c r="DZ48" s="100">
        <f t="shared" si="40"/>
        <v>1.1057345081612011</v>
      </c>
      <c r="EA48" s="62">
        <v>0.83499999999999996</v>
      </c>
      <c r="EB48" s="100">
        <v>0.960253596683736</v>
      </c>
      <c r="EC48" s="100">
        <f t="shared" si="41"/>
        <v>1.1500043074056718</v>
      </c>
      <c r="ED48" s="62">
        <v>0.78</v>
      </c>
      <c r="EE48" s="100">
        <v>0.969989281886388</v>
      </c>
      <c r="EF48" s="100">
        <f t="shared" si="42"/>
        <v>1.2435760024184461</v>
      </c>
      <c r="EG48" s="62">
        <v>0.8075</v>
      </c>
      <c r="EH48" s="100">
        <v>0.96124794745484399</v>
      </c>
      <c r="EI48" s="100">
        <f t="shared" si="43"/>
        <v>1.1903999349285994</v>
      </c>
      <c r="EJ48" s="62">
        <v>0.82</v>
      </c>
      <c r="EK48" s="100">
        <v>0.82471603086155199</v>
      </c>
      <c r="EL48" s="100">
        <f t="shared" si="44"/>
        <v>1.0057512571482341</v>
      </c>
      <c r="EM48" s="62">
        <v>0.21</v>
      </c>
      <c r="EN48" s="100">
        <v>0.37493895888270301</v>
      </c>
      <c r="EO48" s="100">
        <f t="shared" si="45"/>
        <v>1.7854236137271573</v>
      </c>
      <c r="EP48" s="62">
        <v>0.51500000000000001</v>
      </c>
      <c r="EQ48" s="100">
        <v>0.72789959425652195</v>
      </c>
      <c r="ER48" s="100">
        <f t="shared" si="46"/>
        <v>1.4133972704010134</v>
      </c>
      <c r="ES48" s="62">
        <v>0.8274999999999999</v>
      </c>
      <c r="ET48" s="100">
        <v>0.84913244014935196</v>
      </c>
      <c r="EU48" s="100">
        <f t="shared" si="47"/>
        <v>1.0261419216306369</v>
      </c>
      <c r="EV48" s="62">
        <v>0.495</v>
      </c>
      <c r="EW48" s="100">
        <v>0.424633011099177</v>
      </c>
      <c r="EX48" s="100">
        <f t="shared" si="48"/>
        <v>0.85784446686702431</v>
      </c>
      <c r="EY48" s="62">
        <v>0.66124999999999989</v>
      </c>
      <c r="EZ48" s="100">
        <v>0.76549328066029398</v>
      </c>
      <c r="FA48" s="100">
        <f t="shared" si="49"/>
        <v>1.1576457930590458</v>
      </c>
      <c r="FB48" s="62" t="s">
        <v>341</v>
      </c>
      <c r="FC48" s="100">
        <v>0</v>
      </c>
      <c r="FD48" s="100" t="str">
        <f t="shared" si="50"/>
        <v>N/A</v>
      </c>
      <c r="FE48" s="62">
        <v>0.24</v>
      </c>
      <c r="FF48" s="100">
        <v>0.44073977598332897</v>
      </c>
      <c r="FG48" s="100">
        <f t="shared" si="51"/>
        <v>1.8364157332638709</v>
      </c>
      <c r="FH48" s="62">
        <v>0.24</v>
      </c>
      <c r="FI48" s="100">
        <v>0.44073977598332897</v>
      </c>
      <c r="FJ48" s="100">
        <f t="shared" si="52"/>
        <v>1.8364157332638709</v>
      </c>
      <c r="FK48" s="53">
        <v>0.7905505451608561</v>
      </c>
      <c r="FL48" s="100">
        <v>0.87938491110043204</v>
      </c>
      <c r="FM48" s="100">
        <f t="shared" si="53"/>
        <v>1.112370254480693</v>
      </c>
      <c r="FN48" s="53">
        <v>0.61009999999999998</v>
      </c>
      <c r="FO48" s="100">
        <v>0.78031809145129205</v>
      </c>
      <c r="FP48" s="100">
        <f t="shared" si="54"/>
        <v>1.2790003138031341</v>
      </c>
      <c r="FQ48" s="63">
        <v>2780</v>
      </c>
      <c r="FR48" s="8">
        <v>190</v>
      </c>
      <c r="FS48" s="91">
        <f t="shared" si="55"/>
        <v>6.83453237410072E-2</v>
      </c>
      <c r="FT48" s="63">
        <v>772</v>
      </c>
      <c r="FU48" s="8">
        <v>279</v>
      </c>
      <c r="FV48" s="91">
        <f t="shared" si="56"/>
        <v>0.36139896373056996</v>
      </c>
      <c r="FW48" s="63">
        <v>3552</v>
      </c>
      <c r="FX48" s="8">
        <v>469</v>
      </c>
      <c r="FY48" s="91">
        <f t="shared" si="57"/>
        <v>0.13203828828828829</v>
      </c>
      <c r="FZ48" s="63">
        <v>69295</v>
      </c>
      <c r="GA48" s="8">
        <v>25928</v>
      </c>
      <c r="GB48" s="91">
        <f t="shared" si="58"/>
        <v>0.37416841041922216</v>
      </c>
      <c r="GC48" s="63">
        <v>72847</v>
      </c>
      <c r="GD48" s="8">
        <v>26397</v>
      </c>
      <c r="GE48" s="91">
        <f t="shared" si="59"/>
        <v>0.36236221120979589</v>
      </c>
      <c r="GF48" s="63">
        <v>1876</v>
      </c>
      <c r="GG48" s="8">
        <v>8</v>
      </c>
      <c r="GH48" s="100">
        <f t="shared" si="60"/>
        <v>4.2643923240938165E-3</v>
      </c>
      <c r="GI48" s="8">
        <v>4578</v>
      </c>
      <c r="GJ48" s="8">
        <v>2732</v>
      </c>
      <c r="GK48" s="100">
        <f t="shared" si="61"/>
        <v>0.59676714722586277</v>
      </c>
      <c r="GL48" s="8">
        <v>1830</v>
      </c>
      <c r="GM48" s="8">
        <v>1900</v>
      </c>
      <c r="GN48" s="100">
        <f t="shared" si="62"/>
        <v>1.0382513661202186</v>
      </c>
    </row>
    <row r="49" spans="1:196" s="1" customFormat="1" ht="15" customHeight="1" x14ac:dyDescent="0.55000000000000004">
      <c r="A49" s="15">
        <v>13</v>
      </c>
      <c r="B49" s="16" t="s">
        <v>59</v>
      </c>
      <c r="C49" s="17">
        <v>9304</v>
      </c>
      <c r="D49" s="16" t="s">
        <v>42</v>
      </c>
      <c r="E49" s="8">
        <v>4031</v>
      </c>
      <c r="F49" s="8">
        <v>2857</v>
      </c>
      <c r="G49" s="192">
        <f t="shared" si="63"/>
        <v>0.70875713222525427</v>
      </c>
      <c r="H49" s="8">
        <v>1929</v>
      </c>
      <c r="I49" s="8">
        <v>1905</v>
      </c>
      <c r="J49" s="192">
        <f t="shared" si="0"/>
        <v>0.98755832037325042</v>
      </c>
      <c r="K49" s="8">
        <v>250</v>
      </c>
      <c r="L49" s="8">
        <v>113</v>
      </c>
      <c r="M49" s="192">
        <f t="shared" si="1"/>
        <v>0.45200000000000001</v>
      </c>
      <c r="N49" s="8">
        <v>0</v>
      </c>
      <c r="O49" s="8">
        <v>0</v>
      </c>
      <c r="P49" s="187" t="str">
        <f t="shared" si="2"/>
        <v>N/A</v>
      </c>
      <c r="Q49" s="8">
        <v>0</v>
      </c>
      <c r="R49" s="8">
        <v>0</v>
      </c>
      <c r="S49" s="187" t="str">
        <f t="shared" si="3"/>
        <v>N/A</v>
      </c>
      <c r="T49" s="8">
        <v>6210</v>
      </c>
      <c r="U49" s="8">
        <v>4875</v>
      </c>
      <c r="V49" s="192">
        <f t="shared" si="4"/>
        <v>0.78502415458937203</v>
      </c>
      <c r="W49" s="8">
        <v>6210</v>
      </c>
      <c r="X49" s="8">
        <v>4875</v>
      </c>
      <c r="Y49" s="192">
        <f t="shared" si="5"/>
        <v>0.78502415458937203</v>
      </c>
      <c r="Z49" s="8">
        <v>129</v>
      </c>
      <c r="AA49" s="8">
        <v>76</v>
      </c>
      <c r="AB49" s="192">
        <f t="shared" si="6"/>
        <v>0.58914728682170547</v>
      </c>
      <c r="AC49" s="8">
        <v>0</v>
      </c>
      <c r="AD49" s="8">
        <v>0</v>
      </c>
      <c r="AE49" s="187" t="str">
        <f t="shared" si="7"/>
        <v>N/A</v>
      </c>
      <c r="AF49" s="8">
        <v>15</v>
      </c>
      <c r="AG49" s="8">
        <v>0</v>
      </c>
      <c r="AH49" s="187">
        <f t="shared" si="8"/>
        <v>0</v>
      </c>
      <c r="AI49" s="8">
        <v>144</v>
      </c>
      <c r="AJ49" s="8">
        <v>76</v>
      </c>
      <c r="AK49" s="192">
        <f t="shared" si="9"/>
        <v>0.52777777777777779</v>
      </c>
      <c r="AL49" s="8">
        <v>45</v>
      </c>
      <c r="AM49" s="8">
        <v>26</v>
      </c>
      <c r="AN49" s="192">
        <f t="shared" si="10"/>
        <v>0.57777777777777772</v>
      </c>
      <c r="AO49" s="8">
        <v>15</v>
      </c>
      <c r="AP49" s="8">
        <v>15</v>
      </c>
      <c r="AQ49" s="187">
        <f t="shared" si="11"/>
        <v>1</v>
      </c>
      <c r="AR49" s="8">
        <v>15</v>
      </c>
      <c r="AS49" s="8">
        <v>0</v>
      </c>
      <c r="AT49" s="187">
        <f t="shared" si="12"/>
        <v>0</v>
      </c>
      <c r="AU49" s="8">
        <v>75</v>
      </c>
      <c r="AV49" s="8">
        <v>41</v>
      </c>
      <c r="AW49" s="192">
        <f t="shared" si="13"/>
        <v>0.54666666666666663</v>
      </c>
      <c r="AX49" s="8">
        <v>3419</v>
      </c>
      <c r="AY49" s="8">
        <v>2396</v>
      </c>
      <c r="AZ49" s="192">
        <f t="shared" si="14"/>
        <v>0.70078970459198597</v>
      </c>
      <c r="BA49" s="8">
        <v>485</v>
      </c>
      <c r="BB49" s="8">
        <v>305</v>
      </c>
      <c r="BC49" s="192">
        <f t="shared" si="15"/>
        <v>0.62886597938144329</v>
      </c>
      <c r="BD49" s="8">
        <v>211</v>
      </c>
      <c r="BE49" s="8">
        <v>141</v>
      </c>
      <c r="BF49" s="187">
        <f t="shared" si="16"/>
        <v>0.66824644549763035</v>
      </c>
      <c r="BG49" s="8">
        <v>15</v>
      </c>
      <c r="BH49" s="8">
        <v>0</v>
      </c>
      <c r="BI49" s="187">
        <f t="shared" si="17"/>
        <v>0</v>
      </c>
      <c r="BJ49" s="8">
        <v>4792</v>
      </c>
      <c r="BK49" s="8">
        <v>4809</v>
      </c>
      <c r="BL49" s="192">
        <f t="shared" si="18"/>
        <v>1.0035475792988313</v>
      </c>
      <c r="BM49" s="8">
        <v>8922</v>
      </c>
      <c r="BN49" s="8">
        <v>7651</v>
      </c>
      <c r="BO49" s="192">
        <f t="shared" si="19"/>
        <v>0.85754315175969509</v>
      </c>
      <c r="BP49" s="8">
        <v>50</v>
      </c>
      <c r="BQ49" s="8">
        <v>25</v>
      </c>
      <c r="BR49" s="192">
        <f t="shared" si="20"/>
        <v>0.5</v>
      </c>
      <c r="BS49" s="8">
        <v>9191</v>
      </c>
      <c r="BT49" s="8">
        <v>7793</v>
      </c>
      <c r="BU49" s="192">
        <f t="shared" si="21"/>
        <v>0.84789467957784792</v>
      </c>
      <c r="BV49" s="8">
        <v>15401</v>
      </c>
      <c r="BW49" s="8">
        <v>12668</v>
      </c>
      <c r="BX49" s="192">
        <f t="shared" si="22"/>
        <v>0.82254399064995776</v>
      </c>
      <c r="BY49" s="8">
        <v>74080</v>
      </c>
      <c r="BZ49" s="8">
        <v>29200</v>
      </c>
      <c r="CA49" s="335">
        <f t="shared" si="23"/>
        <v>0.39416846652267817</v>
      </c>
      <c r="CB49" s="8">
        <v>71310</v>
      </c>
      <c r="CC49" s="8">
        <v>30262</v>
      </c>
      <c r="CD49" s="335">
        <f t="shared" si="24"/>
        <v>0.42437245828074605</v>
      </c>
      <c r="CE49" s="8">
        <v>12800</v>
      </c>
      <c r="CF49" s="8">
        <v>6400</v>
      </c>
      <c r="CG49" s="335">
        <f t="shared" si="25"/>
        <v>0.5</v>
      </c>
      <c r="CH49" s="8">
        <v>2160</v>
      </c>
      <c r="CI49" s="8">
        <v>904</v>
      </c>
      <c r="CJ49" s="192">
        <f t="shared" si="26"/>
        <v>0.41851851851851851</v>
      </c>
      <c r="CK49" s="8">
        <v>14960</v>
      </c>
      <c r="CL49" s="8">
        <v>7304</v>
      </c>
      <c r="CM49" s="335">
        <f t="shared" si="27"/>
        <v>0.48823529411764705</v>
      </c>
      <c r="CN49" s="8">
        <v>2295</v>
      </c>
      <c r="CO49" s="8">
        <v>994</v>
      </c>
      <c r="CP49" s="335">
        <f t="shared" si="28"/>
        <v>0.43311546840958604</v>
      </c>
      <c r="CQ49" s="8">
        <v>3900</v>
      </c>
      <c r="CR49" s="8">
        <v>1910</v>
      </c>
      <c r="CS49" s="335">
        <f t="shared" si="29"/>
        <v>0.48974358974358972</v>
      </c>
      <c r="CT49" s="8">
        <v>166545</v>
      </c>
      <c r="CU49" s="8">
        <v>69670</v>
      </c>
      <c r="CV49" s="335">
        <f t="shared" si="30"/>
        <v>0.41832537752559368</v>
      </c>
      <c r="CW49" s="8">
        <v>181946</v>
      </c>
      <c r="CX49" s="8">
        <v>82338</v>
      </c>
      <c r="CY49" s="335">
        <f t="shared" si="31"/>
        <v>0.45254086377276775</v>
      </c>
      <c r="CZ49" s="8">
        <v>2521</v>
      </c>
      <c r="DA49" s="8">
        <v>1150</v>
      </c>
      <c r="DB49" s="187">
        <f t="shared" si="32"/>
        <v>0.45616818722729074</v>
      </c>
      <c r="DC49" s="8">
        <v>3945</v>
      </c>
      <c r="DD49" s="8">
        <v>1910</v>
      </c>
      <c r="DE49" s="187">
        <f t="shared" si="33"/>
        <v>0.48415716096324463</v>
      </c>
      <c r="DF49" s="8">
        <v>89294</v>
      </c>
      <c r="DG49" s="8">
        <v>37810</v>
      </c>
      <c r="DH49" s="335">
        <f t="shared" si="34"/>
        <v>0.42343270544493472</v>
      </c>
      <c r="DI49" s="62">
        <v>0.82</v>
      </c>
      <c r="DJ49" s="100">
        <v>0.97649572649572602</v>
      </c>
      <c r="DK49" s="100">
        <f t="shared" si="35"/>
        <v>1.1908484469460074</v>
      </c>
      <c r="DL49" s="62">
        <v>0.67</v>
      </c>
      <c r="DM49" s="100">
        <v>0.86885245901639296</v>
      </c>
      <c r="DN49" s="100">
        <f t="shared" si="36"/>
        <v>1.2967947149498402</v>
      </c>
      <c r="DO49" s="62">
        <v>0.745</v>
      </c>
      <c r="DP49" s="100">
        <v>0.97228281791351201</v>
      </c>
      <c r="DQ49" s="100">
        <f t="shared" si="37"/>
        <v>1.3050776079376001</v>
      </c>
      <c r="DR49" s="62">
        <v>0.87</v>
      </c>
      <c r="DS49" s="100">
        <v>0.95420875420875395</v>
      </c>
      <c r="DT49" s="100">
        <f t="shared" si="38"/>
        <v>1.0967916715043149</v>
      </c>
      <c r="DU49" s="62">
        <v>0.79</v>
      </c>
      <c r="DV49" s="100">
        <v>0.89816272965879296</v>
      </c>
      <c r="DW49" s="100">
        <f t="shared" si="39"/>
        <v>1.136914847669358</v>
      </c>
      <c r="DX49" s="62">
        <v>0.83000000000000007</v>
      </c>
      <c r="DY49" s="100">
        <v>0.93230769230769195</v>
      </c>
      <c r="DZ49" s="100">
        <f t="shared" si="40"/>
        <v>1.1232622798887855</v>
      </c>
      <c r="EA49" s="62">
        <v>0.84499999999999997</v>
      </c>
      <c r="EB49" s="100">
        <v>0.97016637980493403</v>
      </c>
      <c r="EC49" s="100">
        <f t="shared" si="41"/>
        <v>1.1481258932602769</v>
      </c>
      <c r="ED49" s="62">
        <v>0.73</v>
      </c>
      <c r="EE49" s="100">
        <v>0.89411764705882402</v>
      </c>
      <c r="EF49" s="100">
        <f t="shared" si="42"/>
        <v>1.2248186946011288</v>
      </c>
      <c r="EG49" s="62">
        <v>0.78749999999999998</v>
      </c>
      <c r="EH49" s="100">
        <v>0.95689927376065698</v>
      </c>
      <c r="EI49" s="100">
        <f t="shared" si="43"/>
        <v>1.2151101889024216</v>
      </c>
      <c r="EJ49" s="62">
        <v>0.87</v>
      </c>
      <c r="EK49" s="100">
        <v>0.88541238626357499</v>
      </c>
      <c r="EL49" s="100">
        <f t="shared" si="44"/>
        <v>1.0177153865098563</v>
      </c>
      <c r="EM49" s="62">
        <v>0.28999999999999998</v>
      </c>
      <c r="EN49" s="100">
        <v>0.33581460674157299</v>
      </c>
      <c r="EO49" s="100">
        <f t="shared" si="45"/>
        <v>1.1579814025571482</v>
      </c>
      <c r="EP49" s="62">
        <v>0.57999999999999996</v>
      </c>
      <c r="EQ49" s="100">
        <v>0.60457872829051296</v>
      </c>
      <c r="ER49" s="100">
        <f t="shared" si="46"/>
        <v>1.0423771177422638</v>
      </c>
      <c r="ES49" s="62">
        <v>0.85749999999999993</v>
      </c>
      <c r="ET49" s="100">
        <v>0.90531800215594704</v>
      </c>
      <c r="EU49" s="100">
        <f t="shared" si="47"/>
        <v>1.0557644340011045</v>
      </c>
      <c r="EV49" s="62">
        <v>0.51</v>
      </c>
      <c r="EW49" s="100">
        <v>0.36844750066120102</v>
      </c>
      <c r="EX49" s="100">
        <f t="shared" si="48"/>
        <v>0.72244607972784514</v>
      </c>
      <c r="EY49" s="62">
        <v>0.68374999999999997</v>
      </c>
      <c r="EZ49" s="100">
        <v>0.65878452233476603</v>
      </c>
      <c r="FA49" s="100">
        <f t="shared" si="49"/>
        <v>0.963487418405508</v>
      </c>
      <c r="FB49" s="62">
        <v>0.74</v>
      </c>
      <c r="FC49" s="100">
        <v>0.78650442477876104</v>
      </c>
      <c r="FD49" s="100">
        <f t="shared" si="50"/>
        <v>1.0628438172685961</v>
      </c>
      <c r="FE49" s="62">
        <v>0.31</v>
      </c>
      <c r="FF49" s="100">
        <v>0.49546875000000001</v>
      </c>
      <c r="FG49" s="100">
        <f t="shared" si="51"/>
        <v>1.5982862903225807</v>
      </c>
      <c r="FH49" s="62">
        <v>0.52500000000000002</v>
      </c>
      <c r="FI49" s="100">
        <v>0.53148959474260704</v>
      </c>
      <c r="FJ49" s="100">
        <f t="shared" si="52"/>
        <v>1.0123611328430611</v>
      </c>
      <c r="FK49" s="53">
        <v>0.9</v>
      </c>
      <c r="FL49" s="100">
        <v>0.93043478260869605</v>
      </c>
      <c r="FM49" s="100">
        <f t="shared" si="53"/>
        <v>1.0338164251207733</v>
      </c>
      <c r="FN49" s="53">
        <v>0.61009999999999998</v>
      </c>
      <c r="FO49" s="100">
        <v>0.90680628272251296</v>
      </c>
      <c r="FP49" s="100">
        <f t="shared" si="54"/>
        <v>1.4863240169193788</v>
      </c>
      <c r="FQ49" s="63">
        <v>3523</v>
      </c>
      <c r="FR49" s="8">
        <v>617</v>
      </c>
      <c r="FS49" s="91">
        <f t="shared" si="55"/>
        <v>0.17513482827135965</v>
      </c>
      <c r="FT49" s="63">
        <v>2140</v>
      </c>
      <c r="FU49" s="8">
        <v>419</v>
      </c>
      <c r="FV49" s="91">
        <f t="shared" si="56"/>
        <v>0.19579439252336447</v>
      </c>
      <c r="FW49" s="63">
        <v>5663</v>
      </c>
      <c r="FX49" s="8">
        <v>1036</v>
      </c>
      <c r="FY49" s="91">
        <f t="shared" si="57"/>
        <v>0.18294190358467244</v>
      </c>
      <c r="FZ49" s="63">
        <v>89089</v>
      </c>
      <c r="GA49" s="8">
        <v>27256</v>
      </c>
      <c r="GB49" s="91">
        <f t="shared" si="58"/>
        <v>0.30594124976147447</v>
      </c>
      <c r="GC49" s="63">
        <v>94752</v>
      </c>
      <c r="GD49" s="8">
        <v>28292</v>
      </c>
      <c r="GE49" s="91">
        <f t="shared" si="59"/>
        <v>0.2985900033772374</v>
      </c>
      <c r="GF49" s="63">
        <v>1778</v>
      </c>
      <c r="GG49" s="8">
        <v>0</v>
      </c>
      <c r="GH49" s="100">
        <f t="shared" si="60"/>
        <v>0</v>
      </c>
      <c r="GI49" s="8">
        <v>1989</v>
      </c>
      <c r="GJ49" s="8">
        <v>680</v>
      </c>
      <c r="GK49" s="100">
        <f t="shared" si="61"/>
        <v>0.34188034188034189</v>
      </c>
      <c r="GL49" s="8">
        <v>2379</v>
      </c>
      <c r="GM49" s="8">
        <v>958</v>
      </c>
      <c r="GN49" s="100">
        <f t="shared" si="62"/>
        <v>0.40269020596889449</v>
      </c>
    </row>
    <row r="50" spans="1:196" s="1" customFormat="1" ht="15" customHeight="1" x14ac:dyDescent="0.55000000000000004">
      <c r="A50" s="15">
        <v>15</v>
      </c>
      <c r="B50" s="16" t="s">
        <v>63</v>
      </c>
      <c r="C50" s="17">
        <v>9110</v>
      </c>
      <c r="D50" s="16" t="s">
        <v>64</v>
      </c>
      <c r="E50" s="8">
        <v>822</v>
      </c>
      <c r="F50" s="8">
        <v>560</v>
      </c>
      <c r="G50" s="192">
        <f t="shared" si="63"/>
        <v>0.68126520681265201</v>
      </c>
      <c r="H50" s="8">
        <v>455</v>
      </c>
      <c r="I50" s="8">
        <v>354</v>
      </c>
      <c r="J50" s="192">
        <f t="shared" si="0"/>
        <v>0.77802197802197803</v>
      </c>
      <c r="K50" s="8">
        <v>137</v>
      </c>
      <c r="L50" s="8">
        <v>21</v>
      </c>
      <c r="M50" s="192">
        <f t="shared" si="1"/>
        <v>0.15328467153284672</v>
      </c>
      <c r="N50" s="8">
        <v>46</v>
      </c>
      <c r="O50" s="8">
        <v>44</v>
      </c>
      <c r="P50" s="187">
        <f t="shared" si="2"/>
        <v>0.95652173913043481</v>
      </c>
      <c r="Q50" s="8">
        <v>0</v>
      </c>
      <c r="R50" s="8">
        <v>0</v>
      </c>
      <c r="S50" s="187" t="str">
        <f t="shared" si="3"/>
        <v>N/A</v>
      </c>
      <c r="T50" s="8">
        <v>1460</v>
      </c>
      <c r="U50" s="8">
        <v>979</v>
      </c>
      <c r="V50" s="192">
        <f t="shared" si="4"/>
        <v>0.67054794520547945</v>
      </c>
      <c r="W50" s="8">
        <v>1460</v>
      </c>
      <c r="X50" s="8">
        <v>979</v>
      </c>
      <c r="Y50" s="192">
        <f t="shared" si="5"/>
        <v>0.67054794520547945</v>
      </c>
      <c r="Z50" s="8">
        <v>191</v>
      </c>
      <c r="AA50" s="8">
        <v>122</v>
      </c>
      <c r="AB50" s="192">
        <f t="shared" si="6"/>
        <v>0.63874345549738221</v>
      </c>
      <c r="AC50" s="8">
        <v>58</v>
      </c>
      <c r="AD50" s="8">
        <v>43</v>
      </c>
      <c r="AE50" s="187">
        <f t="shared" si="7"/>
        <v>0.74137931034482762</v>
      </c>
      <c r="AF50" s="8">
        <v>0</v>
      </c>
      <c r="AG50" s="8">
        <v>0</v>
      </c>
      <c r="AH50" s="187" t="str">
        <f t="shared" si="8"/>
        <v>N/A</v>
      </c>
      <c r="AI50" s="8">
        <v>249</v>
      </c>
      <c r="AJ50" s="8">
        <v>165</v>
      </c>
      <c r="AK50" s="192">
        <f t="shared" si="9"/>
        <v>0.66265060240963858</v>
      </c>
      <c r="AL50" s="8">
        <v>0</v>
      </c>
      <c r="AM50" s="8">
        <v>0</v>
      </c>
      <c r="AN50" s="192" t="str">
        <f t="shared" si="10"/>
        <v>N/A</v>
      </c>
      <c r="AO50" s="8">
        <v>15</v>
      </c>
      <c r="AP50" s="8">
        <v>27</v>
      </c>
      <c r="AQ50" s="187">
        <f t="shared" si="11"/>
        <v>1.8</v>
      </c>
      <c r="AR50" s="8">
        <v>0</v>
      </c>
      <c r="AS50" s="8">
        <v>0</v>
      </c>
      <c r="AT50" s="187" t="str">
        <f t="shared" si="12"/>
        <v>N/A</v>
      </c>
      <c r="AU50" s="8">
        <v>15</v>
      </c>
      <c r="AV50" s="8">
        <v>27</v>
      </c>
      <c r="AW50" s="192">
        <f t="shared" si="13"/>
        <v>1.8</v>
      </c>
      <c r="AX50" s="8">
        <v>1274</v>
      </c>
      <c r="AY50" s="8">
        <v>639</v>
      </c>
      <c r="AZ50" s="192">
        <f t="shared" si="14"/>
        <v>0.50156985871271587</v>
      </c>
      <c r="BA50" s="8">
        <v>334</v>
      </c>
      <c r="BB50" s="8">
        <v>260</v>
      </c>
      <c r="BC50" s="192">
        <f t="shared" si="15"/>
        <v>0.77844311377245512</v>
      </c>
      <c r="BD50" s="8">
        <v>393</v>
      </c>
      <c r="BE50" s="8">
        <v>350</v>
      </c>
      <c r="BF50" s="187">
        <f t="shared" si="16"/>
        <v>0.89058524173027986</v>
      </c>
      <c r="BG50" s="8">
        <v>0</v>
      </c>
      <c r="BH50" s="8">
        <v>0</v>
      </c>
      <c r="BI50" s="187" t="str">
        <f t="shared" si="17"/>
        <v>N/A</v>
      </c>
      <c r="BJ50" s="8">
        <v>3647</v>
      </c>
      <c r="BK50" s="8">
        <v>3507</v>
      </c>
      <c r="BL50" s="192">
        <f t="shared" si="18"/>
        <v>0.96161228406909793</v>
      </c>
      <c r="BM50" s="8">
        <v>5648</v>
      </c>
      <c r="BN50" s="8">
        <v>4756</v>
      </c>
      <c r="BO50" s="192">
        <f t="shared" si="19"/>
        <v>0.84206798866855526</v>
      </c>
      <c r="BP50" s="8">
        <v>0</v>
      </c>
      <c r="BQ50" s="8">
        <v>0</v>
      </c>
      <c r="BR50" s="192" t="str">
        <f t="shared" si="20"/>
        <v>N/A</v>
      </c>
      <c r="BS50" s="8">
        <v>5912</v>
      </c>
      <c r="BT50" s="8">
        <v>4948</v>
      </c>
      <c r="BU50" s="192">
        <f t="shared" si="21"/>
        <v>0.83694181326116368</v>
      </c>
      <c r="BV50" s="8">
        <v>7372</v>
      </c>
      <c r="BW50" s="8">
        <v>5927</v>
      </c>
      <c r="BX50" s="192">
        <f t="shared" si="22"/>
        <v>0.80398806294085734</v>
      </c>
      <c r="BY50" s="8">
        <v>18960</v>
      </c>
      <c r="BZ50" s="8">
        <v>7600</v>
      </c>
      <c r="CA50" s="335">
        <f t="shared" si="23"/>
        <v>0.40084388185654007</v>
      </c>
      <c r="CB50" s="8">
        <v>12625</v>
      </c>
      <c r="CC50" s="8">
        <v>5784</v>
      </c>
      <c r="CD50" s="335">
        <f t="shared" si="24"/>
        <v>0.45813861386138616</v>
      </c>
      <c r="CE50" s="8">
        <v>2560</v>
      </c>
      <c r="CF50" s="8">
        <v>1200</v>
      </c>
      <c r="CG50" s="335">
        <f t="shared" si="25"/>
        <v>0.46875</v>
      </c>
      <c r="CH50" s="8">
        <v>100</v>
      </c>
      <c r="CI50" s="8">
        <v>24</v>
      </c>
      <c r="CJ50" s="192">
        <f t="shared" si="26"/>
        <v>0.24</v>
      </c>
      <c r="CK50" s="8">
        <v>2660</v>
      </c>
      <c r="CL50" s="8">
        <v>1224</v>
      </c>
      <c r="CM50" s="335">
        <f t="shared" si="27"/>
        <v>0.46015037593984964</v>
      </c>
      <c r="CN50" s="8">
        <v>12915</v>
      </c>
      <c r="CO50" s="8">
        <v>7943</v>
      </c>
      <c r="CP50" s="335">
        <f t="shared" si="28"/>
        <v>0.61502129307007358</v>
      </c>
      <c r="CQ50" s="8">
        <v>290</v>
      </c>
      <c r="CR50" s="8">
        <v>0</v>
      </c>
      <c r="CS50" s="335">
        <f t="shared" si="29"/>
        <v>0</v>
      </c>
      <c r="CT50" s="8">
        <v>47450</v>
      </c>
      <c r="CU50" s="8">
        <v>22551</v>
      </c>
      <c r="CV50" s="335">
        <f t="shared" si="30"/>
        <v>0.47525816649104319</v>
      </c>
      <c r="CW50" s="8">
        <v>54822</v>
      </c>
      <c r="CX50" s="8">
        <v>28478</v>
      </c>
      <c r="CY50" s="335">
        <f t="shared" si="31"/>
        <v>0.51946298931086066</v>
      </c>
      <c r="CZ50" s="8">
        <v>13427</v>
      </c>
      <c r="DA50" s="8">
        <v>8407</v>
      </c>
      <c r="DB50" s="187">
        <f t="shared" si="32"/>
        <v>0.62612646160720931</v>
      </c>
      <c r="DC50" s="8">
        <v>290</v>
      </c>
      <c r="DD50" s="8">
        <v>0</v>
      </c>
      <c r="DE50" s="187">
        <f t="shared" si="33"/>
        <v>0</v>
      </c>
      <c r="DF50" s="8">
        <v>22309</v>
      </c>
      <c r="DG50" s="8">
        <v>9414</v>
      </c>
      <c r="DH50" s="335">
        <f t="shared" si="34"/>
        <v>0.42198215966650232</v>
      </c>
      <c r="DI50" s="62">
        <v>0.94</v>
      </c>
      <c r="DJ50" s="100">
        <v>0.95179180887371995</v>
      </c>
      <c r="DK50" s="100">
        <f t="shared" si="35"/>
        <v>1.0125444775252341</v>
      </c>
      <c r="DL50" s="62">
        <v>0.77</v>
      </c>
      <c r="DM50" s="100">
        <v>1</v>
      </c>
      <c r="DN50" s="100">
        <f t="shared" si="36"/>
        <v>1.2987012987012987</v>
      </c>
      <c r="DO50" s="62">
        <v>0.85499999999999998</v>
      </c>
      <c r="DP50" s="100">
        <v>0.95432497978981401</v>
      </c>
      <c r="DQ50" s="100">
        <f t="shared" si="37"/>
        <v>1.1161695670056304</v>
      </c>
      <c r="DR50" s="62">
        <v>0.84</v>
      </c>
      <c r="DS50" s="100">
        <v>0.9456</v>
      </c>
      <c r="DT50" s="100">
        <f t="shared" si="38"/>
        <v>1.1257142857142857</v>
      </c>
      <c r="DU50" s="62">
        <v>0.87</v>
      </c>
      <c r="DV50" s="100">
        <v>0.96892655367231595</v>
      </c>
      <c r="DW50" s="100">
        <f t="shared" si="39"/>
        <v>1.1137086823819724</v>
      </c>
      <c r="DX50" s="62">
        <v>0.85499999999999998</v>
      </c>
      <c r="DY50" s="100">
        <v>0.95403472931562805</v>
      </c>
      <c r="DZ50" s="100">
        <f t="shared" si="40"/>
        <v>1.1158300927668166</v>
      </c>
      <c r="EA50" s="62">
        <v>0.8899999999999999</v>
      </c>
      <c r="EB50" s="100">
        <v>0.95106342932429899</v>
      </c>
      <c r="EC50" s="100">
        <f t="shared" si="41"/>
        <v>1.0686105947464035</v>
      </c>
      <c r="ED50" s="62">
        <v>0.82000000000000006</v>
      </c>
      <c r="EE50" s="100">
        <v>0.98208469055374603</v>
      </c>
      <c r="EF50" s="100">
        <f t="shared" si="42"/>
        <v>1.1976642567728608</v>
      </c>
      <c r="EG50" s="62">
        <v>0.85499999999999998</v>
      </c>
      <c r="EH50" s="100">
        <v>0.95427703728699198</v>
      </c>
      <c r="EI50" s="100">
        <f t="shared" si="43"/>
        <v>1.1161134939029147</v>
      </c>
      <c r="EJ50" s="62">
        <v>0.74</v>
      </c>
      <c r="EK50" s="100">
        <v>0.83448476474438205</v>
      </c>
      <c r="EL50" s="100">
        <f t="shared" si="44"/>
        <v>1.1276821145194351</v>
      </c>
      <c r="EM50" s="62">
        <v>0.21</v>
      </c>
      <c r="EN50" s="100">
        <v>0.34431818181818202</v>
      </c>
      <c r="EO50" s="100">
        <f t="shared" si="45"/>
        <v>1.6396103896103906</v>
      </c>
      <c r="EP50" s="62">
        <v>0.47499999999999998</v>
      </c>
      <c r="EQ50" s="100">
        <v>0.64320872688572595</v>
      </c>
      <c r="ER50" s="100">
        <f t="shared" si="46"/>
        <v>1.3541236355488968</v>
      </c>
      <c r="ES50" s="62">
        <v>0.81499999999999995</v>
      </c>
      <c r="ET50" s="100">
        <v>0.86697440201426801</v>
      </c>
      <c r="EU50" s="100">
        <f t="shared" si="47"/>
        <v>1.0637722724101448</v>
      </c>
      <c r="EV50" s="62">
        <v>0.51500000000000001</v>
      </c>
      <c r="EW50" s="100">
        <v>0.38591459528361999</v>
      </c>
      <c r="EX50" s="100">
        <f t="shared" si="48"/>
        <v>0.74934872870605818</v>
      </c>
      <c r="EY50" s="62">
        <v>0.66500000000000004</v>
      </c>
      <c r="EZ50" s="100">
        <v>0.70794999648851697</v>
      </c>
      <c r="FA50" s="100">
        <f t="shared" si="49"/>
        <v>1.064586460884988</v>
      </c>
      <c r="FB50" s="62">
        <v>0.83</v>
      </c>
      <c r="FC50" s="100">
        <v>1</v>
      </c>
      <c r="FD50" s="100">
        <f t="shared" si="50"/>
        <v>1.2048192771084338</v>
      </c>
      <c r="FE50" s="62">
        <v>0.31</v>
      </c>
      <c r="FF50" s="100">
        <v>0.49916666666666698</v>
      </c>
      <c r="FG50" s="100">
        <f t="shared" si="51"/>
        <v>1.6102150537634419</v>
      </c>
      <c r="FH50" s="62">
        <v>0.56999999999999995</v>
      </c>
      <c r="FI50" s="100">
        <v>0.50898692810457502</v>
      </c>
      <c r="FJ50" s="100">
        <f t="shared" si="52"/>
        <v>0.89295952299048253</v>
      </c>
      <c r="FK50" s="53">
        <v>0.73688078788769662</v>
      </c>
      <c r="FL50" s="100">
        <v>0.85024384441536804</v>
      </c>
      <c r="FM50" s="100">
        <f t="shared" si="53"/>
        <v>1.1538417860677734</v>
      </c>
      <c r="FN50" s="53">
        <v>0.61009999999999998</v>
      </c>
      <c r="FO50" s="100">
        <v>0</v>
      </c>
      <c r="FP50" s="100">
        <f t="shared" si="54"/>
        <v>0</v>
      </c>
      <c r="FQ50" s="63">
        <v>2550</v>
      </c>
      <c r="FR50" s="8">
        <v>110</v>
      </c>
      <c r="FS50" s="91">
        <f t="shared" si="55"/>
        <v>4.3137254901960784E-2</v>
      </c>
      <c r="FT50" s="63">
        <v>271</v>
      </c>
      <c r="FU50" s="8">
        <v>116</v>
      </c>
      <c r="FV50" s="91">
        <f t="shared" si="56"/>
        <v>0.4280442804428044</v>
      </c>
      <c r="FW50" s="63">
        <v>2821</v>
      </c>
      <c r="FX50" s="8">
        <v>226</v>
      </c>
      <c r="FY50" s="91">
        <f t="shared" si="57"/>
        <v>8.0113434952144624E-2</v>
      </c>
      <c r="FZ50" s="63">
        <v>14202</v>
      </c>
      <c r="GA50" s="8">
        <v>8301</v>
      </c>
      <c r="GB50" s="91">
        <f t="shared" si="58"/>
        <v>0.58449514152936211</v>
      </c>
      <c r="GC50" s="63">
        <v>17023</v>
      </c>
      <c r="GD50" s="8">
        <v>8527</v>
      </c>
      <c r="GE50" s="91">
        <f t="shared" si="59"/>
        <v>0.50091053280855313</v>
      </c>
      <c r="GF50" s="63">
        <v>1538</v>
      </c>
      <c r="GG50" s="8">
        <v>0</v>
      </c>
      <c r="GH50" s="100">
        <f t="shared" si="60"/>
        <v>0</v>
      </c>
      <c r="GI50" s="8">
        <v>8765</v>
      </c>
      <c r="GJ50" s="8">
        <v>3762</v>
      </c>
      <c r="GK50" s="100">
        <f t="shared" si="61"/>
        <v>0.42920707358813465</v>
      </c>
      <c r="GL50" s="8">
        <v>177</v>
      </c>
      <c r="GM50" s="8">
        <v>0</v>
      </c>
      <c r="GN50" s="100">
        <f t="shared" si="62"/>
        <v>0</v>
      </c>
    </row>
    <row r="51" spans="1:196" s="1" customFormat="1" ht="15" customHeight="1" x14ac:dyDescent="0.55000000000000004">
      <c r="A51" s="15">
        <v>15</v>
      </c>
      <c r="B51" s="16" t="s">
        <v>63</v>
      </c>
      <c r="C51" s="17">
        <v>9111</v>
      </c>
      <c r="D51" s="16" t="s">
        <v>65</v>
      </c>
      <c r="E51" s="8">
        <v>1960</v>
      </c>
      <c r="F51" s="8">
        <v>1518</v>
      </c>
      <c r="G51" s="192">
        <f t="shared" si="63"/>
        <v>0.77448979591836731</v>
      </c>
      <c r="H51" s="8">
        <v>636</v>
      </c>
      <c r="I51" s="8">
        <v>519</v>
      </c>
      <c r="J51" s="192">
        <f t="shared" si="0"/>
        <v>0.81603773584905659</v>
      </c>
      <c r="K51" s="8">
        <v>173</v>
      </c>
      <c r="L51" s="8">
        <v>67</v>
      </c>
      <c r="M51" s="192">
        <f t="shared" si="1"/>
        <v>0.38728323699421963</v>
      </c>
      <c r="N51" s="8">
        <v>13</v>
      </c>
      <c r="O51" s="8">
        <v>14</v>
      </c>
      <c r="P51" s="187">
        <f t="shared" si="2"/>
        <v>1.0769230769230769</v>
      </c>
      <c r="Q51" s="8">
        <v>0</v>
      </c>
      <c r="R51" s="8">
        <v>0</v>
      </c>
      <c r="S51" s="187" t="str">
        <f t="shared" si="3"/>
        <v>N/A</v>
      </c>
      <c r="T51" s="8">
        <v>2782</v>
      </c>
      <c r="U51" s="8">
        <v>2118</v>
      </c>
      <c r="V51" s="192">
        <f t="shared" si="4"/>
        <v>0.7613227893601725</v>
      </c>
      <c r="W51" s="8">
        <v>2782</v>
      </c>
      <c r="X51" s="8">
        <v>2118</v>
      </c>
      <c r="Y51" s="192">
        <f t="shared" si="5"/>
        <v>0.7613227893601725</v>
      </c>
      <c r="Z51" s="8">
        <v>300</v>
      </c>
      <c r="AA51" s="8">
        <v>115</v>
      </c>
      <c r="AB51" s="192">
        <f t="shared" si="6"/>
        <v>0.38333333333333336</v>
      </c>
      <c r="AC51" s="8">
        <v>114</v>
      </c>
      <c r="AD51" s="8">
        <v>101</v>
      </c>
      <c r="AE51" s="187">
        <f t="shared" si="7"/>
        <v>0.88596491228070173</v>
      </c>
      <c r="AF51" s="8">
        <v>0</v>
      </c>
      <c r="AG51" s="8">
        <v>0</v>
      </c>
      <c r="AH51" s="187" t="str">
        <f t="shared" si="8"/>
        <v>N/A</v>
      </c>
      <c r="AI51" s="8">
        <v>414</v>
      </c>
      <c r="AJ51" s="8">
        <v>216</v>
      </c>
      <c r="AK51" s="192">
        <f t="shared" si="9"/>
        <v>0.52173913043478259</v>
      </c>
      <c r="AL51" s="8">
        <v>116</v>
      </c>
      <c r="AM51" s="8">
        <v>54</v>
      </c>
      <c r="AN51" s="192">
        <f t="shared" si="10"/>
        <v>0.46551724137931033</v>
      </c>
      <c r="AO51" s="8">
        <v>0</v>
      </c>
      <c r="AP51" s="8">
        <v>0</v>
      </c>
      <c r="AQ51" s="187" t="str">
        <f t="shared" si="11"/>
        <v>N/A</v>
      </c>
      <c r="AR51" s="8">
        <v>0</v>
      </c>
      <c r="AS51" s="8">
        <v>0</v>
      </c>
      <c r="AT51" s="187" t="str">
        <f t="shared" si="12"/>
        <v>N/A</v>
      </c>
      <c r="AU51" s="8">
        <v>116</v>
      </c>
      <c r="AV51" s="8">
        <v>54</v>
      </c>
      <c r="AW51" s="192">
        <f t="shared" si="13"/>
        <v>0.46551724137931033</v>
      </c>
      <c r="AX51" s="8">
        <v>1054</v>
      </c>
      <c r="AY51" s="8">
        <v>933</v>
      </c>
      <c r="AZ51" s="192">
        <f t="shared" si="14"/>
        <v>0.88519924098671732</v>
      </c>
      <c r="BA51" s="8">
        <v>300</v>
      </c>
      <c r="BB51" s="8">
        <v>239</v>
      </c>
      <c r="BC51" s="192">
        <f t="shared" si="15"/>
        <v>0.79666666666666663</v>
      </c>
      <c r="BD51" s="8">
        <v>134</v>
      </c>
      <c r="BE51" s="8">
        <v>123</v>
      </c>
      <c r="BF51" s="187">
        <f t="shared" si="16"/>
        <v>0.91791044776119401</v>
      </c>
      <c r="BG51" s="8">
        <v>0</v>
      </c>
      <c r="BH51" s="8">
        <v>0</v>
      </c>
      <c r="BI51" s="187" t="str">
        <f t="shared" si="17"/>
        <v>N/A</v>
      </c>
      <c r="BJ51" s="8">
        <v>1799</v>
      </c>
      <c r="BK51" s="8">
        <v>1820</v>
      </c>
      <c r="BL51" s="192">
        <f t="shared" si="18"/>
        <v>1.0116731517509727</v>
      </c>
      <c r="BM51" s="8">
        <v>3287</v>
      </c>
      <c r="BN51" s="8">
        <v>3115</v>
      </c>
      <c r="BO51" s="192">
        <f t="shared" si="19"/>
        <v>0.94767264983267419</v>
      </c>
      <c r="BP51" s="8">
        <v>0</v>
      </c>
      <c r="BQ51" s="8">
        <v>0</v>
      </c>
      <c r="BR51" s="192" t="str">
        <f t="shared" si="20"/>
        <v>N/A</v>
      </c>
      <c r="BS51" s="8">
        <v>3817</v>
      </c>
      <c r="BT51" s="8">
        <v>3385</v>
      </c>
      <c r="BU51" s="192">
        <f t="shared" si="21"/>
        <v>0.88682211160597324</v>
      </c>
      <c r="BV51" s="8">
        <v>6599</v>
      </c>
      <c r="BW51" s="8">
        <v>5503</v>
      </c>
      <c r="BX51" s="192">
        <f t="shared" si="22"/>
        <v>0.8339142294287013</v>
      </c>
      <c r="BY51" s="8">
        <v>9680</v>
      </c>
      <c r="BZ51" s="8">
        <v>3680</v>
      </c>
      <c r="CA51" s="335">
        <f t="shared" si="23"/>
        <v>0.38016528925619836</v>
      </c>
      <c r="CB51" s="8">
        <v>15950</v>
      </c>
      <c r="CC51" s="8">
        <v>9765</v>
      </c>
      <c r="CD51" s="335">
        <f t="shared" si="24"/>
        <v>0.61222570532915366</v>
      </c>
      <c r="CE51" s="8">
        <v>5120</v>
      </c>
      <c r="CF51" s="8">
        <v>2560</v>
      </c>
      <c r="CG51" s="335">
        <f t="shared" si="25"/>
        <v>0.5</v>
      </c>
      <c r="CH51" s="8">
        <v>1100</v>
      </c>
      <c r="CI51" s="8">
        <v>445</v>
      </c>
      <c r="CJ51" s="192">
        <f t="shared" si="26"/>
        <v>0.40454545454545454</v>
      </c>
      <c r="CK51" s="8">
        <v>6220</v>
      </c>
      <c r="CL51" s="8">
        <v>3005</v>
      </c>
      <c r="CM51" s="335">
        <f t="shared" si="27"/>
        <v>0.48311897106109325</v>
      </c>
      <c r="CN51" s="8">
        <v>2220</v>
      </c>
      <c r="CO51" s="8">
        <v>2061</v>
      </c>
      <c r="CP51" s="335">
        <f t="shared" si="28"/>
        <v>0.92837837837837833</v>
      </c>
      <c r="CQ51" s="8">
        <v>300</v>
      </c>
      <c r="CR51" s="8">
        <v>122</v>
      </c>
      <c r="CS51" s="335">
        <f t="shared" si="29"/>
        <v>0.40666666666666668</v>
      </c>
      <c r="CT51" s="8">
        <v>34370</v>
      </c>
      <c r="CU51" s="8">
        <v>18633</v>
      </c>
      <c r="CV51" s="335">
        <f t="shared" si="30"/>
        <v>0.542129764329357</v>
      </c>
      <c r="CW51" s="8">
        <v>40969</v>
      </c>
      <c r="CX51" s="8">
        <v>24136</v>
      </c>
      <c r="CY51" s="335">
        <f t="shared" si="31"/>
        <v>0.58912836534941049</v>
      </c>
      <c r="CZ51" s="8">
        <v>2481</v>
      </c>
      <c r="DA51" s="8">
        <v>2299</v>
      </c>
      <c r="DB51" s="187">
        <f t="shared" si="32"/>
        <v>0.92664248286981055</v>
      </c>
      <c r="DC51" s="8">
        <v>300</v>
      </c>
      <c r="DD51" s="8">
        <v>122</v>
      </c>
      <c r="DE51" s="187">
        <f t="shared" si="33"/>
        <v>0.40666666666666668</v>
      </c>
      <c r="DF51" s="8">
        <v>15736</v>
      </c>
      <c r="DG51" s="8">
        <v>6998</v>
      </c>
      <c r="DH51" s="335">
        <f t="shared" si="34"/>
        <v>0.4447127605490595</v>
      </c>
      <c r="DI51" s="62">
        <v>0.98</v>
      </c>
      <c r="DJ51" s="100">
        <v>0.95486331849968198</v>
      </c>
      <c r="DK51" s="100">
        <f t="shared" si="35"/>
        <v>0.97435032499967555</v>
      </c>
      <c r="DL51" s="62">
        <v>0.97</v>
      </c>
      <c r="DM51" s="100">
        <v>0.93305439330543904</v>
      </c>
      <c r="DN51" s="100">
        <f t="shared" si="36"/>
        <v>0.96191174567571036</v>
      </c>
      <c r="DO51" s="62">
        <v>0.97499999999999998</v>
      </c>
      <c r="DP51" s="100">
        <v>0.95332348596750405</v>
      </c>
      <c r="DQ51" s="100">
        <f t="shared" si="37"/>
        <v>0.97776767791538877</v>
      </c>
      <c r="DR51" s="62">
        <v>0.96</v>
      </c>
      <c r="DS51" s="100">
        <v>0.96185115697310797</v>
      </c>
      <c r="DT51" s="100">
        <f t="shared" si="38"/>
        <v>1.0019282885136542</v>
      </c>
      <c r="DU51" s="62">
        <v>0.92</v>
      </c>
      <c r="DV51" s="100">
        <v>0.94219653179190699</v>
      </c>
      <c r="DW51" s="100">
        <f t="shared" si="39"/>
        <v>1.0241266649912033</v>
      </c>
      <c r="DX51" s="62">
        <v>0.94</v>
      </c>
      <c r="DY51" s="100">
        <v>0.95703493862134104</v>
      </c>
      <c r="DZ51" s="100">
        <f t="shared" si="40"/>
        <v>1.0181222751290864</v>
      </c>
      <c r="EA51" s="62">
        <v>0.97</v>
      </c>
      <c r="EB51" s="100">
        <v>0.95721812434141196</v>
      </c>
      <c r="EC51" s="100">
        <f t="shared" si="41"/>
        <v>0.98682280859939375</v>
      </c>
      <c r="ED51" s="62">
        <v>0.94500000000000006</v>
      </c>
      <c r="EE51" s="100">
        <v>0.93931398416886502</v>
      </c>
      <c r="EF51" s="100">
        <f t="shared" si="42"/>
        <v>0.99398305203054493</v>
      </c>
      <c r="EG51" s="62">
        <v>0.95750000000000002</v>
      </c>
      <c r="EH51" s="100">
        <v>0.95475195347992003</v>
      </c>
      <c r="EI51" s="100">
        <f t="shared" si="43"/>
        <v>0.99712997752472066</v>
      </c>
      <c r="EJ51" s="62">
        <v>0.95</v>
      </c>
      <c r="EK51" s="100">
        <v>0.95586218026305203</v>
      </c>
      <c r="EL51" s="100">
        <f t="shared" si="44"/>
        <v>1.0061707160663707</v>
      </c>
      <c r="EM51" s="62">
        <v>0.28999999999999998</v>
      </c>
      <c r="EN51" s="100">
        <v>0.32083333333333303</v>
      </c>
      <c r="EO51" s="100">
        <f t="shared" si="45"/>
        <v>1.1063218390804588</v>
      </c>
      <c r="EP51" s="62">
        <v>0.62</v>
      </c>
      <c r="EQ51" s="100">
        <v>0.74319755272902899</v>
      </c>
      <c r="ER51" s="100">
        <f t="shared" si="46"/>
        <v>1.1987057302081112</v>
      </c>
      <c r="ES51" s="62">
        <v>0.96</v>
      </c>
      <c r="ET51" s="100">
        <v>0.95623760065351804</v>
      </c>
      <c r="EU51" s="100">
        <f t="shared" si="47"/>
        <v>0.99608083401408132</v>
      </c>
      <c r="EV51" s="62">
        <v>0.61750000000000005</v>
      </c>
      <c r="EW51" s="100">
        <v>0.387825092883681</v>
      </c>
      <c r="EX51" s="100">
        <f t="shared" si="48"/>
        <v>0.62805683058085982</v>
      </c>
      <c r="EY51" s="62">
        <v>0.78875000000000006</v>
      </c>
      <c r="EZ51" s="100">
        <v>0.79143188597945002</v>
      </c>
      <c r="FA51" s="100">
        <f t="shared" si="49"/>
        <v>1.0034001723986687</v>
      </c>
      <c r="FB51" s="62">
        <v>0.83</v>
      </c>
      <c r="FC51" s="100">
        <v>1</v>
      </c>
      <c r="FD51" s="100">
        <f t="shared" si="50"/>
        <v>1.2048192771084338</v>
      </c>
      <c r="FE51" s="62">
        <v>0.37</v>
      </c>
      <c r="FF51" s="100">
        <v>0.46250000000000002</v>
      </c>
      <c r="FG51" s="100">
        <f t="shared" si="51"/>
        <v>1.25</v>
      </c>
      <c r="FH51" s="62">
        <v>0.6</v>
      </c>
      <c r="FI51" s="100">
        <v>0.54209650582362701</v>
      </c>
      <c r="FJ51" s="100">
        <f t="shared" si="52"/>
        <v>0.90349417637271168</v>
      </c>
      <c r="FK51" s="53">
        <v>0.9</v>
      </c>
      <c r="FL51" s="100">
        <v>0.86776859504132198</v>
      </c>
      <c r="FM51" s="100">
        <f t="shared" si="53"/>
        <v>0.9641873278236911</v>
      </c>
      <c r="FN51" s="53">
        <v>0.61009999999999998</v>
      </c>
      <c r="FO51" s="100">
        <v>1</v>
      </c>
      <c r="FP51" s="100">
        <f t="shared" si="54"/>
        <v>1.6390755613833798</v>
      </c>
      <c r="FQ51" s="63">
        <v>1915</v>
      </c>
      <c r="FR51" s="8">
        <v>173</v>
      </c>
      <c r="FS51" s="91">
        <f t="shared" si="55"/>
        <v>9.0339425587467367E-2</v>
      </c>
      <c r="FT51" s="63">
        <v>651</v>
      </c>
      <c r="FU51" s="8">
        <v>219</v>
      </c>
      <c r="FV51" s="91">
        <f t="shared" si="56"/>
        <v>0.33640552995391704</v>
      </c>
      <c r="FW51" s="63">
        <v>2566</v>
      </c>
      <c r="FX51" s="8">
        <v>392</v>
      </c>
      <c r="FY51" s="91">
        <f t="shared" si="57"/>
        <v>0.15276695245518315</v>
      </c>
      <c r="FZ51" s="63">
        <v>20767</v>
      </c>
      <c r="GA51" s="8">
        <v>11193</v>
      </c>
      <c r="GB51" s="91">
        <f t="shared" si="58"/>
        <v>0.53898011267876922</v>
      </c>
      <c r="GC51" s="63">
        <v>23333</v>
      </c>
      <c r="GD51" s="8">
        <v>11585</v>
      </c>
      <c r="GE51" s="91">
        <f t="shared" si="59"/>
        <v>0.49650709295847084</v>
      </c>
      <c r="GF51" s="63">
        <v>792</v>
      </c>
      <c r="GG51" s="8">
        <v>0</v>
      </c>
      <c r="GH51" s="100">
        <f t="shared" si="60"/>
        <v>0</v>
      </c>
      <c r="GI51" s="8">
        <v>2020</v>
      </c>
      <c r="GJ51" s="8">
        <v>1537</v>
      </c>
      <c r="GK51" s="100">
        <f t="shared" si="61"/>
        <v>0.7608910891089109</v>
      </c>
      <c r="GL51" s="8">
        <v>183</v>
      </c>
      <c r="GM51" s="8">
        <v>106</v>
      </c>
      <c r="GN51" s="100">
        <f t="shared" si="62"/>
        <v>0.57923497267759561</v>
      </c>
    </row>
    <row r="52" spans="1:196" s="1" customFormat="1" ht="15" customHeight="1" x14ac:dyDescent="0.55000000000000004">
      <c r="A52" s="15">
        <v>15</v>
      </c>
      <c r="B52" s="16" t="s">
        <v>63</v>
      </c>
      <c r="C52" s="17">
        <v>9305</v>
      </c>
      <c r="D52" s="16" t="s">
        <v>66</v>
      </c>
      <c r="E52" s="8">
        <v>2970</v>
      </c>
      <c r="F52" s="8">
        <v>2085</v>
      </c>
      <c r="G52" s="192">
        <f t="shared" si="63"/>
        <v>0.70202020202020199</v>
      </c>
      <c r="H52" s="8">
        <v>1219</v>
      </c>
      <c r="I52" s="8">
        <v>911</v>
      </c>
      <c r="J52" s="192">
        <f t="shared" si="0"/>
        <v>0.74733388022969649</v>
      </c>
      <c r="K52" s="8">
        <v>400</v>
      </c>
      <c r="L52" s="8">
        <v>127</v>
      </c>
      <c r="M52" s="192">
        <f t="shared" si="1"/>
        <v>0.3175</v>
      </c>
      <c r="N52" s="8">
        <v>49</v>
      </c>
      <c r="O52" s="8">
        <v>49</v>
      </c>
      <c r="P52" s="187">
        <f t="shared" si="2"/>
        <v>1</v>
      </c>
      <c r="Q52" s="8">
        <v>0</v>
      </c>
      <c r="R52" s="8">
        <v>0</v>
      </c>
      <c r="S52" s="187" t="str">
        <f t="shared" si="3"/>
        <v>N/A</v>
      </c>
      <c r="T52" s="8">
        <v>4638</v>
      </c>
      <c r="U52" s="8">
        <v>3172</v>
      </c>
      <c r="V52" s="192">
        <f t="shared" si="4"/>
        <v>0.68391548081069431</v>
      </c>
      <c r="W52" s="8">
        <v>4638</v>
      </c>
      <c r="X52" s="8">
        <v>3172</v>
      </c>
      <c r="Y52" s="192">
        <f t="shared" si="5"/>
        <v>0.68391548081069431</v>
      </c>
      <c r="Z52" s="8">
        <v>111</v>
      </c>
      <c r="AA52" s="8">
        <v>67</v>
      </c>
      <c r="AB52" s="192">
        <f t="shared" si="6"/>
        <v>0.60360360360360366</v>
      </c>
      <c r="AC52" s="8">
        <v>0</v>
      </c>
      <c r="AD52" s="8">
        <v>0</v>
      </c>
      <c r="AE52" s="187" t="str">
        <f t="shared" si="7"/>
        <v>N/A</v>
      </c>
      <c r="AF52" s="8">
        <v>0</v>
      </c>
      <c r="AG52" s="8">
        <v>0</v>
      </c>
      <c r="AH52" s="187" t="str">
        <f t="shared" si="8"/>
        <v>N/A</v>
      </c>
      <c r="AI52" s="8">
        <v>111</v>
      </c>
      <c r="AJ52" s="8">
        <v>67</v>
      </c>
      <c r="AK52" s="192">
        <f t="shared" si="9"/>
        <v>0.60360360360360366</v>
      </c>
      <c r="AL52" s="8">
        <v>110</v>
      </c>
      <c r="AM52" s="8">
        <v>95</v>
      </c>
      <c r="AN52" s="192">
        <f t="shared" si="10"/>
        <v>0.86363636363636365</v>
      </c>
      <c r="AO52" s="8">
        <v>0</v>
      </c>
      <c r="AP52" s="8">
        <v>0</v>
      </c>
      <c r="AQ52" s="187" t="str">
        <f t="shared" si="11"/>
        <v>N/A</v>
      </c>
      <c r="AR52" s="8">
        <v>0</v>
      </c>
      <c r="AS52" s="8">
        <v>0</v>
      </c>
      <c r="AT52" s="187" t="str">
        <f t="shared" si="12"/>
        <v>N/A</v>
      </c>
      <c r="AU52" s="8">
        <v>110</v>
      </c>
      <c r="AV52" s="8">
        <v>95</v>
      </c>
      <c r="AW52" s="192">
        <f t="shared" si="13"/>
        <v>0.86363636363636365</v>
      </c>
      <c r="AX52" s="8">
        <v>1606</v>
      </c>
      <c r="AY52" s="8">
        <v>1086</v>
      </c>
      <c r="AZ52" s="192">
        <f t="shared" si="14"/>
        <v>0.67621419676214201</v>
      </c>
      <c r="BA52" s="8">
        <v>513</v>
      </c>
      <c r="BB52" s="8">
        <v>354</v>
      </c>
      <c r="BC52" s="192">
        <f t="shared" si="15"/>
        <v>0.6900584795321637</v>
      </c>
      <c r="BD52" s="8">
        <v>230</v>
      </c>
      <c r="BE52" s="8">
        <v>164</v>
      </c>
      <c r="BF52" s="187">
        <f t="shared" si="16"/>
        <v>0.71304347826086956</v>
      </c>
      <c r="BG52" s="8">
        <v>0</v>
      </c>
      <c r="BH52" s="8">
        <v>0</v>
      </c>
      <c r="BI52" s="187" t="str">
        <f t="shared" si="17"/>
        <v>N/A</v>
      </c>
      <c r="BJ52" s="8">
        <v>7093</v>
      </c>
      <c r="BK52" s="8">
        <v>6515</v>
      </c>
      <c r="BL52" s="192">
        <f t="shared" si="18"/>
        <v>0.91851120823346966</v>
      </c>
      <c r="BM52" s="8">
        <v>9442</v>
      </c>
      <c r="BN52" s="8">
        <v>8119</v>
      </c>
      <c r="BO52" s="192">
        <f t="shared" si="19"/>
        <v>0.859881381063334</v>
      </c>
      <c r="BP52" s="8">
        <v>0</v>
      </c>
      <c r="BQ52" s="8">
        <v>0</v>
      </c>
      <c r="BR52" s="192" t="str">
        <f t="shared" si="20"/>
        <v>N/A</v>
      </c>
      <c r="BS52" s="8">
        <v>9663</v>
      </c>
      <c r="BT52" s="8">
        <v>8281</v>
      </c>
      <c r="BU52" s="192">
        <f t="shared" si="21"/>
        <v>0.85698023388181721</v>
      </c>
      <c r="BV52" s="8">
        <v>14301</v>
      </c>
      <c r="BW52" s="8">
        <v>11453</v>
      </c>
      <c r="BX52" s="192">
        <f t="shared" si="22"/>
        <v>0.80085308719669956</v>
      </c>
      <c r="BY52" s="8">
        <v>18320</v>
      </c>
      <c r="BZ52" s="8">
        <v>8000</v>
      </c>
      <c r="CA52" s="335">
        <f t="shared" si="23"/>
        <v>0.4366812227074236</v>
      </c>
      <c r="CB52" s="8">
        <v>14130</v>
      </c>
      <c r="CC52" s="8">
        <v>5130</v>
      </c>
      <c r="CD52" s="335">
        <f t="shared" si="24"/>
        <v>0.36305732484076431</v>
      </c>
      <c r="CE52" s="8">
        <v>8960</v>
      </c>
      <c r="CF52" s="8">
        <v>4160</v>
      </c>
      <c r="CG52" s="335">
        <f t="shared" si="25"/>
        <v>0.4642857142857143</v>
      </c>
      <c r="CH52" s="8">
        <v>630</v>
      </c>
      <c r="CI52" s="8">
        <v>338</v>
      </c>
      <c r="CJ52" s="192">
        <f t="shared" si="26"/>
        <v>0.53650793650793649</v>
      </c>
      <c r="CK52" s="8">
        <v>9590</v>
      </c>
      <c r="CL52" s="8">
        <v>4498</v>
      </c>
      <c r="CM52" s="335">
        <f t="shared" si="27"/>
        <v>0.46903023983315956</v>
      </c>
      <c r="CN52" s="8">
        <v>7320</v>
      </c>
      <c r="CO52" s="8">
        <v>3913</v>
      </c>
      <c r="CP52" s="335">
        <f t="shared" si="28"/>
        <v>0.53456284153005462</v>
      </c>
      <c r="CQ52" s="8">
        <v>450</v>
      </c>
      <c r="CR52" s="8">
        <v>218</v>
      </c>
      <c r="CS52" s="335">
        <f t="shared" si="29"/>
        <v>0.48444444444444446</v>
      </c>
      <c r="CT52" s="8">
        <v>49810</v>
      </c>
      <c r="CU52" s="8">
        <v>21759</v>
      </c>
      <c r="CV52" s="335">
        <f t="shared" si="30"/>
        <v>0.43683999196948403</v>
      </c>
      <c r="CW52" s="8">
        <v>64111</v>
      </c>
      <c r="CX52" s="8">
        <v>33212</v>
      </c>
      <c r="CY52" s="335">
        <f t="shared" si="31"/>
        <v>0.51803902606416996</v>
      </c>
      <c r="CZ52" s="8">
        <v>7599</v>
      </c>
      <c r="DA52" s="8">
        <v>4126</v>
      </c>
      <c r="DB52" s="187">
        <f t="shared" si="32"/>
        <v>0.54296617976049477</v>
      </c>
      <c r="DC52" s="8">
        <v>450</v>
      </c>
      <c r="DD52" s="8">
        <v>218</v>
      </c>
      <c r="DE52" s="187">
        <f t="shared" si="33"/>
        <v>0.48444444444444446</v>
      </c>
      <c r="DF52" s="8">
        <v>29012</v>
      </c>
      <c r="DG52" s="8">
        <v>13425</v>
      </c>
      <c r="DH52" s="335">
        <f t="shared" si="34"/>
        <v>0.46273955604577416</v>
      </c>
      <c r="DI52" s="62">
        <v>0.94</v>
      </c>
      <c r="DJ52" s="100">
        <v>0.97855430806105703</v>
      </c>
      <c r="DK52" s="100">
        <f t="shared" si="35"/>
        <v>1.04101522134155</v>
      </c>
      <c r="DL52" s="62">
        <v>0.8</v>
      </c>
      <c r="DM52" s="100">
        <v>0.97175141242937801</v>
      </c>
      <c r="DN52" s="100">
        <f t="shared" si="36"/>
        <v>1.2146892655367225</v>
      </c>
      <c r="DO52" s="62">
        <v>0.87</v>
      </c>
      <c r="DP52" s="100">
        <v>0.97826349474701102</v>
      </c>
      <c r="DQ52" s="100">
        <f t="shared" si="37"/>
        <v>1.1244407985597829</v>
      </c>
      <c r="DR52" s="62">
        <v>0.89</v>
      </c>
      <c r="DS52" s="100">
        <v>0.97169394073418802</v>
      </c>
      <c r="DT52" s="100">
        <f t="shared" si="38"/>
        <v>1.091790944645155</v>
      </c>
      <c r="DU52" s="62">
        <v>0.82</v>
      </c>
      <c r="DV52" s="100">
        <v>0.78814489571899005</v>
      </c>
      <c r="DW52" s="100">
        <f t="shared" si="39"/>
        <v>0.96115231185242689</v>
      </c>
      <c r="DX52" s="62">
        <v>0.85499999999999998</v>
      </c>
      <c r="DY52" s="100">
        <v>0.91897856242118503</v>
      </c>
      <c r="DZ52" s="100">
        <f t="shared" si="40"/>
        <v>1.0748287279779942</v>
      </c>
      <c r="EA52" s="62">
        <v>0.91500000000000004</v>
      </c>
      <c r="EB52" s="100">
        <v>0.97703180212014096</v>
      </c>
      <c r="EC52" s="100">
        <f t="shared" si="41"/>
        <v>1.0677943192569845</v>
      </c>
      <c r="ED52" s="62">
        <v>0.81</v>
      </c>
      <c r="EE52" s="100">
        <v>0.839525691699605</v>
      </c>
      <c r="EF52" s="100">
        <f t="shared" si="42"/>
        <v>1.0364514712340802</v>
      </c>
      <c r="EG52" s="62">
        <v>0.86250000000000004</v>
      </c>
      <c r="EH52" s="100">
        <v>0.96184405832533004</v>
      </c>
      <c r="EI52" s="100">
        <f t="shared" si="43"/>
        <v>1.1151815168989334</v>
      </c>
      <c r="EJ52" s="62">
        <v>0.78</v>
      </c>
      <c r="EK52" s="100">
        <v>0.91478278987394501</v>
      </c>
      <c r="EL52" s="100">
        <f t="shared" si="44"/>
        <v>1.1727984485563396</v>
      </c>
      <c r="EM52" s="62">
        <v>0.21</v>
      </c>
      <c r="EN52" s="100">
        <v>0.39819078947368403</v>
      </c>
      <c r="EO52" s="100">
        <f t="shared" si="45"/>
        <v>1.8961466165413525</v>
      </c>
      <c r="EP52" s="62">
        <v>0.495</v>
      </c>
      <c r="EQ52" s="100">
        <v>0.62608575761753804</v>
      </c>
      <c r="ER52" s="100">
        <f t="shared" si="46"/>
        <v>1.2648197123586626</v>
      </c>
      <c r="ES52" s="62">
        <v>0.84750000000000003</v>
      </c>
      <c r="ET52" s="100">
        <v>0.94683377975438399</v>
      </c>
      <c r="EU52" s="100">
        <f t="shared" si="47"/>
        <v>1.1172079997101876</v>
      </c>
      <c r="EV52" s="62">
        <v>0.51</v>
      </c>
      <c r="EW52" s="100">
        <v>0.43977653631284902</v>
      </c>
      <c r="EX52" s="100">
        <f t="shared" si="48"/>
        <v>0.86230693394676272</v>
      </c>
      <c r="EY52" s="62">
        <v>0.67874999999999996</v>
      </c>
      <c r="EZ52" s="100">
        <v>0.74187040828616202</v>
      </c>
      <c r="FA52" s="100">
        <f t="shared" si="49"/>
        <v>1.0929950766646954</v>
      </c>
      <c r="FB52" s="62">
        <v>0.67</v>
      </c>
      <c r="FC52" s="100">
        <v>0.97337278106508895</v>
      </c>
      <c r="FD52" s="100">
        <f t="shared" si="50"/>
        <v>1.4527951956195357</v>
      </c>
      <c r="FE52" s="62">
        <v>0.35</v>
      </c>
      <c r="FF52" s="100">
        <v>0.59687500000000004</v>
      </c>
      <c r="FG52" s="100">
        <f t="shared" si="51"/>
        <v>1.705357142857143</v>
      </c>
      <c r="FH52" s="62">
        <v>0.51</v>
      </c>
      <c r="FI52" s="100">
        <v>0.62516674077367695</v>
      </c>
      <c r="FJ52" s="100">
        <f t="shared" si="52"/>
        <v>1.2258171387719157</v>
      </c>
      <c r="FK52" s="53">
        <v>0.76222067039106145</v>
      </c>
      <c r="FL52" s="100">
        <v>0.911294231701406</v>
      </c>
      <c r="FM52" s="100">
        <f t="shared" si="53"/>
        <v>1.1955779567534708</v>
      </c>
      <c r="FN52" s="53">
        <v>0.61009999999999998</v>
      </c>
      <c r="FO52" s="100">
        <v>0.96330275229357798</v>
      </c>
      <c r="FP52" s="100">
        <f t="shared" si="54"/>
        <v>1.5789259994977511</v>
      </c>
      <c r="FQ52" s="63">
        <v>4084</v>
      </c>
      <c r="FR52" s="8">
        <v>279</v>
      </c>
      <c r="FS52" s="91">
        <f t="shared" si="55"/>
        <v>6.8315377081292844E-2</v>
      </c>
      <c r="FT52" s="63">
        <v>878</v>
      </c>
      <c r="FU52" s="8">
        <v>235</v>
      </c>
      <c r="FV52" s="91">
        <f t="shared" si="56"/>
        <v>0.26765375854214124</v>
      </c>
      <c r="FW52" s="63">
        <v>4962</v>
      </c>
      <c r="FX52" s="8">
        <v>514</v>
      </c>
      <c r="FY52" s="91">
        <f t="shared" si="57"/>
        <v>0.10358726320032245</v>
      </c>
      <c r="FZ52" s="63">
        <v>18426</v>
      </c>
      <c r="GA52" s="8">
        <v>7086</v>
      </c>
      <c r="GB52" s="91">
        <f t="shared" si="58"/>
        <v>0.384565288179746</v>
      </c>
      <c r="GC52" s="63">
        <v>23388</v>
      </c>
      <c r="GD52" s="8">
        <v>7600</v>
      </c>
      <c r="GE52" s="91">
        <f t="shared" si="59"/>
        <v>0.3249529673336754</v>
      </c>
      <c r="GF52" s="63">
        <v>2779</v>
      </c>
      <c r="GG52" s="8">
        <v>1</v>
      </c>
      <c r="GH52" s="100">
        <f t="shared" si="60"/>
        <v>3.5984166966534722E-4</v>
      </c>
      <c r="GI52" s="8">
        <v>5140</v>
      </c>
      <c r="GJ52" s="8">
        <v>2154</v>
      </c>
      <c r="GK52" s="100">
        <f t="shared" si="61"/>
        <v>0.41906614785992219</v>
      </c>
      <c r="GL52" s="8">
        <v>275</v>
      </c>
      <c r="GM52" s="8">
        <v>168</v>
      </c>
      <c r="GN52" s="100">
        <f t="shared" si="62"/>
        <v>0.61090909090909096</v>
      </c>
    </row>
    <row r="53" spans="1:196" s="1" customFormat="1" ht="15" customHeight="1" x14ac:dyDescent="0.55000000000000004">
      <c r="A53" s="15">
        <v>15</v>
      </c>
      <c r="B53" s="16" t="s">
        <v>63</v>
      </c>
      <c r="C53" s="17">
        <v>9514</v>
      </c>
      <c r="D53" s="16" t="s">
        <v>67</v>
      </c>
      <c r="E53" s="8">
        <v>2879</v>
      </c>
      <c r="F53" s="8">
        <v>2120</v>
      </c>
      <c r="G53" s="192">
        <f t="shared" si="63"/>
        <v>0.73636679402570338</v>
      </c>
      <c r="H53" s="8">
        <v>742</v>
      </c>
      <c r="I53" s="8">
        <v>546</v>
      </c>
      <c r="J53" s="192">
        <f t="shared" si="0"/>
        <v>0.73584905660377353</v>
      </c>
      <c r="K53" s="8">
        <v>0</v>
      </c>
      <c r="L53" s="8">
        <v>0</v>
      </c>
      <c r="M53" s="192" t="str">
        <f t="shared" si="1"/>
        <v>N/A</v>
      </c>
      <c r="N53" s="8">
        <v>16</v>
      </c>
      <c r="O53" s="8">
        <v>31</v>
      </c>
      <c r="P53" s="187">
        <f t="shared" si="2"/>
        <v>1.9375</v>
      </c>
      <c r="Q53" s="8">
        <v>0</v>
      </c>
      <c r="R53" s="8">
        <v>0</v>
      </c>
      <c r="S53" s="187" t="str">
        <f t="shared" si="3"/>
        <v>N/A</v>
      </c>
      <c r="T53" s="8">
        <v>3637</v>
      </c>
      <c r="U53" s="8">
        <v>2697</v>
      </c>
      <c r="V53" s="192">
        <f t="shared" si="4"/>
        <v>0.74154522958482261</v>
      </c>
      <c r="W53" s="8">
        <v>3637</v>
      </c>
      <c r="X53" s="8">
        <v>2697</v>
      </c>
      <c r="Y53" s="192">
        <f t="shared" si="5"/>
        <v>0.74154522958482261</v>
      </c>
      <c r="Z53" s="8">
        <v>247</v>
      </c>
      <c r="AA53" s="8">
        <v>111</v>
      </c>
      <c r="AB53" s="192">
        <f t="shared" si="6"/>
        <v>0.44939271255060731</v>
      </c>
      <c r="AC53" s="8">
        <v>0</v>
      </c>
      <c r="AD53" s="8">
        <v>0</v>
      </c>
      <c r="AE53" s="187" t="str">
        <f t="shared" si="7"/>
        <v>N/A</v>
      </c>
      <c r="AF53" s="8">
        <v>0</v>
      </c>
      <c r="AG53" s="8">
        <v>0</v>
      </c>
      <c r="AH53" s="187" t="str">
        <f t="shared" si="8"/>
        <v>N/A</v>
      </c>
      <c r="AI53" s="8">
        <v>247</v>
      </c>
      <c r="AJ53" s="8">
        <v>111</v>
      </c>
      <c r="AK53" s="192">
        <f t="shared" si="9"/>
        <v>0.44939271255060731</v>
      </c>
      <c r="AL53" s="8">
        <v>0</v>
      </c>
      <c r="AM53" s="8">
        <v>0</v>
      </c>
      <c r="AN53" s="192" t="str">
        <f t="shared" si="10"/>
        <v>N/A</v>
      </c>
      <c r="AO53" s="8">
        <v>0</v>
      </c>
      <c r="AP53" s="8">
        <v>0</v>
      </c>
      <c r="AQ53" s="187" t="str">
        <f t="shared" si="11"/>
        <v>N/A</v>
      </c>
      <c r="AR53" s="8">
        <v>0</v>
      </c>
      <c r="AS53" s="8">
        <v>0</v>
      </c>
      <c r="AT53" s="187" t="str">
        <f t="shared" si="12"/>
        <v>N/A</v>
      </c>
      <c r="AU53" s="8">
        <v>0</v>
      </c>
      <c r="AV53" s="8">
        <v>0</v>
      </c>
      <c r="AW53" s="192" t="str">
        <f t="shared" si="13"/>
        <v>N/A</v>
      </c>
      <c r="AX53" s="8">
        <v>1340</v>
      </c>
      <c r="AY53" s="8">
        <v>790</v>
      </c>
      <c r="AZ53" s="192">
        <f t="shared" si="14"/>
        <v>0.58955223880597019</v>
      </c>
      <c r="BA53" s="8">
        <v>396</v>
      </c>
      <c r="BB53" s="8">
        <v>271</v>
      </c>
      <c r="BC53" s="192">
        <f t="shared" si="15"/>
        <v>0.68434343434343436</v>
      </c>
      <c r="BD53" s="8">
        <v>260</v>
      </c>
      <c r="BE53" s="8">
        <v>160</v>
      </c>
      <c r="BF53" s="187">
        <f t="shared" si="16"/>
        <v>0.61538461538461542</v>
      </c>
      <c r="BG53" s="8">
        <v>0</v>
      </c>
      <c r="BH53" s="8">
        <v>0</v>
      </c>
      <c r="BI53" s="187" t="str">
        <f t="shared" si="17"/>
        <v>N/A</v>
      </c>
      <c r="BJ53" s="8">
        <v>4873</v>
      </c>
      <c r="BK53" s="8">
        <v>4628</v>
      </c>
      <c r="BL53" s="192">
        <f t="shared" si="18"/>
        <v>0.94972296326698136</v>
      </c>
      <c r="BM53" s="8">
        <v>6869</v>
      </c>
      <c r="BN53" s="8">
        <v>5849</v>
      </c>
      <c r="BO53" s="192">
        <f t="shared" si="19"/>
        <v>0.85150676954432958</v>
      </c>
      <c r="BP53" s="8">
        <v>0</v>
      </c>
      <c r="BQ53" s="8">
        <v>0</v>
      </c>
      <c r="BR53" s="192" t="str">
        <f t="shared" si="20"/>
        <v>N/A</v>
      </c>
      <c r="BS53" s="8">
        <v>7116</v>
      </c>
      <c r="BT53" s="8">
        <v>5960</v>
      </c>
      <c r="BU53" s="192">
        <f t="shared" si="21"/>
        <v>0.83754918493535691</v>
      </c>
      <c r="BV53" s="8">
        <v>10753</v>
      </c>
      <c r="BW53" s="8">
        <v>8657</v>
      </c>
      <c r="BX53" s="192">
        <f t="shared" si="22"/>
        <v>0.8050776527480703</v>
      </c>
      <c r="BY53" s="8">
        <v>25360</v>
      </c>
      <c r="BZ53" s="8">
        <v>11280</v>
      </c>
      <c r="CA53" s="335">
        <f t="shared" si="23"/>
        <v>0.44479495268138802</v>
      </c>
      <c r="CB53" s="8">
        <v>15150</v>
      </c>
      <c r="CC53" s="8">
        <v>9356</v>
      </c>
      <c r="CD53" s="335">
        <f t="shared" si="24"/>
        <v>0.61755775577557759</v>
      </c>
      <c r="CE53" s="8">
        <v>3840</v>
      </c>
      <c r="CF53" s="8">
        <v>1760</v>
      </c>
      <c r="CG53" s="335">
        <f t="shared" si="25"/>
        <v>0.45833333333333331</v>
      </c>
      <c r="CH53" s="8">
        <v>1110</v>
      </c>
      <c r="CI53" s="8">
        <v>526</v>
      </c>
      <c r="CJ53" s="192">
        <f t="shared" si="26"/>
        <v>0.47387387387387386</v>
      </c>
      <c r="CK53" s="8">
        <v>4950</v>
      </c>
      <c r="CL53" s="8">
        <v>2286</v>
      </c>
      <c r="CM53" s="335">
        <f t="shared" si="27"/>
        <v>0.46181818181818179</v>
      </c>
      <c r="CN53" s="8">
        <v>4965</v>
      </c>
      <c r="CO53" s="8">
        <v>3067</v>
      </c>
      <c r="CP53" s="335">
        <f t="shared" si="28"/>
        <v>0.61772406847935546</v>
      </c>
      <c r="CQ53" s="8">
        <v>570</v>
      </c>
      <c r="CR53" s="8">
        <v>196</v>
      </c>
      <c r="CS53" s="335">
        <f t="shared" si="29"/>
        <v>0.34385964912280703</v>
      </c>
      <c r="CT53" s="8">
        <v>50995</v>
      </c>
      <c r="CU53" s="8">
        <v>26185</v>
      </c>
      <c r="CV53" s="335">
        <f t="shared" si="30"/>
        <v>0.51348171389351893</v>
      </c>
      <c r="CW53" s="8">
        <v>61748</v>
      </c>
      <c r="CX53" s="8">
        <v>34842</v>
      </c>
      <c r="CY53" s="335">
        <f t="shared" si="31"/>
        <v>0.5642611906458509</v>
      </c>
      <c r="CZ53" s="8">
        <v>5241</v>
      </c>
      <c r="DA53" s="8">
        <v>3258</v>
      </c>
      <c r="DB53" s="187">
        <f t="shared" si="32"/>
        <v>0.62163709215798513</v>
      </c>
      <c r="DC53" s="8">
        <v>570</v>
      </c>
      <c r="DD53" s="8">
        <v>196</v>
      </c>
      <c r="DE53" s="187">
        <f t="shared" si="33"/>
        <v>0.34385964912280703</v>
      </c>
      <c r="DF53" s="8">
        <v>30338</v>
      </c>
      <c r="DG53" s="8">
        <v>13857</v>
      </c>
      <c r="DH53" s="335">
        <f t="shared" si="34"/>
        <v>0.45675390599248467</v>
      </c>
      <c r="DI53" s="62">
        <v>0.89</v>
      </c>
      <c r="DJ53" s="100">
        <v>0.97451221655827003</v>
      </c>
      <c r="DK53" s="100">
        <f t="shared" si="35"/>
        <v>1.0949575466946855</v>
      </c>
      <c r="DL53" s="62">
        <v>0.79</v>
      </c>
      <c r="DM53" s="100">
        <v>0.97416974169741699</v>
      </c>
      <c r="DN53" s="100">
        <f t="shared" si="36"/>
        <v>1.2331262553131861</v>
      </c>
      <c r="DO53" s="62">
        <v>0.84000000000000008</v>
      </c>
      <c r="DP53" s="100">
        <v>0.97449664429530203</v>
      </c>
      <c r="DQ53" s="100">
        <f t="shared" si="37"/>
        <v>1.1601150527325024</v>
      </c>
      <c r="DR53" s="62">
        <v>0.88</v>
      </c>
      <c r="DS53" s="100">
        <v>0.97164109716410996</v>
      </c>
      <c r="DT53" s="100">
        <f t="shared" si="38"/>
        <v>1.1041376104137612</v>
      </c>
      <c r="DU53" s="62">
        <v>0.82</v>
      </c>
      <c r="DV53" s="100">
        <v>0.97985347985348004</v>
      </c>
      <c r="DW53" s="100">
        <f t="shared" si="39"/>
        <v>1.1949432681140002</v>
      </c>
      <c r="DX53" s="62">
        <v>0.85</v>
      </c>
      <c r="DY53" s="100">
        <v>0.97330367074527302</v>
      </c>
      <c r="DZ53" s="100">
        <f t="shared" si="40"/>
        <v>1.1450631420532624</v>
      </c>
      <c r="EA53" s="62">
        <v>0.88500000000000001</v>
      </c>
      <c r="EB53" s="100">
        <v>0.97372448979591797</v>
      </c>
      <c r="EC53" s="100">
        <f t="shared" si="41"/>
        <v>1.100253660786348</v>
      </c>
      <c r="ED53" s="62">
        <v>0.80499999999999994</v>
      </c>
      <c r="EE53" s="100">
        <v>0.97796817625458998</v>
      </c>
      <c r="EF53" s="100">
        <f t="shared" si="42"/>
        <v>1.2148672996951428</v>
      </c>
      <c r="EG53" s="62">
        <v>0.84499999999999997</v>
      </c>
      <c r="EH53" s="100">
        <v>0.97412498556081795</v>
      </c>
      <c r="EI53" s="100">
        <f t="shared" si="43"/>
        <v>1.1528106337997845</v>
      </c>
      <c r="EJ53" s="62">
        <v>0.81</v>
      </c>
      <c r="EK53" s="100">
        <v>0.87561810574362897</v>
      </c>
      <c r="EL53" s="100">
        <f t="shared" si="44"/>
        <v>1.0810100070908999</v>
      </c>
      <c r="EM53" s="62">
        <v>0.27</v>
      </c>
      <c r="EN53" s="100">
        <v>0.32875766871165601</v>
      </c>
      <c r="EO53" s="100">
        <f t="shared" si="45"/>
        <v>1.2176209952283554</v>
      </c>
      <c r="EP53" s="62">
        <v>0.54</v>
      </c>
      <c r="EQ53" s="100">
        <v>0.60328432308573599</v>
      </c>
      <c r="ER53" s="100">
        <f t="shared" si="46"/>
        <v>1.117193190899511</v>
      </c>
      <c r="ES53" s="62">
        <v>0.84750000000000003</v>
      </c>
      <c r="ET53" s="100">
        <v>0.91227066952585201</v>
      </c>
      <c r="EU53" s="100">
        <f t="shared" si="47"/>
        <v>1.0764255687620672</v>
      </c>
      <c r="EV53" s="62">
        <v>0.53749999999999998</v>
      </c>
      <c r="EW53" s="100">
        <v>0.36703471169805901</v>
      </c>
      <c r="EX53" s="100">
        <f t="shared" si="48"/>
        <v>0.68285527757778419</v>
      </c>
      <c r="EY53" s="62">
        <v>0.6925</v>
      </c>
      <c r="EZ53" s="100">
        <v>0.69542506170713503</v>
      </c>
      <c r="FA53" s="100">
        <f t="shared" si="49"/>
        <v>1.0042239158225776</v>
      </c>
      <c r="FB53" s="62">
        <v>0.76</v>
      </c>
      <c r="FC53" s="100">
        <v>0.69771863117870703</v>
      </c>
      <c r="FD53" s="100">
        <f t="shared" si="50"/>
        <v>0.91805083049829872</v>
      </c>
      <c r="FE53" s="62">
        <v>0.25</v>
      </c>
      <c r="FF53" s="100">
        <v>0.40113636363636401</v>
      </c>
      <c r="FG53" s="100">
        <f t="shared" si="51"/>
        <v>1.6045454545454561</v>
      </c>
      <c r="FH53" s="62">
        <v>0.505</v>
      </c>
      <c r="FI53" s="100">
        <v>0.46937882764654398</v>
      </c>
      <c r="FJ53" s="100">
        <f t="shared" si="52"/>
        <v>0.92946302504266132</v>
      </c>
      <c r="FK53" s="53">
        <v>0.80954391891891897</v>
      </c>
      <c r="FL53" s="100">
        <v>0.93370165745856404</v>
      </c>
      <c r="FM53" s="100">
        <f t="shared" si="53"/>
        <v>1.1533675142732809</v>
      </c>
      <c r="FN53" s="53">
        <v>0.61009999999999998</v>
      </c>
      <c r="FO53" s="100">
        <v>0.90306122448979598</v>
      </c>
      <c r="FP53" s="100">
        <f t="shared" si="54"/>
        <v>1.4801855834941748</v>
      </c>
      <c r="FQ53" s="63">
        <v>3067</v>
      </c>
      <c r="FR53" s="8">
        <v>175</v>
      </c>
      <c r="FS53" s="91">
        <f t="shared" si="55"/>
        <v>5.7059015324421258E-2</v>
      </c>
      <c r="FT53" s="63">
        <v>629</v>
      </c>
      <c r="FU53" s="8">
        <v>234</v>
      </c>
      <c r="FV53" s="91">
        <f t="shared" si="56"/>
        <v>0.37201907790143085</v>
      </c>
      <c r="FW53" s="63">
        <v>3696</v>
      </c>
      <c r="FX53" s="8">
        <v>409</v>
      </c>
      <c r="FY53" s="91">
        <f t="shared" si="57"/>
        <v>0.11066017316017317</v>
      </c>
      <c r="FZ53" s="63">
        <v>20923</v>
      </c>
      <c r="GA53" s="8">
        <v>10552</v>
      </c>
      <c r="GB53" s="91">
        <f t="shared" si="58"/>
        <v>0.5043253835492042</v>
      </c>
      <c r="GC53" s="63">
        <v>24619</v>
      </c>
      <c r="GD53" s="8">
        <v>10961</v>
      </c>
      <c r="GE53" s="91">
        <f t="shared" si="59"/>
        <v>0.44522523254397012</v>
      </c>
      <c r="GF53" s="63">
        <v>1944</v>
      </c>
      <c r="GG53" s="8">
        <v>0</v>
      </c>
      <c r="GH53" s="100">
        <f t="shared" si="60"/>
        <v>0</v>
      </c>
      <c r="GI53" s="8">
        <v>3712</v>
      </c>
      <c r="GJ53" s="8">
        <v>1073</v>
      </c>
      <c r="GK53" s="100">
        <f t="shared" si="61"/>
        <v>0.2890625</v>
      </c>
      <c r="GL53" s="8">
        <v>348</v>
      </c>
      <c r="GM53" s="8">
        <v>132</v>
      </c>
      <c r="GN53" s="100">
        <f t="shared" si="62"/>
        <v>0.37931034482758619</v>
      </c>
    </row>
    <row r="54" spans="1:196" s="1" customFormat="1" ht="15" customHeight="1" x14ac:dyDescent="0.55000000000000004">
      <c r="A54" s="15">
        <v>15</v>
      </c>
      <c r="B54" s="16" t="s">
        <v>63</v>
      </c>
      <c r="C54" s="17">
        <v>9551</v>
      </c>
      <c r="D54" s="16" t="s">
        <v>68</v>
      </c>
      <c r="E54" s="8">
        <v>204</v>
      </c>
      <c r="F54" s="8">
        <v>137</v>
      </c>
      <c r="G54" s="192">
        <f t="shared" si="63"/>
        <v>0.67156862745098034</v>
      </c>
      <c r="H54" s="8">
        <v>140</v>
      </c>
      <c r="I54" s="8">
        <v>128</v>
      </c>
      <c r="J54" s="192">
        <f t="shared" si="0"/>
        <v>0.91428571428571426</v>
      </c>
      <c r="K54" s="8">
        <v>0</v>
      </c>
      <c r="L54" s="8">
        <v>0</v>
      </c>
      <c r="M54" s="192" t="str">
        <f t="shared" si="1"/>
        <v>N/A</v>
      </c>
      <c r="N54" s="8">
        <v>30</v>
      </c>
      <c r="O54" s="8">
        <v>30</v>
      </c>
      <c r="P54" s="187">
        <f t="shared" si="2"/>
        <v>1</v>
      </c>
      <c r="Q54" s="8">
        <v>0</v>
      </c>
      <c r="R54" s="8">
        <v>0</v>
      </c>
      <c r="S54" s="187" t="str">
        <f t="shared" si="3"/>
        <v>N/A</v>
      </c>
      <c r="T54" s="8">
        <v>374</v>
      </c>
      <c r="U54" s="8">
        <v>295</v>
      </c>
      <c r="V54" s="192">
        <f t="shared" si="4"/>
        <v>0.78877005347593587</v>
      </c>
      <c r="W54" s="8">
        <v>374</v>
      </c>
      <c r="X54" s="8">
        <v>295</v>
      </c>
      <c r="Y54" s="192">
        <f t="shared" si="5"/>
        <v>0.78877005347593587</v>
      </c>
      <c r="Z54" s="8">
        <v>30</v>
      </c>
      <c r="AA54" s="8">
        <v>18</v>
      </c>
      <c r="AB54" s="192">
        <f t="shared" si="6"/>
        <v>0.6</v>
      </c>
      <c r="AC54" s="8">
        <v>15</v>
      </c>
      <c r="AD54" s="8">
        <v>0</v>
      </c>
      <c r="AE54" s="187">
        <f t="shared" si="7"/>
        <v>0</v>
      </c>
      <c r="AF54" s="8">
        <v>0</v>
      </c>
      <c r="AG54" s="8">
        <v>0</v>
      </c>
      <c r="AH54" s="187" t="str">
        <f t="shared" si="8"/>
        <v>N/A</v>
      </c>
      <c r="AI54" s="8">
        <v>45</v>
      </c>
      <c r="AJ54" s="8">
        <v>18</v>
      </c>
      <c r="AK54" s="192">
        <f t="shared" si="9"/>
        <v>0.4</v>
      </c>
      <c r="AL54" s="8">
        <v>0</v>
      </c>
      <c r="AM54" s="8">
        <v>0</v>
      </c>
      <c r="AN54" s="192" t="str">
        <f t="shared" si="10"/>
        <v>N/A</v>
      </c>
      <c r="AO54" s="8">
        <v>0</v>
      </c>
      <c r="AP54" s="8">
        <v>0</v>
      </c>
      <c r="AQ54" s="187" t="str">
        <f t="shared" si="11"/>
        <v>N/A</v>
      </c>
      <c r="AR54" s="8">
        <v>0</v>
      </c>
      <c r="AS54" s="8">
        <v>0</v>
      </c>
      <c r="AT54" s="187" t="str">
        <f t="shared" si="12"/>
        <v>N/A</v>
      </c>
      <c r="AU54" s="8">
        <v>0</v>
      </c>
      <c r="AV54" s="8">
        <v>0</v>
      </c>
      <c r="AW54" s="192" t="str">
        <f t="shared" si="13"/>
        <v>N/A</v>
      </c>
      <c r="AX54" s="8">
        <v>297</v>
      </c>
      <c r="AY54" s="8">
        <v>262</v>
      </c>
      <c r="AZ54" s="192">
        <f t="shared" si="14"/>
        <v>0.88215488215488214</v>
      </c>
      <c r="BA54" s="8">
        <v>0</v>
      </c>
      <c r="BB54" s="8">
        <v>0</v>
      </c>
      <c r="BC54" s="192" t="str">
        <f t="shared" si="15"/>
        <v>N/A</v>
      </c>
      <c r="BD54" s="8">
        <v>69</v>
      </c>
      <c r="BE54" s="8">
        <v>59</v>
      </c>
      <c r="BF54" s="187">
        <f t="shared" si="16"/>
        <v>0.85507246376811596</v>
      </c>
      <c r="BG54" s="8">
        <v>0</v>
      </c>
      <c r="BH54" s="8">
        <v>0</v>
      </c>
      <c r="BI54" s="187" t="str">
        <f t="shared" si="17"/>
        <v>N/A</v>
      </c>
      <c r="BJ54" s="8">
        <v>1420</v>
      </c>
      <c r="BK54" s="8">
        <v>1410</v>
      </c>
      <c r="BL54" s="192">
        <f t="shared" si="18"/>
        <v>0.99295774647887325</v>
      </c>
      <c r="BM54" s="8">
        <v>1786</v>
      </c>
      <c r="BN54" s="8">
        <v>1731</v>
      </c>
      <c r="BO54" s="192">
        <f t="shared" si="19"/>
        <v>0.96920492721164608</v>
      </c>
      <c r="BP54" s="8">
        <v>0</v>
      </c>
      <c r="BQ54" s="8">
        <v>0</v>
      </c>
      <c r="BR54" s="192" t="str">
        <f t="shared" si="20"/>
        <v>N/A</v>
      </c>
      <c r="BS54" s="8">
        <v>1831</v>
      </c>
      <c r="BT54" s="8">
        <v>1749</v>
      </c>
      <c r="BU54" s="192">
        <f t="shared" si="21"/>
        <v>0.95521572910977603</v>
      </c>
      <c r="BV54" s="8">
        <v>2205</v>
      </c>
      <c r="BW54" s="8">
        <v>2044</v>
      </c>
      <c r="BX54" s="192">
        <f t="shared" si="22"/>
        <v>0.92698412698412702</v>
      </c>
      <c r="BY54" s="8">
        <v>2880</v>
      </c>
      <c r="BZ54" s="8">
        <v>1329</v>
      </c>
      <c r="CA54" s="335">
        <f t="shared" si="23"/>
        <v>0.46145833333333336</v>
      </c>
      <c r="CB54" s="8">
        <v>5460</v>
      </c>
      <c r="CC54" s="8">
        <v>2008</v>
      </c>
      <c r="CD54" s="335">
        <f t="shared" si="24"/>
        <v>0.36776556776556779</v>
      </c>
      <c r="CE54" s="8">
        <v>1280</v>
      </c>
      <c r="CF54" s="8">
        <v>640</v>
      </c>
      <c r="CG54" s="335">
        <f t="shared" si="25"/>
        <v>0.5</v>
      </c>
      <c r="CH54" s="8">
        <v>480</v>
      </c>
      <c r="CI54" s="8">
        <v>26</v>
      </c>
      <c r="CJ54" s="192">
        <f t="shared" si="26"/>
        <v>5.4166666666666669E-2</v>
      </c>
      <c r="CK54" s="8">
        <v>1760</v>
      </c>
      <c r="CL54" s="8">
        <v>666</v>
      </c>
      <c r="CM54" s="335">
        <f t="shared" si="27"/>
        <v>0.37840909090909092</v>
      </c>
      <c r="CN54" s="8">
        <v>2550</v>
      </c>
      <c r="CO54" s="8">
        <v>818</v>
      </c>
      <c r="CP54" s="335">
        <f t="shared" si="28"/>
        <v>0.32078431372549021</v>
      </c>
      <c r="CQ54" s="8">
        <v>150</v>
      </c>
      <c r="CR54" s="8">
        <v>234</v>
      </c>
      <c r="CS54" s="335">
        <f t="shared" si="29"/>
        <v>1.56</v>
      </c>
      <c r="CT54" s="8">
        <v>12800</v>
      </c>
      <c r="CU54" s="8">
        <v>5055</v>
      </c>
      <c r="CV54" s="335">
        <f t="shared" si="30"/>
        <v>0.39492187499999998</v>
      </c>
      <c r="CW54" s="8">
        <v>15005</v>
      </c>
      <c r="CX54" s="8">
        <v>7099</v>
      </c>
      <c r="CY54" s="335">
        <f t="shared" si="31"/>
        <v>0.47310896367877375</v>
      </c>
      <c r="CZ54" s="8">
        <v>2664</v>
      </c>
      <c r="DA54" s="8">
        <v>907</v>
      </c>
      <c r="DB54" s="187">
        <f t="shared" si="32"/>
        <v>0.34046546546546547</v>
      </c>
      <c r="DC54" s="8">
        <v>150</v>
      </c>
      <c r="DD54" s="8">
        <v>234</v>
      </c>
      <c r="DE54" s="187">
        <f t="shared" si="33"/>
        <v>1.56</v>
      </c>
      <c r="DF54" s="8">
        <v>4300</v>
      </c>
      <c r="DG54" s="8">
        <v>2097</v>
      </c>
      <c r="DH54" s="335">
        <f t="shared" si="34"/>
        <v>0.48767441860465116</v>
      </c>
      <c r="DI54" s="62">
        <v>0.94</v>
      </c>
      <c r="DJ54" s="100">
        <v>0.962835906232133</v>
      </c>
      <c r="DK54" s="100">
        <f t="shared" si="35"/>
        <v>1.0242935172682266</v>
      </c>
      <c r="DL54" s="62" t="s">
        <v>341</v>
      </c>
      <c r="DM54" s="100">
        <v>0</v>
      </c>
      <c r="DN54" s="100" t="str">
        <f t="shared" si="36"/>
        <v>N/A</v>
      </c>
      <c r="DO54" s="62">
        <v>0.94</v>
      </c>
      <c r="DP54" s="100">
        <v>0.962835906232133</v>
      </c>
      <c r="DQ54" s="100">
        <f t="shared" si="37"/>
        <v>1.0242935172682266</v>
      </c>
      <c r="DR54" s="62">
        <v>0.84</v>
      </c>
      <c r="DS54" s="100">
        <v>0.92215568862275399</v>
      </c>
      <c r="DT54" s="100">
        <f t="shared" si="38"/>
        <v>1.0978043912175643</v>
      </c>
      <c r="DU54" s="62">
        <v>0.86</v>
      </c>
      <c r="DV54" s="100">
        <v>0.7578125</v>
      </c>
      <c r="DW54" s="100">
        <f t="shared" si="39"/>
        <v>0.88117732558139539</v>
      </c>
      <c r="DX54" s="62">
        <v>0.85</v>
      </c>
      <c r="DY54" s="100">
        <v>0.850847457627119</v>
      </c>
      <c r="DZ54" s="100">
        <f t="shared" si="40"/>
        <v>1.0009970089730813</v>
      </c>
      <c r="EA54" s="62">
        <v>0.8899999999999999</v>
      </c>
      <c r="EB54" s="100">
        <v>0.95929018789144005</v>
      </c>
      <c r="EC54" s="100">
        <f t="shared" si="41"/>
        <v>1.0778541436982474</v>
      </c>
      <c r="ED54" s="62">
        <v>0.86</v>
      </c>
      <c r="EE54" s="100">
        <v>0.7578125</v>
      </c>
      <c r="EF54" s="100">
        <f t="shared" si="42"/>
        <v>0.88117732558139539</v>
      </c>
      <c r="EG54" s="62">
        <v>0.875</v>
      </c>
      <c r="EH54" s="100">
        <v>0.94667318982387505</v>
      </c>
      <c r="EI54" s="100">
        <f t="shared" si="43"/>
        <v>1.0819122169415716</v>
      </c>
      <c r="EJ54" s="62">
        <v>0.82</v>
      </c>
      <c r="EK54" s="100">
        <v>0.75988334413480196</v>
      </c>
      <c r="EL54" s="100">
        <f t="shared" si="44"/>
        <v>0.9266870050424415</v>
      </c>
      <c r="EM54" s="62">
        <v>0.25</v>
      </c>
      <c r="EN54" s="100">
        <v>0.66531234128999495</v>
      </c>
      <c r="EO54" s="100">
        <f t="shared" si="45"/>
        <v>2.6612493651599798</v>
      </c>
      <c r="EP54" s="62">
        <v>0.53499999999999992</v>
      </c>
      <c r="EQ54" s="100">
        <v>0.723046488625124</v>
      </c>
      <c r="ER54" s="100">
        <f t="shared" si="46"/>
        <v>1.3514887637852786</v>
      </c>
      <c r="ES54" s="62">
        <v>0.85499999999999998</v>
      </c>
      <c r="ET54" s="100">
        <v>0.83626549380247905</v>
      </c>
      <c r="EU54" s="100">
        <f t="shared" si="47"/>
        <v>0.97808829684500476</v>
      </c>
      <c r="EV54" s="62">
        <v>0.55499999999999994</v>
      </c>
      <c r="EW54" s="100">
        <v>0.67095851216022895</v>
      </c>
      <c r="EX54" s="100">
        <f t="shared" si="48"/>
        <v>1.2089342561445569</v>
      </c>
      <c r="EY54" s="62">
        <v>0.70499999999999996</v>
      </c>
      <c r="EZ54" s="100">
        <v>0.78743484997887003</v>
      </c>
      <c r="FA54" s="100">
        <f t="shared" si="49"/>
        <v>1.1169288652182554</v>
      </c>
      <c r="FB54" s="62">
        <v>0.77</v>
      </c>
      <c r="FC54" s="100">
        <v>0.15384615384615399</v>
      </c>
      <c r="FD54" s="100">
        <f t="shared" si="50"/>
        <v>0.19980019980019997</v>
      </c>
      <c r="FE54" s="62">
        <v>0.32</v>
      </c>
      <c r="FF54" s="100">
        <v>0.45937499999999998</v>
      </c>
      <c r="FG54" s="100">
        <f t="shared" si="51"/>
        <v>1.435546875</v>
      </c>
      <c r="FH54" s="62">
        <v>0.54500000000000004</v>
      </c>
      <c r="FI54" s="100">
        <v>0.44744744744744702</v>
      </c>
      <c r="FJ54" s="100">
        <f t="shared" si="52"/>
        <v>0.82100449072926052</v>
      </c>
      <c r="FK54" s="53">
        <v>0.9</v>
      </c>
      <c r="FL54" s="100">
        <v>0.84895259095920605</v>
      </c>
      <c r="FM54" s="100">
        <f t="shared" si="53"/>
        <v>0.94328065662134009</v>
      </c>
      <c r="FN54" s="53">
        <v>0.61009999999999998</v>
      </c>
      <c r="FO54" s="100">
        <v>0.69230769230769196</v>
      </c>
      <c r="FP54" s="100">
        <f t="shared" si="54"/>
        <v>1.1347446194192623</v>
      </c>
      <c r="FQ54" s="63">
        <v>798</v>
      </c>
      <c r="FR54" s="8">
        <v>0</v>
      </c>
      <c r="FS54" s="91">
        <f t="shared" si="55"/>
        <v>0</v>
      </c>
      <c r="FT54" s="63">
        <v>0</v>
      </c>
      <c r="FU54" s="8">
        <v>0</v>
      </c>
      <c r="FV54" s="91" t="e">
        <f t="shared" si="56"/>
        <v>#DIV/0!</v>
      </c>
      <c r="FW54" s="63">
        <v>798</v>
      </c>
      <c r="FX54" s="8">
        <v>0</v>
      </c>
      <c r="FY54" s="91">
        <f t="shared" si="57"/>
        <v>0</v>
      </c>
      <c r="FZ54" s="63">
        <v>5977</v>
      </c>
      <c r="GA54" s="8">
        <v>1882</v>
      </c>
      <c r="GB54" s="91">
        <f t="shared" si="58"/>
        <v>0.31487368244938935</v>
      </c>
      <c r="GC54" s="63">
        <v>6775</v>
      </c>
      <c r="GD54" s="8">
        <v>1882</v>
      </c>
      <c r="GE54" s="91">
        <f t="shared" si="59"/>
        <v>0.2777859778597786</v>
      </c>
      <c r="GF54" s="63">
        <v>593</v>
      </c>
      <c r="GG54" s="8">
        <v>0</v>
      </c>
      <c r="GH54" s="100">
        <f t="shared" si="60"/>
        <v>0</v>
      </c>
      <c r="GI54" s="8">
        <v>2203</v>
      </c>
      <c r="GJ54" s="8">
        <v>556</v>
      </c>
      <c r="GK54" s="100">
        <f t="shared" si="61"/>
        <v>0.25238311393554247</v>
      </c>
      <c r="GL54" s="8">
        <v>92</v>
      </c>
      <c r="GM54" s="8">
        <v>137</v>
      </c>
      <c r="GN54" s="100">
        <f t="shared" si="62"/>
        <v>1.4891304347826086</v>
      </c>
    </row>
    <row r="55" spans="1:196" s="1" customFormat="1" ht="15" customHeight="1" x14ac:dyDescent="0.55000000000000004">
      <c r="A55" s="15">
        <v>17</v>
      </c>
      <c r="B55" s="16" t="s">
        <v>69</v>
      </c>
      <c r="C55" s="17">
        <v>9112</v>
      </c>
      <c r="D55" s="16" t="s">
        <v>70</v>
      </c>
      <c r="E55" s="8">
        <v>503</v>
      </c>
      <c r="F55" s="8">
        <v>373</v>
      </c>
      <c r="G55" s="192">
        <f t="shared" si="63"/>
        <v>0.74155069582504973</v>
      </c>
      <c r="H55" s="8">
        <v>788</v>
      </c>
      <c r="I55" s="8">
        <v>602</v>
      </c>
      <c r="J55" s="192">
        <f t="shared" si="0"/>
        <v>0.76395939086294418</v>
      </c>
      <c r="K55" s="8">
        <v>0</v>
      </c>
      <c r="L55" s="8">
        <v>0</v>
      </c>
      <c r="M55" s="192" t="str">
        <f t="shared" si="1"/>
        <v>N/A</v>
      </c>
      <c r="N55" s="8">
        <v>0</v>
      </c>
      <c r="O55" s="8">
        <v>0</v>
      </c>
      <c r="P55" s="187" t="str">
        <f t="shared" si="2"/>
        <v>N/A</v>
      </c>
      <c r="Q55" s="8">
        <v>0</v>
      </c>
      <c r="R55" s="8">
        <v>0</v>
      </c>
      <c r="S55" s="187" t="str">
        <f t="shared" si="3"/>
        <v>N/A</v>
      </c>
      <c r="T55" s="8">
        <v>1291</v>
      </c>
      <c r="U55" s="8">
        <v>975</v>
      </c>
      <c r="V55" s="192">
        <f t="shared" si="4"/>
        <v>0.75522850503485672</v>
      </c>
      <c r="W55" s="8">
        <v>1291</v>
      </c>
      <c r="X55" s="8">
        <v>975</v>
      </c>
      <c r="Y55" s="192">
        <f t="shared" si="5"/>
        <v>0.75522850503485672</v>
      </c>
      <c r="Z55" s="8">
        <v>73</v>
      </c>
      <c r="AA55" s="8">
        <v>36</v>
      </c>
      <c r="AB55" s="192">
        <f t="shared" si="6"/>
        <v>0.49315068493150682</v>
      </c>
      <c r="AC55" s="8">
        <v>0</v>
      </c>
      <c r="AD55" s="8">
        <v>0</v>
      </c>
      <c r="AE55" s="187" t="str">
        <f t="shared" si="7"/>
        <v>N/A</v>
      </c>
      <c r="AF55" s="8">
        <v>30</v>
      </c>
      <c r="AG55" s="8">
        <v>0</v>
      </c>
      <c r="AH55" s="187">
        <f t="shared" si="8"/>
        <v>0</v>
      </c>
      <c r="AI55" s="8">
        <v>103</v>
      </c>
      <c r="AJ55" s="8">
        <v>36</v>
      </c>
      <c r="AK55" s="192">
        <f t="shared" si="9"/>
        <v>0.34951456310679613</v>
      </c>
      <c r="AL55" s="8">
        <v>62</v>
      </c>
      <c r="AM55" s="8">
        <v>13</v>
      </c>
      <c r="AN55" s="192">
        <f t="shared" si="10"/>
        <v>0.20967741935483872</v>
      </c>
      <c r="AO55" s="8">
        <v>0</v>
      </c>
      <c r="AP55" s="8">
        <v>0</v>
      </c>
      <c r="AQ55" s="187" t="str">
        <f t="shared" si="11"/>
        <v>N/A</v>
      </c>
      <c r="AR55" s="8">
        <v>30</v>
      </c>
      <c r="AS55" s="8">
        <v>15</v>
      </c>
      <c r="AT55" s="187">
        <f t="shared" si="12"/>
        <v>0.5</v>
      </c>
      <c r="AU55" s="8">
        <v>92</v>
      </c>
      <c r="AV55" s="8">
        <v>28</v>
      </c>
      <c r="AW55" s="192">
        <f t="shared" si="13"/>
        <v>0.30434782608695654</v>
      </c>
      <c r="AX55" s="8">
        <v>761</v>
      </c>
      <c r="AY55" s="8">
        <v>478</v>
      </c>
      <c r="AZ55" s="192">
        <f t="shared" si="14"/>
        <v>0.62812089356110379</v>
      </c>
      <c r="BA55" s="8">
        <v>190</v>
      </c>
      <c r="BB55" s="8">
        <v>124</v>
      </c>
      <c r="BC55" s="192">
        <f t="shared" si="15"/>
        <v>0.65263157894736845</v>
      </c>
      <c r="BD55" s="8">
        <v>113</v>
      </c>
      <c r="BE55" s="8">
        <v>107</v>
      </c>
      <c r="BF55" s="187">
        <f t="shared" si="16"/>
        <v>0.94690265486725667</v>
      </c>
      <c r="BG55" s="8">
        <v>0</v>
      </c>
      <c r="BH55" s="8">
        <v>0</v>
      </c>
      <c r="BI55" s="187" t="str">
        <f t="shared" si="17"/>
        <v>N/A</v>
      </c>
      <c r="BJ55" s="8">
        <v>1354</v>
      </c>
      <c r="BK55" s="8">
        <v>1250</v>
      </c>
      <c r="BL55" s="192">
        <f t="shared" si="18"/>
        <v>0.9231905465288035</v>
      </c>
      <c r="BM55" s="8">
        <v>2418</v>
      </c>
      <c r="BN55" s="8">
        <v>1959</v>
      </c>
      <c r="BO55" s="192">
        <f t="shared" si="19"/>
        <v>0.8101736972704715</v>
      </c>
      <c r="BP55" s="8">
        <v>0</v>
      </c>
      <c r="BQ55" s="8">
        <v>0</v>
      </c>
      <c r="BR55" s="192" t="str">
        <f t="shared" si="20"/>
        <v>N/A</v>
      </c>
      <c r="BS55" s="8">
        <v>2613</v>
      </c>
      <c r="BT55" s="8">
        <v>2023</v>
      </c>
      <c r="BU55" s="192">
        <f t="shared" si="21"/>
        <v>0.7742058936088787</v>
      </c>
      <c r="BV55" s="8">
        <v>3904</v>
      </c>
      <c r="BW55" s="8">
        <v>2998</v>
      </c>
      <c r="BX55" s="192">
        <f t="shared" si="22"/>
        <v>0.76793032786885251</v>
      </c>
      <c r="BY55" s="8">
        <v>11360</v>
      </c>
      <c r="BZ55" s="8">
        <v>2480</v>
      </c>
      <c r="CA55" s="335">
        <f t="shared" si="23"/>
        <v>0.21830985915492956</v>
      </c>
      <c r="CB55" s="8">
        <v>5025</v>
      </c>
      <c r="CC55" s="8">
        <v>3582</v>
      </c>
      <c r="CD55" s="335">
        <f t="shared" si="24"/>
        <v>0.71283582089552244</v>
      </c>
      <c r="CE55" s="8">
        <v>5600</v>
      </c>
      <c r="CF55" s="8">
        <v>1440</v>
      </c>
      <c r="CG55" s="335">
        <f t="shared" si="25"/>
        <v>0.25714285714285712</v>
      </c>
      <c r="CH55" s="8">
        <v>0</v>
      </c>
      <c r="CI55" s="8">
        <v>0</v>
      </c>
      <c r="CJ55" s="192" t="str">
        <f t="shared" si="26"/>
        <v>N/A</v>
      </c>
      <c r="CK55" s="8">
        <v>5600</v>
      </c>
      <c r="CL55" s="8">
        <v>1440</v>
      </c>
      <c r="CM55" s="335">
        <f t="shared" si="27"/>
        <v>0.25714285714285712</v>
      </c>
      <c r="CN55" s="8">
        <v>8265</v>
      </c>
      <c r="CO55" s="8">
        <v>3826</v>
      </c>
      <c r="CP55" s="335">
        <f t="shared" si="28"/>
        <v>0.4629159104658197</v>
      </c>
      <c r="CQ55" s="8">
        <v>1100</v>
      </c>
      <c r="CR55" s="8">
        <v>999</v>
      </c>
      <c r="CS55" s="335">
        <f t="shared" si="29"/>
        <v>0.9081818181818182</v>
      </c>
      <c r="CT55" s="8">
        <v>31350</v>
      </c>
      <c r="CU55" s="8">
        <v>12327</v>
      </c>
      <c r="CV55" s="335">
        <f t="shared" si="30"/>
        <v>0.39320574162679428</v>
      </c>
      <c r="CW55" s="8">
        <v>35254</v>
      </c>
      <c r="CX55" s="8">
        <v>15325</v>
      </c>
      <c r="CY55" s="335">
        <f t="shared" si="31"/>
        <v>0.43470244511261136</v>
      </c>
      <c r="CZ55" s="8">
        <v>8378</v>
      </c>
      <c r="DA55" s="8">
        <v>3933</v>
      </c>
      <c r="DB55" s="187">
        <f t="shared" si="32"/>
        <v>0.46944378133206016</v>
      </c>
      <c r="DC55" s="8">
        <v>1160</v>
      </c>
      <c r="DD55" s="8">
        <v>1014</v>
      </c>
      <c r="DE55" s="187">
        <f t="shared" si="33"/>
        <v>0.87413793103448278</v>
      </c>
      <c r="DF55" s="8">
        <v>17938</v>
      </c>
      <c r="DG55" s="8">
        <v>4646</v>
      </c>
      <c r="DH55" s="335">
        <f t="shared" si="34"/>
        <v>0.25900323335934888</v>
      </c>
      <c r="DI55" s="62">
        <v>0.87</v>
      </c>
      <c r="DJ55" s="100">
        <v>0.92785676671932604</v>
      </c>
      <c r="DK55" s="100">
        <f t="shared" si="35"/>
        <v>1.0665020307118691</v>
      </c>
      <c r="DL55" s="62">
        <v>0.6</v>
      </c>
      <c r="DM55" s="100">
        <v>0.65322580645161299</v>
      </c>
      <c r="DN55" s="100">
        <f t="shared" si="36"/>
        <v>1.088709677419355</v>
      </c>
      <c r="DO55" s="62">
        <v>0.73499999999999999</v>
      </c>
      <c r="DP55" s="100">
        <v>0.91102323282254105</v>
      </c>
      <c r="DQ55" s="100">
        <f t="shared" si="37"/>
        <v>1.239487391595294</v>
      </c>
      <c r="DR55" s="62">
        <v>0.79</v>
      </c>
      <c r="DS55" s="100">
        <v>0.88471849865951702</v>
      </c>
      <c r="DT55" s="100">
        <f t="shared" si="38"/>
        <v>1.1198968337462241</v>
      </c>
      <c r="DU55" s="62">
        <v>0.72</v>
      </c>
      <c r="DV55" s="100">
        <v>0.82558139534883701</v>
      </c>
      <c r="DW55" s="100">
        <f t="shared" si="39"/>
        <v>1.1466408268733848</v>
      </c>
      <c r="DX55" s="62">
        <v>0.755</v>
      </c>
      <c r="DY55" s="100">
        <v>0.84820512820512795</v>
      </c>
      <c r="DZ55" s="100">
        <f t="shared" si="40"/>
        <v>1.1234505009339444</v>
      </c>
      <c r="EA55" s="62">
        <v>0.83000000000000007</v>
      </c>
      <c r="EB55" s="100">
        <v>0.92077464788732399</v>
      </c>
      <c r="EC55" s="100">
        <f t="shared" si="41"/>
        <v>1.1093670456473783</v>
      </c>
      <c r="ED55" s="62">
        <v>0.65999999999999992</v>
      </c>
      <c r="EE55" s="100">
        <v>0.79614325068870495</v>
      </c>
      <c r="EF55" s="100">
        <f t="shared" si="42"/>
        <v>1.2062776525586441</v>
      </c>
      <c r="EG55" s="62">
        <v>0.745</v>
      </c>
      <c r="EH55" s="100">
        <v>0.89059372915276902</v>
      </c>
      <c r="EI55" s="100">
        <f t="shared" si="43"/>
        <v>1.1954278243661329</v>
      </c>
      <c r="EJ55" s="62">
        <v>0.8</v>
      </c>
      <c r="EK55" s="100">
        <v>0.91495182585940305</v>
      </c>
      <c r="EL55" s="100">
        <f t="shared" si="44"/>
        <v>1.1436897823242538</v>
      </c>
      <c r="EM55" s="62">
        <v>0.26</v>
      </c>
      <c r="EN55" s="100">
        <v>0.49795918367346897</v>
      </c>
      <c r="EO55" s="100">
        <f t="shared" si="45"/>
        <v>1.9152276295133421</v>
      </c>
      <c r="EP55" s="62">
        <v>0.53</v>
      </c>
      <c r="EQ55" s="100">
        <v>0.78234769205808397</v>
      </c>
      <c r="ER55" s="100">
        <f t="shared" si="46"/>
        <v>1.4761277208643093</v>
      </c>
      <c r="ES55" s="62">
        <v>0.81500000000000006</v>
      </c>
      <c r="ET55" s="100">
        <v>0.91619065455566995</v>
      </c>
      <c r="EU55" s="100">
        <f t="shared" si="47"/>
        <v>1.1241603123382453</v>
      </c>
      <c r="EV55" s="62">
        <v>0.45999999999999996</v>
      </c>
      <c r="EW55" s="100">
        <v>0.54455445544554504</v>
      </c>
      <c r="EX55" s="100">
        <f t="shared" si="48"/>
        <v>1.183814033577272</v>
      </c>
      <c r="EY55" s="62">
        <v>0.63749999999999996</v>
      </c>
      <c r="EZ55" s="100">
        <v>0.80352365415987004</v>
      </c>
      <c r="FA55" s="100">
        <f t="shared" si="49"/>
        <v>1.2604292614272472</v>
      </c>
      <c r="FB55" s="62" t="s">
        <v>341</v>
      </c>
      <c r="FC55" s="100">
        <v>0</v>
      </c>
      <c r="FD55" s="100" t="str">
        <f t="shared" si="50"/>
        <v>N/A</v>
      </c>
      <c r="FE55" s="62">
        <v>0.27</v>
      </c>
      <c r="FF55" s="100">
        <v>0.54374999999999996</v>
      </c>
      <c r="FG55" s="100">
        <f t="shared" si="51"/>
        <v>2.0138888888888884</v>
      </c>
      <c r="FH55" s="62">
        <v>0.27</v>
      </c>
      <c r="FI55" s="100">
        <v>0.54374999999999996</v>
      </c>
      <c r="FJ55" s="100">
        <f t="shared" si="52"/>
        <v>2.0138888888888884</v>
      </c>
      <c r="FK55" s="53">
        <v>0.82227597327804658</v>
      </c>
      <c r="FL55" s="100">
        <v>0.97762522247648098</v>
      </c>
      <c r="FM55" s="100">
        <f t="shared" si="53"/>
        <v>1.1889259254154374</v>
      </c>
      <c r="FN55" s="53">
        <v>0.61009999999999998</v>
      </c>
      <c r="FO55" s="100">
        <v>0.95266272189349099</v>
      </c>
      <c r="FP55" s="100">
        <f t="shared" si="54"/>
        <v>1.5614861856965925</v>
      </c>
      <c r="FQ55" s="63">
        <v>901</v>
      </c>
      <c r="FR55" s="8">
        <v>93</v>
      </c>
      <c r="FS55" s="91">
        <f t="shared" si="55"/>
        <v>0.10321864594894561</v>
      </c>
      <c r="FT55" s="63">
        <v>164</v>
      </c>
      <c r="FU55" s="8">
        <v>53</v>
      </c>
      <c r="FV55" s="91">
        <f t="shared" si="56"/>
        <v>0.32317073170731708</v>
      </c>
      <c r="FW55" s="63">
        <v>1065</v>
      </c>
      <c r="FX55" s="8">
        <v>146</v>
      </c>
      <c r="FY55" s="91">
        <f t="shared" si="57"/>
        <v>0.13708920187793427</v>
      </c>
      <c r="FZ55" s="63">
        <v>8486</v>
      </c>
      <c r="GA55" s="8">
        <v>3905</v>
      </c>
      <c r="GB55" s="91">
        <f t="shared" si="58"/>
        <v>0.46016969125618667</v>
      </c>
      <c r="GC55" s="63">
        <v>9551</v>
      </c>
      <c r="GD55" s="8">
        <v>4051</v>
      </c>
      <c r="GE55" s="91">
        <f t="shared" si="59"/>
        <v>0.42414406868390747</v>
      </c>
      <c r="GF55" s="63">
        <v>416</v>
      </c>
      <c r="GG55" s="8">
        <v>0</v>
      </c>
      <c r="GH55" s="100">
        <f t="shared" si="60"/>
        <v>0</v>
      </c>
      <c r="GI55" s="8">
        <v>6209</v>
      </c>
      <c r="GJ55" s="8">
        <v>608</v>
      </c>
      <c r="GK55" s="100">
        <f t="shared" si="61"/>
        <v>9.7922370752134003E-2</v>
      </c>
      <c r="GL55" s="8">
        <v>671</v>
      </c>
      <c r="GM55" s="8">
        <v>583</v>
      </c>
      <c r="GN55" s="100">
        <f t="shared" si="62"/>
        <v>0.86885245901639341</v>
      </c>
    </row>
    <row r="56" spans="1:196" s="1" customFormat="1" ht="15" customHeight="1" x14ac:dyDescent="0.55000000000000004">
      <c r="A56" s="15">
        <v>17</v>
      </c>
      <c r="B56" s="16" t="s">
        <v>69</v>
      </c>
      <c r="C56" s="17">
        <v>9219</v>
      </c>
      <c r="D56" s="16" t="s">
        <v>71</v>
      </c>
      <c r="E56" s="8">
        <v>665</v>
      </c>
      <c r="F56" s="8">
        <v>454</v>
      </c>
      <c r="G56" s="192">
        <f t="shared" si="63"/>
        <v>0.68270676691729326</v>
      </c>
      <c r="H56" s="8">
        <v>575</v>
      </c>
      <c r="I56" s="8">
        <v>462</v>
      </c>
      <c r="J56" s="192">
        <f t="shared" si="0"/>
        <v>0.8034782608695652</v>
      </c>
      <c r="K56" s="8">
        <v>0</v>
      </c>
      <c r="L56" s="8">
        <v>0</v>
      </c>
      <c r="M56" s="192" t="str">
        <f t="shared" si="1"/>
        <v>N/A</v>
      </c>
      <c r="N56" s="8">
        <v>0</v>
      </c>
      <c r="O56" s="8">
        <v>0</v>
      </c>
      <c r="P56" s="187" t="str">
        <f t="shared" si="2"/>
        <v>N/A</v>
      </c>
      <c r="Q56" s="8">
        <v>0</v>
      </c>
      <c r="R56" s="8">
        <v>0</v>
      </c>
      <c r="S56" s="187" t="str">
        <f t="shared" si="3"/>
        <v>N/A</v>
      </c>
      <c r="T56" s="8">
        <v>1240</v>
      </c>
      <c r="U56" s="8">
        <v>916</v>
      </c>
      <c r="V56" s="192">
        <f t="shared" si="4"/>
        <v>0.73870967741935489</v>
      </c>
      <c r="W56" s="8">
        <v>1240</v>
      </c>
      <c r="X56" s="8">
        <v>916</v>
      </c>
      <c r="Y56" s="192">
        <f t="shared" si="5"/>
        <v>0.73870967741935489</v>
      </c>
      <c r="Z56" s="8">
        <v>0</v>
      </c>
      <c r="AA56" s="8">
        <v>0</v>
      </c>
      <c r="AB56" s="192" t="str">
        <f t="shared" si="6"/>
        <v>N/A</v>
      </c>
      <c r="AC56" s="8">
        <v>0</v>
      </c>
      <c r="AD56" s="8">
        <v>0</v>
      </c>
      <c r="AE56" s="187" t="str">
        <f t="shared" si="7"/>
        <v>N/A</v>
      </c>
      <c r="AF56" s="8">
        <v>15</v>
      </c>
      <c r="AG56" s="8">
        <v>0</v>
      </c>
      <c r="AH56" s="187">
        <f t="shared" si="8"/>
        <v>0</v>
      </c>
      <c r="AI56" s="8">
        <v>15</v>
      </c>
      <c r="AJ56" s="8">
        <v>0</v>
      </c>
      <c r="AK56" s="192">
        <f t="shared" si="9"/>
        <v>0</v>
      </c>
      <c r="AL56" s="8">
        <v>0</v>
      </c>
      <c r="AM56" s="8">
        <v>0</v>
      </c>
      <c r="AN56" s="192" t="str">
        <f t="shared" si="10"/>
        <v>N/A</v>
      </c>
      <c r="AO56" s="8">
        <v>0</v>
      </c>
      <c r="AP56" s="8">
        <v>0</v>
      </c>
      <c r="AQ56" s="187" t="str">
        <f t="shared" si="11"/>
        <v>N/A</v>
      </c>
      <c r="AR56" s="8">
        <v>15</v>
      </c>
      <c r="AS56" s="8">
        <v>0</v>
      </c>
      <c r="AT56" s="187">
        <f t="shared" si="12"/>
        <v>0</v>
      </c>
      <c r="AU56" s="8">
        <v>15</v>
      </c>
      <c r="AV56" s="8">
        <v>0</v>
      </c>
      <c r="AW56" s="192">
        <f t="shared" si="13"/>
        <v>0</v>
      </c>
      <c r="AX56" s="8">
        <v>447</v>
      </c>
      <c r="AY56" s="8">
        <v>137</v>
      </c>
      <c r="AZ56" s="192">
        <f t="shared" si="14"/>
        <v>0.30648769574944074</v>
      </c>
      <c r="BA56" s="8">
        <v>247</v>
      </c>
      <c r="BB56" s="8">
        <v>196</v>
      </c>
      <c r="BC56" s="192">
        <f t="shared" si="15"/>
        <v>0.79352226720647778</v>
      </c>
      <c r="BD56" s="8">
        <v>84</v>
      </c>
      <c r="BE56" s="8">
        <v>175</v>
      </c>
      <c r="BF56" s="187">
        <f t="shared" si="16"/>
        <v>2.0833333333333335</v>
      </c>
      <c r="BG56" s="8">
        <v>0</v>
      </c>
      <c r="BH56" s="8">
        <v>0</v>
      </c>
      <c r="BI56" s="187" t="str">
        <f t="shared" si="17"/>
        <v>N/A</v>
      </c>
      <c r="BJ56" s="8">
        <v>1721</v>
      </c>
      <c r="BK56" s="8">
        <v>1495</v>
      </c>
      <c r="BL56" s="192">
        <f t="shared" si="18"/>
        <v>0.8686809994189425</v>
      </c>
      <c r="BM56" s="8">
        <v>2499</v>
      </c>
      <c r="BN56" s="8">
        <v>2003</v>
      </c>
      <c r="BO56" s="192">
        <f t="shared" si="19"/>
        <v>0.80152060824329729</v>
      </c>
      <c r="BP56" s="8">
        <v>0</v>
      </c>
      <c r="BQ56" s="8">
        <v>0</v>
      </c>
      <c r="BR56" s="192" t="str">
        <f t="shared" si="20"/>
        <v>N/A</v>
      </c>
      <c r="BS56" s="8">
        <v>2529</v>
      </c>
      <c r="BT56" s="8">
        <v>2003</v>
      </c>
      <c r="BU56" s="192">
        <f t="shared" si="21"/>
        <v>0.7920126532226176</v>
      </c>
      <c r="BV56" s="8">
        <v>3769</v>
      </c>
      <c r="BW56" s="8">
        <v>2919</v>
      </c>
      <c r="BX56" s="192">
        <f t="shared" si="22"/>
        <v>0.77447598832581588</v>
      </c>
      <c r="BY56" s="8">
        <v>15360</v>
      </c>
      <c r="BZ56" s="8">
        <v>5600</v>
      </c>
      <c r="CA56" s="335">
        <f t="shared" si="23"/>
        <v>0.36458333333333331</v>
      </c>
      <c r="CB56" s="8">
        <v>10410</v>
      </c>
      <c r="CC56" s="8">
        <v>2940</v>
      </c>
      <c r="CD56" s="335">
        <f t="shared" si="24"/>
        <v>0.28242074927953892</v>
      </c>
      <c r="CE56" s="8">
        <v>3840</v>
      </c>
      <c r="CF56" s="8">
        <v>1440</v>
      </c>
      <c r="CG56" s="335">
        <f t="shared" si="25"/>
        <v>0.375</v>
      </c>
      <c r="CH56" s="8">
        <v>0</v>
      </c>
      <c r="CI56" s="8">
        <v>0</v>
      </c>
      <c r="CJ56" s="192" t="str">
        <f t="shared" si="26"/>
        <v>N/A</v>
      </c>
      <c r="CK56" s="8">
        <v>3840</v>
      </c>
      <c r="CL56" s="8">
        <v>1440</v>
      </c>
      <c r="CM56" s="335">
        <f t="shared" si="27"/>
        <v>0.375</v>
      </c>
      <c r="CN56" s="8">
        <v>1170</v>
      </c>
      <c r="CO56" s="8">
        <v>1124</v>
      </c>
      <c r="CP56" s="335">
        <f t="shared" si="28"/>
        <v>0.96068376068376071</v>
      </c>
      <c r="CQ56" s="8">
        <v>300</v>
      </c>
      <c r="CR56" s="8">
        <v>320</v>
      </c>
      <c r="CS56" s="335">
        <f t="shared" si="29"/>
        <v>1.0666666666666667</v>
      </c>
      <c r="CT56" s="8">
        <v>31080</v>
      </c>
      <c r="CU56" s="8">
        <v>11424</v>
      </c>
      <c r="CV56" s="335">
        <f t="shared" si="30"/>
        <v>0.36756756756756759</v>
      </c>
      <c r="CW56" s="8">
        <v>34849</v>
      </c>
      <c r="CX56" s="8">
        <v>14343</v>
      </c>
      <c r="CY56" s="335">
        <f t="shared" si="31"/>
        <v>0.41157565496857873</v>
      </c>
      <c r="CZ56" s="8">
        <v>1254</v>
      </c>
      <c r="DA56" s="8">
        <v>1299</v>
      </c>
      <c r="DB56" s="187">
        <f t="shared" si="32"/>
        <v>1.0358851674641147</v>
      </c>
      <c r="DC56" s="8">
        <v>330</v>
      </c>
      <c r="DD56" s="8">
        <v>320</v>
      </c>
      <c r="DE56" s="187">
        <f t="shared" si="33"/>
        <v>0.96969696969696972</v>
      </c>
      <c r="DF56" s="8">
        <v>20022</v>
      </c>
      <c r="DG56" s="8">
        <v>7698</v>
      </c>
      <c r="DH56" s="335">
        <f t="shared" si="34"/>
        <v>0.38447707521726099</v>
      </c>
      <c r="DI56" s="62">
        <v>0.83</v>
      </c>
      <c r="DJ56" s="100">
        <v>0.97288323187603798</v>
      </c>
      <c r="DK56" s="100">
        <f t="shared" si="35"/>
        <v>1.1721484721398048</v>
      </c>
      <c r="DL56" s="62">
        <v>0.57999999999999996</v>
      </c>
      <c r="DM56" s="100">
        <v>0.88775510204081598</v>
      </c>
      <c r="DN56" s="100">
        <f t="shared" si="36"/>
        <v>1.5306122448979587</v>
      </c>
      <c r="DO56" s="62">
        <v>0.70499999999999996</v>
      </c>
      <c r="DP56" s="100">
        <v>0.96455317024463305</v>
      </c>
      <c r="DQ56" s="100">
        <f t="shared" si="37"/>
        <v>1.3681605251696924</v>
      </c>
      <c r="DR56" s="62">
        <v>0.74</v>
      </c>
      <c r="DS56" s="100">
        <v>0.96035242290748901</v>
      </c>
      <c r="DT56" s="100">
        <f t="shared" si="38"/>
        <v>1.2977735444695797</v>
      </c>
      <c r="DU56" s="62">
        <v>0.54</v>
      </c>
      <c r="DV56" s="100">
        <v>0.90043290043290003</v>
      </c>
      <c r="DW56" s="100">
        <f t="shared" si="39"/>
        <v>1.6674683341349998</v>
      </c>
      <c r="DX56" s="62">
        <v>0.64</v>
      </c>
      <c r="DY56" s="100">
        <v>0.93013100436681195</v>
      </c>
      <c r="DZ56" s="100">
        <f t="shared" si="40"/>
        <v>1.4533296943231437</v>
      </c>
      <c r="EA56" s="62">
        <v>0.78499999999999992</v>
      </c>
      <c r="EB56" s="100">
        <v>0.97036709420610301</v>
      </c>
      <c r="EC56" s="100">
        <f t="shared" si="41"/>
        <v>1.2361364257402587</v>
      </c>
      <c r="ED56" s="62">
        <v>0.56000000000000005</v>
      </c>
      <c r="EE56" s="100">
        <v>0.896656534954407</v>
      </c>
      <c r="EF56" s="100">
        <f t="shared" si="42"/>
        <v>1.6011723838471552</v>
      </c>
      <c r="EG56" s="62">
        <v>0.67249999999999999</v>
      </c>
      <c r="EH56" s="100">
        <v>0.95375128468653603</v>
      </c>
      <c r="EI56" s="100">
        <f t="shared" si="43"/>
        <v>1.4182175236974515</v>
      </c>
      <c r="EJ56" s="62">
        <v>0.94</v>
      </c>
      <c r="EK56" s="100">
        <v>0.95004562043795604</v>
      </c>
      <c r="EL56" s="100">
        <f t="shared" si="44"/>
        <v>1.0106868302531449</v>
      </c>
      <c r="EM56" s="62">
        <v>0.23</v>
      </c>
      <c r="EN56" s="100">
        <v>0.26377840909090899</v>
      </c>
      <c r="EO56" s="100">
        <f t="shared" si="45"/>
        <v>1.1468626482213433</v>
      </c>
      <c r="EP56" s="62">
        <v>0.58499999999999996</v>
      </c>
      <c r="EQ56" s="100">
        <v>0.52713585434173704</v>
      </c>
      <c r="ER56" s="100">
        <f t="shared" si="46"/>
        <v>0.90108693049869582</v>
      </c>
      <c r="ES56" s="62">
        <v>0.86249999999999993</v>
      </c>
      <c r="ET56" s="100">
        <v>0.95696012039127099</v>
      </c>
      <c r="EU56" s="100">
        <f t="shared" si="47"/>
        <v>1.1095189801637926</v>
      </c>
      <c r="EV56" s="62">
        <v>0.39500000000000002</v>
      </c>
      <c r="EW56" s="100">
        <v>0.317874772668226</v>
      </c>
      <c r="EX56" s="100">
        <f t="shared" si="48"/>
        <v>0.8047462599195595</v>
      </c>
      <c r="EY56" s="62">
        <v>0.62874999999999992</v>
      </c>
      <c r="EZ56" s="100">
        <v>0.61395802830649104</v>
      </c>
      <c r="FA56" s="100">
        <f t="shared" si="49"/>
        <v>0.97647400128268969</v>
      </c>
      <c r="FB56" s="62" t="s">
        <v>341</v>
      </c>
      <c r="FC56" s="100">
        <v>0</v>
      </c>
      <c r="FD56" s="100" t="str">
        <f t="shared" si="50"/>
        <v>N/A</v>
      </c>
      <c r="FE56" s="62">
        <v>0.35</v>
      </c>
      <c r="FF56" s="100">
        <v>0.57569444444444395</v>
      </c>
      <c r="FG56" s="100">
        <f t="shared" si="51"/>
        <v>1.6448412698412684</v>
      </c>
      <c r="FH56" s="62">
        <v>0.35</v>
      </c>
      <c r="FI56" s="100">
        <v>0.57569444444444395</v>
      </c>
      <c r="FJ56" s="100">
        <f t="shared" si="52"/>
        <v>1.6448412698412684</v>
      </c>
      <c r="FK56" s="53">
        <v>0.9</v>
      </c>
      <c r="FL56" s="100">
        <v>0.95381062355658197</v>
      </c>
      <c r="FM56" s="100">
        <f t="shared" si="53"/>
        <v>1.0597895817295355</v>
      </c>
      <c r="FN56" s="53">
        <v>0.61009999999999998</v>
      </c>
      <c r="FO56" s="100">
        <v>0.9</v>
      </c>
      <c r="FP56" s="100">
        <f t="shared" si="54"/>
        <v>1.475168005245042</v>
      </c>
      <c r="FQ56" s="63">
        <v>938</v>
      </c>
      <c r="FR56" s="8">
        <v>84</v>
      </c>
      <c r="FS56" s="91">
        <f t="shared" si="55"/>
        <v>8.9552238805970144E-2</v>
      </c>
      <c r="FT56" s="63">
        <v>132</v>
      </c>
      <c r="FU56" s="8">
        <v>67</v>
      </c>
      <c r="FV56" s="91">
        <f t="shared" si="56"/>
        <v>0.50757575757575757</v>
      </c>
      <c r="FW56" s="63">
        <v>1070</v>
      </c>
      <c r="FX56" s="8">
        <v>151</v>
      </c>
      <c r="FY56" s="91">
        <f t="shared" si="57"/>
        <v>0.1411214953271028</v>
      </c>
      <c r="FZ56" s="63">
        <v>14662</v>
      </c>
      <c r="GA56" s="8">
        <v>1887</v>
      </c>
      <c r="GB56" s="91">
        <f t="shared" si="58"/>
        <v>0.12870004092211157</v>
      </c>
      <c r="GC56" s="63">
        <v>15732</v>
      </c>
      <c r="GD56" s="8">
        <v>2038</v>
      </c>
      <c r="GE56" s="91">
        <f t="shared" si="59"/>
        <v>0.12954487668446479</v>
      </c>
      <c r="GF56" s="63">
        <v>553</v>
      </c>
      <c r="GG56" s="8">
        <v>5</v>
      </c>
      <c r="GH56" s="100">
        <f t="shared" si="60"/>
        <v>9.0415913200723331E-3</v>
      </c>
      <c r="GI56" s="8">
        <v>1031</v>
      </c>
      <c r="GJ56" s="8">
        <v>96</v>
      </c>
      <c r="GK56" s="100">
        <f t="shared" si="61"/>
        <v>9.3113482056256067E-2</v>
      </c>
      <c r="GL56" s="8">
        <v>183</v>
      </c>
      <c r="GM56" s="8">
        <v>29</v>
      </c>
      <c r="GN56" s="100">
        <f t="shared" si="62"/>
        <v>0.15846994535519127</v>
      </c>
    </row>
    <row r="57" spans="1:196" s="1" customFormat="1" ht="15" customHeight="1" x14ac:dyDescent="0.55000000000000004">
      <c r="A57" s="15">
        <v>17</v>
      </c>
      <c r="B57" s="16" t="s">
        <v>69</v>
      </c>
      <c r="C57" s="17">
        <v>9220</v>
      </c>
      <c r="D57" s="16" t="s">
        <v>72</v>
      </c>
      <c r="E57" s="8">
        <v>1202</v>
      </c>
      <c r="F57" s="8">
        <v>756</v>
      </c>
      <c r="G57" s="192">
        <f t="shared" si="63"/>
        <v>0.62895174708818635</v>
      </c>
      <c r="H57" s="8">
        <v>724</v>
      </c>
      <c r="I57" s="8">
        <v>521</v>
      </c>
      <c r="J57" s="192">
        <f t="shared" si="0"/>
        <v>0.71961325966850831</v>
      </c>
      <c r="K57" s="8">
        <v>0</v>
      </c>
      <c r="L57" s="8">
        <v>0</v>
      </c>
      <c r="M57" s="192" t="str">
        <f t="shared" si="1"/>
        <v>N/A</v>
      </c>
      <c r="N57" s="8">
        <v>0</v>
      </c>
      <c r="O57" s="8">
        <v>0</v>
      </c>
      <c r="P57" s="187" t="str">
        <f t="shared" si="2"/>
        <v>N/A</v>
      </c>
      <c r="Q57" s="8">
        <v>0</v>
      </c>
      <c r="R57" s="8">
        <v>0</v>
      </c>
      <c r="S57" s="187" t="str">
        <f t="shared" si="3"/>
        <v>N/A</v>
      </c>
      <c r="T57" s="8">
        <v>1926</v>
      </c>
      <c r="U57" s="8">
        <v>1277</v>
      </c>
      <c r="V57" s="192">
        <f t="shared" si="4"/>
        <v>0.66303219106957423</v>
      </c>
      <c r="W57" s="8">
        <v>1926</v>
      </c>
      <c r="X57" s="8">
        <v>1277</v>
      </c>
      <c r="Y57" s="192">
        <f t="shared" si="5"/>
        <v>0.66303219106957423</v>
      </c>
      <c r="Z57" s="8">
        <v>106</v>
      </c>
      <c r="AA57" s="8">
        <v>53</v>
      </c>
      <c r="AB57" s="192">
        <f t="shared" si="6"/>
        <v>0.5</v>
      </c>
      <c r="AC57" s="8">
        <v>0</v>
      </c>
      <c r="AD57" s="8">
        <v>0</v>
      </c>
      <c r="AE57" s="187" t="str">
        <f t="shared" si="7"/>
        <v>N/A</v>
      </c>
      <c r="AF57" s="8">
        <v>0</v>
      </c>
      <c r="AG57" s="8">
        <v>0</v>
      </c>
      <c r="AH57" s="187" t="str">
        <f t="shared" si="8"/>
        <v>N/A</v>
      </c>
      <c r="AI57" s="8">
        <v>106</v>
      </c>
      <c r="AJ57" s="8">
        <v>53</v>
      </c>
      <c r="AK57" s="192">
        <f t="shared" si="9"/>
        <v>0.5</v>
      </c>
      <c r="AL57" s="8">
        <v>0</v>
      </c>
      <c r="AM57" s="8">
        <v>0</v>
      </c>
      <c r="AN57" s="192" t="str">
        <f t="shared" si="10"/>
        <v>N/A</v>
      </c>
      <c r="AO57" s="8">
        <v>0</v>
      </c>
      <c r="AP57" s="8">
        <v>0</v>
      </c>
      <c r="AQ57" s="187" t="str">
        <f t="shared" si="11"/>
        <v>N/A</v>
      </c>
      <c r="AR57" s="8">
        <v>0</v>
      </c>
      <c r="AS57" s="8">
        <v>0</v>
      </c>
      <c r="AT57" s="187" t="str">
        <f t="shared" si="12"/>
        <v>N/A</v>
      </c>
      <c r="AU57" s="8">
        <v>0</v>
      </c>
      <c r="AV57" s="8">
        <v>0</v>
      </c>
      <c r="AW57" s="192" t="str">
        <f t="shared" si="13"/>
        <v>N/A</v>
      </c>
      <c r="AX57" s="8">
        <v>761</v>
      </c>
      <c r="AY57" s="8">
        <v>609</v>
      </c>
      <c r="AZ57" s="192">
        <f t="shared" si="14"/>
        <v>0.80026281208935612</v>
      </c>
      <c r="BA57" s="8">
        <v>296</v>
      </c>
      <c r="BB57" s="8">
        <v>227</v>
      </c>
      <c r="BC57" s="192">
        <f t="shared" si="15"/>
        <v>0.76689189189189189</v>
      </c>
      <c r="BD57" s="8">
        <v>0</v>
      </c>
      <c r="BE57" s="8">
        <v>22</v>
      </c>
      <c r="BF57" s="187" t="str">
        <f t="shared" si="16"/>
        <v>N/A</v>
      </c>
      <c r="BG57" s="8">
        <v>0</v>
      </c>
      <c r="BH57" s="8">
        <v>0</v>
      </c>
      <c r="BI57" s="187" t="str">
        <f t="shared" si="17"/>
        <v>N/A</v>
      </c>
      <c r="BJ57" s="8">
        <v>1281</v>
      </c>
      <c r="BK57" s="8">
        <v>1115</v>
      </c>
      <c r="BL57" s="192">
        <f t="shared" si="18"/>
        <v>0.87041373926619825</v>
      </c>
      <c r="BM57" s="8">
        <v>2338</v>
      </c>
      <c r="BN57" s="8">
        <v>1973</v>
      </c>
      <c r="BO57" s="192">
        <f t="shared" si="19"/>
        <v>0.84388366124893066</v>
      </c>
      <c r="BP57" s="8">
        <v>0</v>
      </c>
      <c r="BQ57" s="8">
        <v>0</v>
      </c>
      <c r="BR57" s="192" t="str">
        <f t="shared" si="20"/>
        <v>N/A</v>
      </c>
      <c r="BS57" s="8">
        <v>2444</v>
      </c>
      <c r="BT57" s="8">
        <v>2026</v>
      </c>
      <c r="BU57" s="192">
        <f t="shared" si="21"/>
        <v>0.82896890343698859</v>
      </c>
      <c r="BV57" s="8">
        <v>4370</v>
      </c>
      <c r="BW57" s="8">
        <v>3303</v>
      </c>
      <c r="BX57" s="192">
        <f t="shared" si="22"/>
        <v>0.75583524027459958</v>
      </c>
      <c r="BY57" s="8">
        <v>16320</v>
      </c>
      <c r="BZ57" s="8">
        <v>6823</v>
      </c>
      <c r="CA57" s="335">
        <f t="shared" si="23"/>
        <v>0.41807598039215688</v>
      </c>
      <c r="CB57" s="8">
        <v>5070</v>
      </c>
      <c r="CC57" s="8">
        <v>2759</v>
      </c>
      <c r="CD57" s="335">
        <f t="shared" si="24"/>
        <v>0.544181459566075</v>
      </c>
      <c r="CE57" s="8">
        <v>2560</v>
      </c>
      <c r="CF57" s="8">
        <v>1200</v>
      </c>
      <c r="CG57" s="335">
        <f t="shared" si="25"/>
        <v>0.46875</v>
      </c>
      <c r="CH57" s="8">
        <v>0</v>
      </c>
      <c r="CI57" s="8">
        <v>0</v>
      </c>
      <c r="CJ57" s="192" t="str">
        <f t="shared" si="26"/>
        <v>N/A</v>
      </c>
      <c r="CK57" s="8">
        <v>2560</v>
      </c>
      <c r="CL57" s="8">
        <v>1200</v>
      </c>
      <c r="CM57" s="335">
        <f t="shared" si="27"/>
        <v>0.46875</v>
      </c>
      <c r="CN57" s="8">
        <v>1830</v>
      </c>
      <c r="CO57" s="8">
        <v>423</v>
      </c>
      <c r="CP57" s="335">
        <f t="shared" si="28"/>
        <v>0.23114754098360657</v>
      </c>
      <c r="CQ57" s="8">
        <v>300</v>
      </c>
      <c r="CR57" s="8">
        <v>314</v>
      </c>
      <c r="CS57" s="335">
        <f t="shared" si="29"/>
        <v>1.0466666666666666</v>
      </c>
      <c r="CT57" s="8">
        <v>26080</v>
      </c>
      <c r="CU57" s="8">
        <v>11519</v>
      </c>
      <c r="CV57" s="335">
        <f t="shared" si="30"/>
        <v>0.44167944785276075</v>
      </c>
      <c r="CW57" s="8">
        <v>30450</v>
      </c>
      <c r="CX57" s="8">
        <v>14822</v>
      </c>
      <c r="CY57" s="335">
        <f t="shared" si="31"/>
        <v>0.48676518883415437</v>
      </c>
      <c r="CZ57" s="8">
        <v>1830</v>
      </c>
      <c r="DA57" s="8">
        <v>445</v>
      </c>
      <c r="DB57" s="187">
        <f t="shared" si="32"/>
        <v>0.24316939890710382</v>
      </c>
      <c r="DC57" s="8">
        <v>300</v>
      </c>
      <c r="DD57" s="8">
        <v>314</v>
      </c>
      <c r="DE57" s="187">
        <f t="shared" si="33"/>
        <v>1.0466666666666666</v>
      </c>
      <c r="DF57" s="8">
        <v>19900</v>
      </c>
      <c r="DG57" s="8">
        <v>8771</v>
      </c>
      <c r="DH57" s="335">
        <f t="shared" si="34"/>
        <v>0.44075376884422113</v>
      </c>
      <c r="DI57" s="62">
        <v>0.82</v>
      </c>
      <c r="DJ57" s="100">
        <v>0.95775430794885996</v>
      </c>
      <c r="DK57" s="100">
        <f t="shared" si="35"/>
        <v>1.1679930584742195</v>
      </c>
      <c r="DL57" s="62">
        <v>0.61</v>
      </c>
      <c r="DM57" s="100">
        <v>0.90308370044052899</v>
      </c>
      <c r="DN57" s="100">
        <f t="shared" si="36"/>
        <v>1.4804650826893919</v>
      </c>
      <c r="DO57" s="62">
        <v>0.71499999999999997</v>
      </c>
      <c r="DP57" s="100">
        <v>0.95162882527147097</v>
      </c>
      <c r="DQ57" s="100">
        <f t="shared" si="37"/>
        <v>1.3309494059740854</v>
      </c>
      <c r="DR57" s="62">
        <v>0.82</v>
      </c>
      <c r="DS57" s="100">
        <v>0.93915343915343896</v>
      </c>
      <c r="DT57" s="100">
        <f t="shared" si="38"/>
        <v>1.1453090721383403</v>
      </c>
      <c r="DU57" s="62">
        <v>0.78</v>
      </c>
      <c r="DV57" s="100">
        <v>0.95393474088291696</v>
      </c>
      <c r="DW57" s="100">
        <f t="shared" si="39"/>
        <v>1.2229932575422011</v>
      </c>
      <c r="DX57" s="62">
        <v>0.8</v>
      </c>
      <c r="DY57" s="100">
        <v>0.945184025058731</v>
      </c>
      <c r="DZ57" s="100">
        <f t="shared" si="40"/>
        <v>1.1814800313234137</v>
      </c>
      <c r="EA57" s="62">
        <v>0.82</v>
      </c>
      <c r="EB57" s="100">
        <v>0.95225048923679101</v>
      </c>
      <c r="EC57" s="100">
        <f t="shared" si="41"/>
        <v>1.1612810844351111</v>
      </c>
      <c r="ED57" s="62">
        <v>0.69500000000000006</v>
      </c>
      <c r="EE57" s="100">
        <v>0.93850267379679098</v>
      </c>
      <c r="EF57" s="100">
        <f t="shared" si="42"/>
        <v>1.3503635594198431</v>
      </c>
      <c r="EG57" s="62">
        <v>0.75750000000000006</v>
      </c>
      <c r="EH57" s="100">
        <v>0.94913714804723004</v>
      </c>
      <c r="EI57" s="100">
        <f t="shared" si="43"/>
        <v>1.2529863340557492</v>
      </c>
      <c r="EJ57" s="62">
        <v>0.75</v>
      </c>
      <c r="EK57" s="100">
        <v>0.90160183066361499</v>
      </c>
      <c r="EL57" s="100">
        <f t="shared" si="44"/>
        <v>1.2021357742181533</v>
      </c>
      <c r="EM57" s="62">
        <v>0.24</v>
      </c>
      <c r="EN57" s="100">
        <v>0.37380032406830399</v>
      </c>
      <c r="EO57" s="100">
        <f t="shared" si="45"/>
        <v>1.5575013502846</v>
      </c>
      <c r="EP57" s="62">
        <v>0.495</v>
      </c>
      <c r="EQ57" s="100">
        <v>0.533987325288654</v>
      </c>
      <c r="ER57" s="100">
        <f t="shared" si="46"/>
        <v>1.0787622733104121</v>
      </c>
      <c r="ES57" s="62">
        <v>0.78499999999999992</v>
      </c>
      <c r="ET57" s="100">
        <v>0.92298793587836703</v>
      </c>
      <c r="EU57" s="100">
        <f t="shared" si="47"/>
        <v>1.1757808100361364</v>
      </c>
      <c r="EV57" s="62">
        <v>0.46750000000000003</v>
      </c>
      <c r="EW57" s="100">
        <v>0.42195872762512798</v>
      </c>
      <c r="EX57" s="100">
        <f t="shared" si="48"/>
        <v>0.9025855136366373</v>
      </c>
      <c r="EY57" s="62">
        <v>0.62624999999999997</v>
      </c>
      <c r="EZ57" s="100">
        <v>0.62650114694373205</v>
      </c>
      <c r="FA57" s="100">
        <f t="shared" si="49"/>
        <v>1.0004010330438835</v>
      </c>
      <c r="FB57" s="62" t="s">
        <v>341</v>
      </c>
      <c r="FC57" s="100">
        <v>0</v>
      </c>
      <c r="FD57" s="100" t="str">
        <f t="shared" si="50"/>
        <v>N/A</v>
      </c>
      <c r="FE57" s="62">
        <v>0.3</v>
      </c>
      <c r="FF57" s="100">
        <v>0.50083333333333302</v>
      </c>
      <c r="FG57" s="100">
        <f t="shared" si="51"/>
        <v>1.6694444444444434</v>
      </c>
      <c r="FH57" s="62">
        <v>0.3</v>
      </c>
      <c r="FI57" s="100">
        <v>0.50083333333333302</v>
      </c>
      <c r="FJ57" s="100">
        <f t="shared" si="52"/>
        <v>1.6694444444444434</v>
      </c>
      <c r="FK57" s="53">
        <v>0.85330578512396693</v>
      </c>
      <c r="FL57" s="100">
        <v>0.92584269662921304</v>
      </c>
      <c r="FM57" s="100">
        <f t="shared" si="53"/>
        <v>1.0850069374540898</v>
      </c>
      <c r="FN57" s="53">
        <v>0.61009999999999998</v>
      </c>
      <c r="FO57" s="100">
        <v>0.89171974522292996</v>
      </c>
      <c r="FP57" s="100">
        <f t="shared" si="54"/>
        <v>1.4615960419979184</v>
      </c>
      <c r="FQ57" s="63">
        <v>1020</v>
      </c>
      <c r="FR57" s="8">
        <v>73</v>
      </c>
      <c r="FS57" s="91">
        <f t="shared" si="55"/>
        <v>7.1568627450980388E-2</v>
      </c>
      <c r="FT57" s="63">
        <v>267</v>
      </c>
      <c r="FU57" s="8">
        <v>28</v>
      </c>
      <c r="FV57" s="91">
        <f t="shared" si="56"/>
        <v>0.10486891385767791</v>
      </c>
      <c r="FW57" s="63">
        <v>1287</v>
      </c>
      <c r="FX57" s="8">
        <v>101</v>
      </c>
      <c r="FY57" s="91">
        <f t="shared" si="57"/>
        <v>7.847707847707848E-2</v>
      </c>
      <c r="FZ57" s="63">
        <v>8488</v>
      </c>
      <c r="GA57" s="8">
        <v>2564</v>
      </c>
      <c r="GB57" s="91">
        <f t="shared" si="58"/>
        <v>0.30207351555136663</v>
      </c>
      <c r="GC57" s="63">
        <v>9775</v>
      </c>
      <c r="GD57" s="8">
        <v>2665</v>
      </c>
      <c r="GE57" s="91">
        <f t="shared" si="59"/>
        <v>0.27263427109974425</v>
      </c>
      <c r="GF57" s="63">
        <v>407</v>
      </c>
      <c r="GG57" s="8">
        <v>0</v>
      </c>
      <c r="GH57" s="100">
        <f t="shared" si="60"/>
        <v>0</v>
      </c>
      <c r="GI57" s="8">
        <v>1405</v>
      </c>
      <c r="GJ57" s="8">
        <v>151</v>
      </c>
      <c r="GK57" s="100">
        <f t="shared" si="61"/>
        <v>0.10747330960854093</v>
      </c>
      <c r="GL57" s="8">
        <v>183</v>
      </c>
      <c r="GM57" s="8">
        <v>84</v>
      </c>
      <c r="GN57" s="100">
        <f t="shared" si="62"/>
        <v>0.45901639344262296</v>
      </c>
    </row>
    <row r="58" spans="1:196" s="1" customFormat="1" ht="15" customHeight="1" x14ac:dyDescent="0.55000000000000004">
      <c r="A58" s="15">
        <v>17</v>
      </c>
      <c r="B58" s="16" t="s">
        <v>69</v>
      </c>
      <c r="C58" s="17">
        <v>9306</v>
      </c>
      <c r="D58" s="16" t="s">
        <v>42</v>
      </c>
      <c r="E58" s="8">
        <v>1123</v>
      </c>
      <c r="F58" s="8">
        <v>620</v>
      </c>
      <c r="G58" s="192">
        <f t="shared" si="63"/>
        <v>0.55209260908281388</v>
      </c>
      <c r="H58" s="8">
        <v>770</v>
      </c>
      <c r="I58" s="8">
        <v>513</v>
      </c>
      <c r="J58" s="192">
        <f t="shared" si="0"/>
        <v>0.66623376623376629</v>
      </c>
      <c r="K58" s="8">
        <v>340</v>
      </c>
      <c r="L58" s="8">
        <v>117</v>
      </c>
      <c r="M58" s="192">
        <f t="shared" si="1"/>
        <v>0.34411764705882353</v>
      </c>
      <c r="N58" s="8">
        <v>29</v>
      </c>
      <c r="O58" s="8">
        <v>29</v>
      </c>
      <c r="P58" s="187">
        <f t="shared" si="2"/>
        <v>1</v>
      </c>
      <c r="Q58" s="8">
        <v>0</v>
      </c>
      <c r="R58" s="8">
        <v>0</v>
      </c>
      <c r="S58" s="187" t="str">
        <f t="shared" si="3"/>
        <v>N/A</v>
      </c>
      <c r="T58" s="8">
        <v>2262</v>
      </c>
      <c r="U58" s="8">
        <v>1279</v>
      </c>
      <c r="V58" s="192">
        <f t="shared" si="4"/>
        <v>0.56542882404951367</v>
      </c>
      <c r="W58" s="8">
        <v>2262</v>
      </c>
      <c r="X58" s="8">
        <v>1279</v>
      </c>
      <c r="Y58" s="192">
        <f t="shared" si="5"/>
        <v>0.56542882404951367</v>
      </c>
      <c r="Z58" s="8">
        <v>93</v>
      </c>
      <c r="AA58" s="8">
        <v>62</v>
      </c>
      <c r="AB58" s="192">
        <f t="shared" si="6"/>
        <v>0.66666666666666663</v>
      </c>
      <c r="AC58" s="8">
        <v>17</v>
      </c>
      <c r="AD58" s="8">
        <v>0</v>
      </c>
      <c r="AE58" s="187">
        <f t="shared" si="7"/>
        <v>0</v>
      </c>
      <c r="AF58" s="8">
        <v>30</v>
      </c>
      <c r="AG58" s="8">
        <v>0</v>
      </c>
      <c r="AH58" s="187">
        <f t="shared" si="8"/>
        <v>0</v>
      </c>
      <c r="AI58" s="8">
        <v>140</v>
      </c>
      <c r="AJ58" s="8">
        <v>62</v>
      </c>
      <c r="AK58" s="192">
        <f t="shared" si="9"/>
        <v>0.44285714285714284</v>
      </c>
      <c r="AL58" s="8">
        <v>84</v>
      </c>
      <c r="AM58" s="8">
        <v>24</v>
      </c>
      <c r="AN58" s="192">
        <f t="shared" si="10"/>
        <v>0.2857142857142857</v>
      </c>
      <c r="AO58" s="8">
        <v>0</v>
      </c>
      <c r="AP58" s="8">
        <v>0</v>
      </c>
      <c r="AQ58" s="187" t="str">
        <f t="shared" si="11"/>
        <v>N/A</v>
      </c>
      <c r="AR58" s="8">
        <v>0</v>
      </c>
      <c r="AS58" s="8">
        <v>0</v>
      </c>
      <c r="AT58" s="187" t="str">
        <f t="shared" si="12"/>
        <v>N/A</v>
      </c>
      <c r="AU58" s="8">
        <v>84</v>
      </c>
      <c r="AV58" s="8">
        <v>24</v>
      </c>
      <c r="AW58" s="192">
        <f t="shared" si="13"/>
        <v>0.2857142857142857</v>
      </c>
      <c r="AX58" s="8">
        <v>719</v>
      </c>
      <c r="AY58" s="8">
        <v>717</v>
      </c>
      <c r="AZ58" s="192">
        <f t="shared" si="14"/>
        <v>0.99721835883171073</v>
      </c>
      <c r="BA58" s="8">
        <v>200</v>
      </c>
      <c r="BB58" s="8">
        <v>99</v>
      </c>
      <c r="BC58" s="192">
        <f t="shared" si="15"/>
        <v>0.495</v>
      </c>
      <c r="BD58" s="8">
        <v>70</v>
      </c>
      <c r="BE58" s="8">
        <v>55</v>
      </c>
      <c r="BF58" s="187">
        <f t="shared" si="16"/>
        <v>0.7857142857142857</v>
      </c>
      <c r="BG58" s="8">
        <v>0</v>
      </c>
      <c r="BH58" s="8">
        <v>0</v>
      </c>
      <c r="BI58" s="187" t="str">
        <f t="shared" si="17"/>
        <v>N/A</v>
      </c>
      <c r="BJ58" s="8">
        <v>2266</v>
      </c>
      <c r="BK58" s="8">
        <v>2061</v>
      </c>
      <c r="BL58" s="192">
        <f t="shared" si="18"/>
        <v>0.9095322153574581</v>
      </c>
      <c r="BM58" s="8">
        <v>3255</v>
      </c>
      <c r="BN58" s="8">
        <v>2932</v>
      </c>
      <c r="BO58" s="192">
        <f t="shared" si="19"/>
        <v>0.90076804915514597</v>
      </c>
      <c r="BP58" s="8">
        <v>0</v>
      </c>
      <c r="BQ58" s="8">
        <v>0</v>
      </c>
      <c r="BR58" s="192" t="str">
        <f t="shared" si="20"/>
        <v>N/A</v>
      </c>
      <c r="BS58" s="8">
        <v>3479</v>
      </c>
      <c r="BT58" s="8">
        <v>3018</v>
      </c>
      <c r="BU58" s="192">
        <f t="shared" si="21"/>
        <v>0.86749065823512506</v>
      </c>
      <c r="BV58" s="8">
        <v>5741</v>
      </c>
      <c r="BW58" s="8">
        <v>4297</v>
      </c>
      <c r="BX58" s="192">
        <f t="shared" si="22"/>
        <v>0.74847587528305171</v>
      </c>
      <c r="BY58" s="8">
        <v>9600</v>
      </c>
      <c r="BZ58" s="8">
        <v>3520</v>
      </c>
      <c r="CA58" s="335">
        <f t="shared" si="23"/>
        <v>0.36666666666666664</v>
      </c>
      <c r="CB58" s="8">
        <v>14490</v>
      </c>
      <c r="CC58" s="8">
        <v>4784</v>
      </c>
      <c r="CD58" s="335">
        <f t="shared" si="24"/>
        <v>0.33015873015873015</v>
      </c>
      <c r="CE58" s="8">
        <v>3840</v>
      </c>
      <c r="CF58" s="8">
        <v>1760</v>
      </c>
      <c r="CG58" s="335">
        <f t="shared" si="25"/>
        <v>0.45833333333333331</v>
      </c>
      <c r="CH58" s="8">
        <v>0</v>
      </c>
      <c r="CI58" s="8">
        <v>0</v>
      </c>
      <c r="CJ58" s="192" t="str">
        <f t="shared" si="26"/>
        <v>N/A</v>
      </c>
      <c r="CK58" s="8">
        <v>3840</v>
      </c>
      <c r="CL58" s="8">
        <v>1760</v>
      </c>
      <c r="CM58" s="335">
        <f t="shared" si="27"/>
        <v>0.45833333333333331</v>
      </c>
      <c r="CN58" s="8">
        <v>1725</v>
      </c>
      <c r="CO58" s="8">
        <v>408</v>
      </c>
      <c r="CP58" s="335">
        <f t="shared" si="28"/>
        <v>0.23652173913043478</v>
      </c>
      <c r="CQ58" s="8">
        <v>300</v>
      </c>
      <c r="CR58" s="8">
        <v>525</v>
      </c>
      <c r="CS58" s="335">
        <f t="shared" si="29"/>
        <v>1.75</v>
      </c>
      <c r="CT58" s="8">
        <v>29955</v>
      </c>
      <c r="CU58" s="8">
        <v>10997</v>
      </c>
      <c r="CV58" s="335">
        <f t="shared" si="30"/>
        <v>0.36711734268068769</v>
      </c>
      <c r="CW58" s="8">
        <v>35696</v>
      </c>
      <c r="CX58" s="8">
        <v>15294</v>
      </c>
      <c r="CY58" s="335">
        <f t="shared" si="31"/>
        <v>0.42845136709995518</v>
      </c>
      <c r="CZ58" s="8">
        <v>1841</v>
      </c>
      <c r="DA58" s="8">
        <v>492</v>
      </c>
      <c r="DB58" s="187">
        <f t="shared" si="32"/>
        <v>0.26724606192286798</v>
      </c>
      <c r="DC58" s="8">
        <v>330</v>
      </c>
      <c r="DD58" s="8">
        <v>525</v>
      </c>
      <c r="DE58" s="187">
        <f t="shared" si="33"/>
        <v>1.5909090909090908</v>
      </c>
      <c r="DF58" s="8">
        <v>14410</v>
      </c>
      <c r="DG58" s="8">
        <v>5892</v>
      </c>
      <c r="DH58" s="335">
        <f t="shared" si="34"/>
        <v>0.40888272033310202</v>
      </c>
      <c r="DI58" s="62">
        <v>0.92</v>
      </c>
      <c r="DJ58" s="100">
        <v>0.96402877697841705</v>
      </c>
      <c r="DK58" s="100">
        <f t="shared" si="35"/>
        <v>1.0478573662808881</v>
      </c>
      <c r="DL58" s="62">
        <v>0.71</v>
      </c>
      <c r="DM58" s="100">
        <v>0.87878787878787901</v>
      </c>
      <c r="DN58" s="100">
        <f t="shared" si="36"/>
        <v>1.2377294067434916</v>
      </c>
      <c r="DO58" s="62">
        <v>0.81499999999999995</v>
      </c>
      <c r="DP58" s="100">
        <v>0.96123260437375702</v>
      </c>
      <c r="DQ58" s="100">
        <f t="shared" si="37"/>
        <v>1.1794265084340578</v>
      </c>
      <c r="DR58" s="62">
        <v>0.87</v>
      </c>
      <c r="DS58" s="100">
        <v>0.97911227154046998</v>
      </c>
      <c r="DT58" s="100">
        <f t="shared" si="38"/>
        <v>1.1254164040695058</v>
      </c>
      <c r="DU58" s="62">
        <v>0.81</v>
      </c>
      <c r="DV58" s="100">
        <v>0.68031189083820698</v>
      </c>
      <c r="DW58" s="100">
        <f t="shared" si="39"/>
        <v>0.83989122325704557</v>
      </c>
      <c r="DX58" s="62">
        <v>0.84000000000000008</v>
      </c>
      <c r="DY58" s="100">
        <v>0.85926505082095395</v>
      </c>
      <c r="DZ58" s="100">
        <f t="shared" si="40"/>
        <v>1.0229345843106594</v>
      </c>
      <c r="EA58" s="62">
        <v>0.89500000000000002</v>
      </c>
      <c r="EB58" s="100">
        <v>0.96716417910447805</v>
      </c>
      <c r="EC58" s="100">
        <f t="shared" si="41"/>
        <v>1.0806303677145006</v>
      </c>
      <c r="ED58" s="62">
        <v>0.76</v>
      </c>
      <c r="EE58" s="100">
        <v>0.71241830065359502</v>
      </c>
      <c r="EF58" s="100">
        <f t="shared" si="42"/>
        <v>0.93739250085999348</v>
      </c>
      <c r="EG58" s="62">
        <v>0.82750000000000001</v>
      </c>
      <c r="EH58" s="100">
        <v>0.93088201070514298</v>
      </c>
      <c r="EI58" s="100">
        <f t="shared" si="43"/>
        <v>1.1249329434503239</v>
      </c>
      <c r="EJ58" s="62">
        <v>0.79</v>
      </c>
      <c r="EK58" s="100">
        <v>0.85761763162497795</v>
      </c>
      <c r="EL58" s="100">
        <f t="shared" si="44"/>
        <v>1.0855919387657949</v>
      </c>
      <c r="EM58" s="62">
        <v>0.3</v>
      </c>
      <c r="EN58" s="100">
        <v>0.34829545454545402</v>
      </c>
      <c r="EO58" s="100">
        <f t="shared" si="45"/>
        <v>1.1609848484848468</v>
      </c>
      <c r="EP58" s="62">
        <v>0.54500000000000004</v>
      </c>
      <c r="EQ58" s="100">
        <v>0.61307629353460003</v>
      </c>
      <c r="ER58" s="100">
        <f t="shared" si="46"/>
        <v>1.1249106303387155</v>
      </c>
      <c r="ES58" s="62">
        <v>0.84250000000000003</v>
      </c>
      <c r="ET58" s="100">
        <v>0.90055307381408201</v>
      </c>
      <c r="EU58" s="100">
        <f t="shared" si="47"/>
        <v>1.0689057255953496</v>
      </c>
      <c r="EV58" s="62">
        <v>0.53</v>
      </c>
      <c r="EW58" s="100">
        <v>0.38611676849965998</v>
      </c>
      <c r="EX58" s="100">
        <f t="shared" si="48"/>
        <v>0.72852220471633955</v>
      </c>
      <c r="EY58" s="62">
        <v>0.68625000000000003</v>
      </c>
      <c r="EZ58" s="100">
        <v>0.70236694128416399</v>
      </c>
      <c r="FA58" s="100">
        <f t="shared" si="49"/>
        <v>1.0234855246399475</v>
      </c>
      <c r="FB58" s="62" t="s">
        <v>341</v>
      </c>
      <c r="FC58" s="100">
        <v>0</v>
      </c>
      <c r="FD58" s="100" t="str">
        <f t="shared" si="50"/>
        <v>N/A</v>
      </c>
      <c r="FE58" s="62">
        <v>0.36</v>
      </c>
      <c r="FF58" s="100">
        <v>0.45852272727272703</v>
      </c>
      <c r="FG58" s="100">
        <f t="shared" si="51"/>
        <v>1.2736742424242418</v>
      </c>
      <c r="FH58" s="62">
        <v>0.36</v>
      </c>
      <c r="FI58" s="100">
        <v>0.45852272727272703</v>
      </c>
      <c r="FJ58" s="100">
        <f t="shared" si="52"/>
        <v>1.2736742424242418</v>
      </c>
      <c r="FK58" s="53">
        <v>0.9</v>
      </c>
      <c r="FL58" s="100">
        <v>0.92682926829268297</v>
      </c>
      <c r="FM58" s="100">
        <f t="shared" si="53"/>
        <v>1.0298102981029811</v>
      </c>
      <c r="FN58" s="53">
        <v>0.61009999999999998</v>
      </c>
      <c r="FO58" s="100">
        <v>0.97904761904761906</v>
      </c>
      <c r="FP58" s="100">
        <f t="shared" si="54"/>
        <v>1.6047330258115375</v>
      </c>
      <c r="FQ58" s="63">
        <v>1471</v>
      </c>
      <c r="FR58" s="8">
        <v>166</v>
      </c>
      <c r="FS58" s="91">
        <f t="shared" si="55"/>
        <v>0.11284840244731476</v>
      </c>
      <c r="FT58" s="63">
        <v>334</v>
      </c>
      <c r="FU58" s="8">
        <v>100</v>
      </c>
      <c r="FV58" s="91">
        <f t="shared" si="56"/>
        <v>0.29940119760479039</v>
      </c>
      <c r="FW58" s="63">
        <v>1805</v>
      </c>
      <c r="FX58" s="8">
        <v>266</v>
      </c>
      <c r="FY58" s="91">
        <f t="shared" si="57"/>
        <v>0.14736842105263157</v>
      </c>
      <c r="FZ58" s="63">
        <v>15709</v>
      </c>
      <c r="GA58" s="8">
        <v>3876</v>
      </c>
      <c r="GB58" s="91">
        <f t="shared" si="58"/>
        <v>0.24673753899038767</v>
      </c>
      <c r="GC58" s="63">
        <v>17514</v>
      </c>
      <c r="GD58" s="8">
        <v>4142</v>
      </c>
      <c r="GE58" s="91">
        <f t="shared" si="59"/>
        <v>0.23649651707205663</v>
      </c>
      <c r="GF58" s="63">
        <v>806</v>
      </c>
      <c r="GG58" s="8">
        <v>27</v>
      </c>
      <c r="GH58" s="100">
        <f t="shared" si="60"/>
        <v>3.3498759305210915E-2</v>
      </c>
      <c r="GI58" s="8">
        <v>1469</v>
      </c>
      <c r="GJ58" s="8">
        <v>316</v>
      </c>
      <c r="GK58" s="100">
        <f t="shared" si="61"/>
        <v>0.21511232130701158</v>
      </c>
      <c r="GL58" s="8">
        <v>183</v>
      </c>
      <c r="GM58" s="8">
        <v>492</v>
      </c>
      <c r="GN58" s="100">
        <f t="shared" si="62"/>
        <v>2.6885245901639343</v>
      </c>
    </row>
    <row r="59" spans="1:196" s="1" customFormat="1" ht="15" customHeight="1" x14ac:dyDescent="0.55000000000000004">
      <c r="A59" s="15">
        <v>17</v>
      </c>
      <c r="B59" s="16" t="s">
        <v>69</v>
      </c>
      <c r="C59" s="17">
        <v>9515</v>
      </c>
      <c r="D59" s="16" t="s">
        <v>73</v>
      </c>
      <c r="E59" s="8">
        <v>882</v>
      </c>
      <c r="F59" s="8">
        <v>598</v>
      </c>
      <c r="G59" s="192">
        <f t="shared" si="63"/>
        <v>0.67800453514739234</v>
      </c>
      <c r="H59" s="8">
        <v>461</v>
      </c>
      <c r="I59" s="8">
        <v>393</v>
      </c>
      <c r="J59" s="192">
        <f t="shared" si="0"/>
        <v>0.85249457700650755</v>
      </c>
      <c r="K59" s="8">
        <v>170</v>
      </c>
      <c r="L59" s="8">
        <v>65</v>
      </c>
      <c r="M59" s="192">
        <f t="shared" si="1"/>
        <v>0.38235294117647056</v>
      </c>
      <c r="N59" s="8">
        <v>16</v>
      </c>
      <c r="O59" s="8">
        <v>16</v>
      </c>
      <c r="P59" s="187">
        <f t="shared" si="2"/>
        <v>1</v>
      </c>
      <c r="Q59" s="8">
        <v>0</v>
      </c>
      <c r="R59" s="8">
        <v>0</v>
      </c>
      <c r="S59" s="187" t="str">
        <f t="shared" si="3"/>
        <v>N/A</v>
      </c>
      <c r="T59" s="8">
        <v>1529</v>
      </c>
      <c r="U59" s="8">
        <v>1072</v>
      </c>
      <c r="V59" s="192">
        <f t="shared" si="4"/>
        <v>0.70111183780248532</v>
      </c>
      <c r="W59" s="8">
        <v>1529</v>
      </c>
      <c r="X59" s="8">
        <v>1072</v>
      </c>
      <c r="Y59" s="192">
        <f t="shared" si="5"/>
        <v>0.70111183780248532</v>
      </c>
      <c r="Z59" s="8">
        <v>86</v>
      </c>
      <c r="AA59" s="8">
        <v>18</v>
      </c>
      <c r="AB59" s="192">
        <f t="shared" si="6"/>
        <v>0.20930232558139536</v>
      </c>
      <c r="AC59" s="8">
        <v>0</v>
      </c>
      <c r="AD59" s="8">
        <v>0</v>
      </c>
      <c r="AE59" s="187" t="str">
        <f t="shared" si="7"/>
        <v>N/A</v>
      </c>
      <c r="AF59" s="8">
        <v>35</v>
      </c>
      <c r="AG59" s="8">
        <v>30</v>
      </c>
      <c r="AH59" s="187">
        <f t="shared" si="8"/>
        <v>0.8571428571428571</v>
      </c>
      <c r="AI59" s="8">
        <v>121</v>
      </c>
      <c r="AJ59" s="8">
        <v>48</v>
      </c>
      <c r="AK59" s="192">
        <f t="shared" si="9"/>
        <v>0.39669421487603307</v>
      </c>
      <c r="AL59" s="8">
        <v>56</v>
      </c>
      <c r="AM59" s="8">
        <v>0</v>
      </c>
      <c r="AN59" s="192">
        <f t="shared" si="10"/>
        <v>0</v>
      </c>
      <c r="AO59" s="8">
        <v>26</v>
      </c>
      <c r="AP59" s="8">
        <v>26</v>
      </c>
      <c r="AQ59" s="187">
        <f t="shared" si="11"/>
        <v>1</v>
      </c>
      <c r="AR59" s="8">
        <v>0</v>
      </c>
      <c r="AS59" s="8">
        <v>0</v>
      </c>
      <c r="AT59" s="187" t="str">
        <f t="shared" si="12"/>
        <v>N/A</v>
      </c>
      <c r="AU59" s="8">
        <v>82</v>
      </c>
      <c r="AV59" s="8">
        <v>26</v>
      </c>
      <c r="AW59" s="192">
        <f t="shared" si="13"/>
        <v>0.31707317073170732</v>
      </c>
      <c r="AX59" s="8">
        <v>569</v>
      </c>
      <c r="AY59" s="8">
        <v>249</v>
      </c>
      <c r="AZ59" s="192">
        <f t="shared" si="14"/>
        <v>0.43760984182776802</v>
      </c>
      <c r="BA59" s="8">
        <v>367</v>
      </c>
      <c r="BB59" s="8">
        <v>252</v>
      </c>
      <c r="BC59" s="192">
        <f t="shared" si="15"/>
        <v>0.68664850136239786</v>
      </c>
      <c r="BD59" s="8">
        <v>132</v>
      </c>
      <c r="BE59" s="8">
        <v>137</v>
      </c>
      <c r="BF59" s="187">
        <f t="shared" si="16"/>
        <v>1.0378787878787878</v>
      </c>
      <c r="BG59" s="8">
        <v>0</v>
      </c>
      <c r="BH59" s="8">
        <v>0</v>
      </c>
      <c r="BI59" s="187" t="str">
        <f t="shared" si="17"/>
        <v>N/A</v>
      </c>
      <c r="BJ59" s="8">
        <v>1726</v>
      </c>
      <c r="BK59" s="8">
        <v>1475</v>
      </c>
      <c r="BL59" s="192">
        <f t="shared" si="18"/>
        <v>0.85457705677867901</v>
      </c>
      <c r="BM59" s="8">
        <v>2794</v>
      </c>
      <c r="BN59" s="8">
        <v>2113</v>
      </c>
      <c r="BO59" s="192">
        <f t="shared" si="19"/>
        <v>0.75626342161775229</v>
      </c>
      <c r="BP59" s="8">
        <v>0</v>
      </c>
      <c r="BQ59" s="8">
        <v>0</v>
      </c>
      <c r="BR59" s="192" t="str">
        <f t="shared" si="20"/>
        <v>N/A</v>
      </c>
      <c r="BS59" s="8">
        <v>2997</v>
      </c>
      <c r="BT59" s="8">
        <v>2187</v>
      </c>
      <c r="BU59" s="192">
        <f t="shared" si="21"/>
        <v>0.72972972972972971</v>
      </c>
      <c r="BV59" s="8">
        <v>4526</v>
      </c>
      <c r="BW59" s="8">
        <v>3259</v>
      </c>
      <c r="BX59" s="192">
        <f t="shared" si="22"/>
        <v>0.72006186478126377</v>
      </c>
      <c r="BY59" s="8">
        <v>4480</v>
      </c>
      <c r="BZ59" s="8">
        <v>2000</v>
      </c>
      <c r="CA59" s="335">
        <f t="shared" si="23"/>
        <v>0.44642857142857145</v>
      </c>
      <c r="CB59" s="8">
        <v>12000</v>
      </c>
      <c r="CC59" s="8">
        <v>7209</v>
      </c>
      <c r="CD59" s="335">
        <f t="shared" si="24"/>
        <v>0.60075000000000001</v>
      </c>
      <c r="CE59" s="8">
        <v>3840</v>
      </c>
      <c r="CF59" s="8">
        <v>1760</v>
      </c>
      <c r="CG59" s="335">
        <f t="shared" si="25"/>
        <v>0.45833333333333331</v>
      </c>
      <c r="CH59" s="8">
        <v>0</v>
      </c>
      <c r="CI59" s="8">
        <v>0</v>
      </c>
      <c r="CJ59" s="192" t="str">
        <f t="shared" si="26"/>
        <v>N/A</v>
      </c>
      <c r="CK59" s="8">
        <v>3840</v>
      </c>
      <c r="CL59" s="8">
        <v>1760</v>
      </c>
      <c r="CM59" s="335">
        <f t="shared" si="27"/>
        <v>0.45833333333333331</v>
      </c>
      <c r="CN59" s="8">
        <v>4005</v>
      </c>
      <c r="CO59" s="8">
        <v>2162</v>
      </c>
      <c r="CP59" s="335">
        <f t="shared" si="28"/>
        <v>0.5398252184769039</v>
      </c>
      <c r="CQ59" s="8">
        <v>350</v>
      </c>
      <c r="CR59" s="8">
        <v>309</v>
      </c>
      <c r="CS59" s="335">
        <f t="shared" si="29"/>
        <v>0.8828571428571429</v>
      </c>
      <c r="CT59" s="8">
        <v>24675</v>
      </c>
      <c r="CU59" s="8">
        <v>13440</v>
      </c>
      <c r="CV59" s="335">
        <f t="shared" si="30"/>
        <v>0.5446808510638298</v>
      </c>
      <c r="CW59" s="8">
        <v>29201</v>
      </c>
      <c r="CX59" s="8">
        <v>16699</v>
      </c>
      <c r="CY59" s="335">
        <f t="shared" si="31"/>
        <v>0.57186397726105276</v>
      </c>
      <c r="CZ59" s="8">
        <v>4179</v>
      </c>
      <c r="DA59" s="8">
        <v>2341</v>
      </c>
      <c r="DB59" s="187">
        <f t="shared" si="32"/>
        <v>0.56018186168939943</v>
      </c>
      <c r="DC59" s="8">
        <v>385</v>
      </c>
      <c r="DD59" s="8">
        <v>339</v>
      </c>
      <c r="DE59" s="187">
        <f t="shared" si="33"/>
        <v>0.88051948051948048</v>
      </c>
      <c r="DF59" s="8">
        <v>9148</v>
      </c>
      <c r="DG59" s="8">
        <v>4405</v>
      </c>
      <c r="DH59" s="335">
        <f t="shared" si="34"/>
        <v>0.4815260166156537</v>
      </c>
      <c r="DI59" s="62">
        <v>0.94</v>
      </c>
      <c r="DJ59" s="100">
        <v>0.95607235142118896</v>
      </c>
      <c r="DK59" s="100">
        <f t="shared" si="35"/>
        <v>1.0170982461927542</v>
      </c>
      <c r="DL59" s="62">
        <v>0.68</v>
      </c>
      <c r="DM59" s="100">
        <v>0.60714285714285698</v>
      </c>
      <c r="DN59" s="100">
        <f t="shared" si="36"/>
        <v>0.89285714285714257</v>
      </c>
      <c r="DO59" s="62">
        <v>0.81</v>
      </c>
      <c r="DP59" s="100">
        <v>0.91586648376771795</v>
      </c>
      <c r="DQ59" s="100">
        <f t="shared" si="37"/>
        <v>1.130699362676195</v>
      </c>
      <c r="DR59" s="62">
        <v>0.84</v>
      </c>
      <c r="DS59" s="100">
        <v>0.88807069219440404</v>
      </c>
      <c r="DT59" s="100">
        <f t="shared" si="38"/>
        <v>1.0572270145171476</v>
      </c>
      <c r="DU59" s="62">
        <v>0.71</v>
      </c>
      <c r="DV59" s="100">
        <v>0.75063613231552195</v>
      </c>
      <c r="DW59" s="100">
        <f t="shared" si="39"/>
        <v>1.0572339891767915</v>
      </c>
      <c r="DX59" s="62">
        <v>0.77499999999999991</v>
      </c>
      <c r="DY59" s="100">
        <v>0.837686567164179</v>
      </c>
      <c r="DZ59" s="100">
        <f t="shared" si="40"/>
        <v>1.0808858931150698</v>
      </c>
      <c r="EA59" s="62">
        <v>0.8899999999999999</v>
      </c>
      <c r="EB59" s="100">
        <v>0.93840856924254001</v>
      </c>
      <c r="EC59" s="100">
        <f t="shared" si="41"/>
        <v>1.0543916508343147</v>
      </c>
      <c r="ED59" s="62">
        <v>0.69500000000000006</v>
      </c>
      <c r="EE59" s="100">
        <v>0.69457364341085304</v>
      </c>
      <c r="EF59" s="100">
        <f t="shared" si="42"/>
        <v>0.99938653728180282</v>
      </c>
      <c r="EG59" s="62">
        <v>0.79249999999999998</v>
      </c>
      <c r="EH59" s="100">
        <v>0.89015035286897803</v>
      </c>
      <c r="EI59" s="100">
        <f t="shared" si="43"/>
        <v>1.123218110875682</v>
      </c>
      <c r="EJ59" s="62">
        <v>0.73</v>
      </c>
      <c r="EK59" s="100">
        <v>0.75526859504132204</v>
      </c>
      <c r="EL59" s="100">
        <f t="shared" si="44"/>
        <v>1.0346145137552356</v>
      </c>
      <c r="EM59" s="62">
        <v>0.25</v>
      </c>
      <c r="EN59" s="100">
        <v>0.384042553191489</v>
      </c>
      <c r="EO59" s="100">
        <f t="shared" si="45"/>
        <v>1.536170212765956</v>
      </c>
      <c r="EP59" s="62">
        <v>0.49</v>
      </c>
      <c r="EQ59" s="100">
        <v>0.65141369047619002</v>
      </c>
      <c r="ER59" s="100">
        <f t="shared" si="46"/>
        <v>1.3294156948493674</v>
      </c>
      <c r="ES59" s="62">
        <v>0.80999999999999994</v>
      </c>
      <c r="ET59" s="100">
        <v>0.79420855701968396</v>
      </c>
      <c r="EU59" s="100">
        <f t="shared" si="47"/>
        <v>0.98050439138232592</v>
      </c>
      <c r="EV59" s="62">
        <v>0.47250000000000003</v>
      </c>
      <c r="EW59" s="100">
        <v>0.42951191827468799</v>
      </c>
      <c r="EX59" s="100">
        <f t="shared" si="48"/>
        <v>0.90901993285648242</v>
      </c>
      <c r="EY59" s="62">
        <v>0.64124999999999999</v>
      </c>
      <c r="EZ59" s="100">
        <v>0.698005868614887</v>
      </c>
      <c r="FA59" s="100">
        <f t="shared" si="49"/>
        <v>1.0885081771772118</v>
      </c>
      <c r="FB59" s="62" t="s">
        <v>341</v>
      </c>
      <c r="FC59" s="100">
        <v>0</v>
      </c>
      <c r="FD59" s="100" t="str">
        <f t="shared" si="50"/>
        <v>N/A</v>
      </c>
      <c r="FE59" s="62">
        <v>0.32</v>
      </c>
      <c r="FF59" s="100">
        <v>0.41136363636363599</v>
      </c>
      <c r="FG59" s="100">
        <f t="shared" si="51"/>
        <v>1.2855113636363624</v>
      </c>
      <c r="FH59" s="62">
        <v>0.32</v>
      </c>
      <c r="FI59" s="100">
        <v>0.41136363636363599</v>
      </c>
      <c r="FJ59" s="100">
        <f t="shared" si="52"/>
        <v>1.2855113636363624</v>
      </c>
      <c r="FK59" s="53">
        <v>0.7777004696468951</v>
      </c>
      <c r="FL59" s="100">
        <v>0.81503630926954296</v>
      </c>
      <c r="FM59" s="100">
        <f t="shared" si="53"/>
        <v>1.0480079941826443</v>
      </c>
      <c r="FN59" s="53">
        <v>0.61009999999999998</v>
      </c>
      <c r="FO59" s="100">
        <v>0.896755162241888</v>
      </c>
      <c r="FP59" s="100">
        <f t="shared" si="54"/>
        <v>1.4698494709750665</v>
      </c>
      <c r="FQ59" s="63">
        <v>985</v>
      </c>
      <c r="FR59" s="8">
        <v>64</v>
      </c>
      <c r="FS59" s="91">
        <f t="shared" si="55"/>
        <v>6.4974619289340105E-2</v>
      </c>
      <c r="FT59" s="63">
        <v>238</v>
      </c>
      <c r="FU59" s="8">
        <v>151</v>
      </c>
      <c r="FV59" s="91">
        <f t="shared" si="56"/>
        <v>0.63445378151260501</v>
      </c>
      <c r="FW59" s="63">
        <v>1223</v>
      </c>
      <c r="FX59" s="8">
        <v>215</v>
      </c>
      <c r="FY59" s="91">
        <f t="shared" si="57"/>
        <v>0.1757972199509403</v>
      </c>
      <c r="FZ59" s="63">
        <v>11109</v>
      </c>
      <c r="GA59" s="8">
        <v>5377</v>
      </c>
      <c r="GB59" s="91">
        <f t="shared" si="58"/>
        <v>0.48402196417319293</v>
      </c>
      <c r="GC59" s="63">
        <v>12332</v>
      </c>
      <c r="GD59" s="8">
        <v>5592</v>
      </c>
      <c r="GE59" s="91">
        <f t="shared" si="59"/>
        <v>0.45345442750567627</v>
      </c>
      <c r="GF59" s="63">
        <v>587</v>
      </c>
      <c r="GG59" s="8">
        <v>0</v>
      </c>
      <c r="GH59" s="100">
        <f t="shared" si="60"/>
        <v>0</v>
      </c>
      <c r="GI59" s="8">
        <v>2914</v>
      </c>
      <c r="GJ59" s="8">
        <v>882</v>
      </c>
      <c r="GK59" s="100">
        <f t="shared" si="61"/>
        <v>0.30267673301304049</v>
      </c>
      <c r="GL59" s="8">
        <v>214</v>
      </c>
      <c r="GM59" s="8">
        <v>157</v>
      </c>
      <c r="GN59" s="100">
        <f t="shared" si="62"/>
        <v>0.73364485981308414</v>
      </c>
    </row>
    <row r="60" spans="1:196" s="1" customFormat="1" ht="15" customHeight="1" x14ac:dyDescent="0.55000000000000004">
      <c r="A60" s="15">
        <v>18</v>
      </c>
      <c r="B60" s="16" t="s">
        <v>74</v>
      </c>
      <c r="C60" s="17">
        <v>9516</v>
      </c>
      <c r="D60" s="16" t="s">
        <v>75</v>
      </c>
      <c r="E60" s="8">
        <v>974</v>
      </c>
      <c r="F60" s="8">
        <v>628</v>
      </c>
      <c r="G60" s="192">
        <f t="shared" si="63"/>
        <v>0.64476386036960986</v>
      </c>
      <c r="H60" s="8">
        <v>0</v>
      </c>
      <c r="I60" s="8">
        <v>0</v>
      </c>
      <c r="J60" s="192" t="str">
        <f t="shared" si="0"/>
        <v>N/A</v>
      </c>
      <c r="K60" s="8">
        <v>0</v>
      </c>
      <c r="L60" s="8">
        <v>0</v>
      </c>
      <c r="M60" s="192" t="str">
        <f t="shared" si="1"/>
        <v>N/A</v>
      </c>
      <c r="N60" s="8">
        <v>0</v>
      </c>
      <c r="O60" s="8">
        <v>0</v>
      </c>
      <c r="P60" s="187" t="str">
        <f t="shared" si="2"/>
        <v>N/A</v>
      </c>
      <c r="Q60" s="8">
        <v>0</v>
      </c>
      <c r="R60" s="8">
        <v>0</v>
      </c>
      <c r="S60" s="187" t="str">
        <f t="shared" si="3"/>
        <v>N/A</v>
      </c>
      <c r="T60" s="8">
        <v>974</v>
      </c>
      <c r="U60" s="8">
        <v>628</v>
      </c>
      <c r="V60" s="192">
        <f t="shared" si="4"/>
        <v>0.64476386036960986</v>
      </c>
      <c r="W60" s="8">
        <v>974</v>
      </c>
      <c r="X60" s="8">
        <v>628</v>
      </c>
      <c r="Y60" s="192">
        <f t="shared" si="5"/>
        <v>0.64476386036960986</v>
      </c>
      <c r="Z60" s="8">
        <v>82</v>
      </c>
      <c r="AA60" s="8">
        <v>48</v>
      </c>
      <c r="AB60" s="192">
        <f t="shared" si="6"/>
        <v>0.58536585365853655</v>
      </c>
      <c r="AC60" s="8">
        <v>19</v>
      </c>
      <c r="AD60" s="8">
        <v>19</v>
      </c>
      <c r="AE60" s="187">
        <f t="shared" si="7"/>
        <v>1</v>
      </c>
      <c r="AF60" s="8">
        <v>0</v>
      </c>
      <c r="AG60" s="8">
        <v>0</v>
      </c>
      <c r="AH60" s="187" t="str">
        <f t="shared" si="8"/>
        <v>N/A</v>
      </c>
      <c r="AI60" s="8">
        <v>101</v>
      </c>
      <c r="AJ60" s="8">
        <v>67</v>
      </c>
      <c r="AK60" s="192">
        <f t="shared" si="9"/>
        <v>0.6633663366336634</v>
      </c>
      <c r="AL60" s="8">
        <v>25</v>
      </c>
      <c r="AM60" s="8">
        <v>0</v>
      </c>
      <c r="AN60" s="192">
        <f t="shared" si="10"/>
        <v>0</v>
      </c>
      <c r="AO60" s="8">
        <v>0</v>
      </c>
      <c r="AP60" s="8">
        <v>0</v>
      </c>
      <c r="AQ60" s="187" t="str">
        <f t="shared" si="11"/>
        <v>N/A</v>
      </c>
      <c r="AR60" s="8">
        <v>0</v>
      </c>
      <c r="AS60" s="8">
        <v>0</v>
      </c>
      <c r="AT60" s="187" t="str">
        <f t="shared" si="12"/>
        <v>N/A</v>
      </c>
      <c r="AU60" s="8">
        <v>25</v>
      </c>
      <c r="AV60" s="8">
        <v>0</v>
      </c>
      <c r="AW60" s="192">
        <f t="shared" si="13"/>
        <v>0</v>
      </c>
      <c r="AX60" s="8">
        <v>2382</v>
      </c>
      <c r="AY60" s="8">
        <v>1755</v>
      </c>
      <c r="AZ60" s="192">
        <f t="shared" si="14"/>
        <v>0.73677581863979846</v>
      </c>
      <c r="BA60" s="8">
        <v>184</v>
      </c>
      <c r="BB60" s="8">
        <v>134</v>
      </c>
      <c r="BC60" s="192">
        <f t="shared" si="15"/>
        <v>0.72826086956521741</v>
      </c>
      <c r="BD60" s="8">
        <v>171</v>
      </c>
      <c r="BE60" s="8">
        <v>167</v>
      </c>
      <c r="BF60" s="187">
        <f t="shared" si="16"/>
        <v>0.97660818713450293</v>
      </c>
      <c r="BG60" s="8">
        <v>0</v>
      </c>
      <c r="BH60" s="8">
        <v>0</v>
      </c>
      <c r="BI60" s="187" t="str">
        <f t="shared" si="17"/>
        <v>N/A</v>
      </c>
      <c r="BJ60" s="8">
        <v>4943</v>
      </c>
      <c r="BK60" s="8">
        <v>4568</v>
      </c>
      <c r="BL60" s="192">
        <f t="shared" si="18"/>
        <v>0.92413514060287272</v>
      </c>
      <c r="BM60" s="8">
        <v>7680</v>
      </c>
      <c r="BN60" s="8">
        <v>6624</v>
      </c>
      <c r="BO60" s="192">
        <f t="shared" si="19"/>
        <v>0.86250000000000004</v>
      </c>
      <c r="BP60" s="8">
        <v>0</v>
      </c>
      <c r="BQ60" s="8">
        <v>0</v>
      </c>
      <c r="BR60" s="192" t="str">
        <f t="shared" si="20"/>
        <v>N/A</v>
      </c>
      <c r="BS60" s="8">
        <v>7806</v>
      </c>
      <c r="BT60" s="8">
        <v>6691</v>
      </c>
      <c r="BU60" s="192">
        <f t="shared" si="21"/>
        <v>0.85716115808352544</v>
      </c>
      <c r="BV60" s="8">
        <v>8780</v>
      </c>
      <c r="BW60" s="8">
        <v>7319</v>
      </c>
      <c r="BX60" s="192">
        <f t="shared" si="22"/>
        <v>0.83359908883826883</v>
      </c>
      <c r="BY60" s="8">
        <v>16160</v>
      </c>
      <c r="BZ60" s="8">
        <v>6720</v>
      </c>
      <c r="CA60" s="335">
        <f t="shared" si="23"/>
        <v>0.41584158415841582</v>
      </c>
      <c r="CB60" s="8">
        <v>22734</v>
      </c>
      <c r="CC60" s="8">
        <v>13680</v>
      </c>
      <c r="CD60" s="335">
        <f t="shared" si="24"/>
        <v>0.60174188440221699</v>
      </c>
      <c r="CE60" s="8">
        <v>3840</v>
      </c>
      <c r="CF60" s="8">
        <v>1760</v>
      </c>
      <c r="CG60" s="335">
        <f t="shared" si="25"/>
        <v>0.45833333333333331</v>
      </c>
      <c r="CH60" s="8">
        <v>0</v>
      </c>
      <c r="CI60" s="8">
        <v>0</v>
      </c>
      <c r="CJ60" s="192" t="str">
        <f t="shared" si="26"/>
        <v>N/A</v>
      </c>
      <c r="CK60" s="8">
        <v>3840</v>
      </c>
      <c r="CL60" s="8">
        <v>1760</v>
      </c>
      <c r="CM60" s="335">
        <f t="shared" si="27"/>
        <v>0.45833333333333331</v>
      </c>
      <c r="CN60" s="8">
        <v>3795</v>
      </c>
      <c r="CO60" s="8">
        <v>2619</v>
      </c>
      <c r="CP60" s="335">
        <f t="shared" si="28"/>
        <v>0.69011857707509883</v>
      </c>
      <c r="CQ60" s="8">
        <v>600</v>
      </c>
      <c r="CR60" s="8">
        <v>196</v>
      </c>
      <c r="CS60" s="335">
        <f t="shared" si="29"/>
        <v>0.32666666666666666</v>
      </c>
      <c r="CT60" s="8">
        <v>47129</v>
      </c>
      <c r="CU60" s="8">
        <v>24975</v>
      </c>
      <c r="CV60" s="335">
        <f t="shared" si="30"/>
        <v>0.52992849413312393</v>
      </c>
      <c r="CW60" s="8">
        <v>55909</v>
      </c>
      <c r="CX60" s="8">
        <v>32294</v>
      </c>
      <c r="CY60" s="335">
        <f t="shared" si="31"/>
        <v>0.57761719937755995</v>
      </c>
      <c r="CZ60" s="8">
        <v>3985</v>
      </c>
      <c r="DA60" s="8">
        <v>2805</v>
      </c>
      <c r="DB60" s="187">
        <f t="shared" si="32"/>
        <v>0.70388958594730233</v>
      </c>
      <c r="DC60" s="8">
        <v>600</v>
      </c>
      <c r="DD60" s="8">
        <v>196</v>
      </c>
      <c r="DE60" s="187">
        <f t="shared" si="33"/>
        <v>0.32666666666666666</v>
      </c>
      <c r="DF60" s="8">
        <v>20184</v>
      </c>
      <c r="DG60" s="8">
        <v>8614</v>
      </c>
      <c r="DH60" s="335">
        <f t="shared" si="34"/>
        <v>0.42677368212445499</v>
      </c>
      <c r="DI60" s="62">
        <v>0.88</v>
      </c>
      <c r="DJ60" s="100">
        <v>0.94662193076101897</v>
      </c>
      <c r="DK60" s="100">
        <f t="shared" si="35"/>
        <v>1.0757067395011579</v>
      </c>
      <c r="DL60" s="62">
        <v>0.84</v>
      </c>
      <c r="DM60" s="100">
        <v>0.97761194029850695</v>
      </c>
      <c r="DN60" s="100">
        <f t="shared" si="36"/>
        <v>1.1638237384506036</v>
      </c>
      <c r="DO60" s="62">
        <v>0.86</v>
      </c>
      <c r="DP60" s="100">
        <v>0.94724256463906698</v>
      </c>
      <c r="DQ60" s="100">
        <f t="shared" si="37"/>
        <v>1.1014448426035663</v>
      </c>
      <c r="DR60" s="62">
        <v>0.92</v>
      </c>
      <c r="DS60" s="100">
        <v>0.984076433121019</v>
      </c>
      <c r="DT60" s="100">
        <f t="shared" si="38"/>
        <v>1.0696482968706729</v>
      </c>
      <c r="DU60" s="62" t="s">
        <v>341</v>
      </c>
      <c r="DV60" s="100">
        <v>0</v>
      </c>
      <c r="DW60" s="100" t="str">
        <f t="shared" si="39"/>
        <v>N/A</v>
      </c>
      <c r="DX60" s="62">
        <v>0.92</v>
      </c>
      <c r="DY60" s="100">
        <v>0.984076433121019</v>
      </c>
      <c r="DZ60" s="100">
        <f t="shared" si="40"/>
        <v>1.0696482968706729</v>
      </c>
      <c r="EA60" s="62">
        <v>0.9</v>
      </c>
      <c r="EB60" s="100">
        <v>0.94989561586638804</v>
      </c>
      <c r="EC60" s="100">
        <f t="shared" si="41"/>
        <v>1.0554395731848756</v>
      </c>
      <c r="ED60" s="62">
        <v>0.84</v>
      </c>
      <c r="EE60" s="100">
        <v>0.97761194029850695</v>
      </c>
      <c r="EF60" s="100">
        <f t="shared" si="42"/>
        <v>1.1638237384506036</v>
      </c>
      <c r="EG60" s="62">
        <v>0.87</v>
      </c>
      <c r="EH60" s="100">
        <v>0.95040306052739398</v>
      </c>
      <c r="EI60" s="100">
        <f t="shared" si="43"/>
        <v>1.0924173109510276</v>
      </c>
      <c r="EJ60" s="62">
        <v>0.92</v>
      </c>
      <c r="EK60" s="100">
        <v>0.90979084571082103</v>
      </c>
      <c r="EL60" s="100">
        <f t="shared" si="44"/>
        <v>0.98890309316393588</v>
      </c>
      <c r="EM60" s="62">
        <v>0.28999999999999998</v>
      </c>
      <c r="EN60" s="100">
        <v>0.38160377358490599</v>
      </c>
      <c r="EO60" s="100">
        <f t="shared" si="45"/>
        <v>1.3158750813272622</v>
      </c>
      <c r="EP60" s="62">
        <v>0.60499999999999998</v>
      </c>
      <c r="EQ60" s="100">
        <v>0.73045045045044998</v>
      </c>
      <c r="ER60" s="100">
        <f t="shared" si="46"/>
        <v>1.2073561164470248</v>
      </c>
      <c r="ES60" s="62">
        <v>0.91</v>
      </c>
      <c r="ET60" s="100">
        <v>0.92195945945945901</v>
      </c>
      <c r="EU60" s="100">
        <f t="shared" si="47"/>
        <v>1.0131422631422626</v>
      </c>
      <c r="EV60" s="62">
        <v>0.56499999999999995</v>
      </c>
      <c r="EW60" s="100">
        <v>0.390875319247736</v>
      </c>
      <c r="EX60" s="100">
        <f t="shared" si="48"/>
        <v>0.6918147243322762</v>
      </c>
      <c r="EY60" s="62">
        <v>0.73750000000000004</v>
      </c>
      <c r="EZ60" s="100">
        <v>0.78029974608286401</v>
      </c>
      <c r="FA60" s="100">
        <f t="shared" si="49"/>
        <v>1.0580335540106629</v>
      </c>
      <c r="FB60" s="62" t="s">
        <v>341</v>
      </c>
      <c r="FC60" s="100">
        <v>0</v>
      </c>
      <c r="FD60" s="100" t="str">
        <f t="shared" si="50"/>
        <v>N/A</v>
      </c>
      <c r="FE60" s="62">
        <v>0.25</v>
      </c>
      <c r="FF60" s="100">
        <v>0.36761363636363598</v>
      </c>
      <c r="FG60" s="100">
        <f t="shared" si="51"/>
        <v>1.4704545454545439</v>
      </c>
      <c r="FH60" s="62">
        <v>0.25</v>
      </c>
      <c r="FI60" s="100">
        <v>0.36761363636363598</v>
      </c>
      <c r="FJ60" s="100">
        <f t="shared" si="52"/>
        <v>1.4704545454545439</v>
      </c>
      <c r="FK60" s="53">
        <v>0.9</v>
      </c>
      <c r="FL60" s="100">
        <v>0.93012477718360098</v>
      </c>
      <c r="FM60" s="100">
        <f t="shared" si="53"/>
        <v>1.0334719746484455</v>
      </c>
      <c r="FN60" s="53">
        <v>0.61009999999999998</v>
      </c>
      <c r="FO60" s="100">
        <v>1</v>
      </c>
      <c r="FP60" s="100">
        <f t="shared" si="54"/>
        <v>1.6390755613833798</v>
      </c>
      <c r="FQ60" s="63">
        <v>2904</v>
      </c>
      <c r="FR60" s="8">
        <v>127</v>
      </c>
      <c r="FS60" s="91">
        <f t="shared" si="55"/>
        <v>4.3732782369146003E-2</v>
      </c>
      <c r="FT60" s="63">
        <v>86</v>
      </c>
      <c r="FU60" s="8">
        <v>42</v>
      </c>
      <c r="FV60" s="91">
        <f t="shared" si="56"/>
        <v>0.48837209302325579</v>
      </c>
      <c r="FW60" s="63">
        <v>2990</v>
      </c>
      <c r="FX60" s="8">
        <v>169</v>
      </c>
      <c r="FY60" s="91">
        <f t="shared" si="57"/>
        <v>5.6521739130434782E-2</v>
      </c>
      <c r="FZ60" s="63">
        <v>26561</v>
      </c>
      <c r="GA60" s="8">
        <v>11624</v>
      </c>
      <c r="GB60" s="91">
        <f t="shared" si="58"/>
        <v>0.43763412522118894</v>
      </c>
      <c r="GC60" s="63">
        <v>29551</v>
      </c>
      <c r="GD60" s="8">
        <v>11793</v>
      </c>
      <c r="GE60" s="91">
        <f t="shared" si="59"/>
        <v>0.39907278941490981</v>
      </c>
      <c r="GF60" s="63">
        <v>1608</v>
      </c>
      <c r="GG60" s="8">
        <v>2</v>
      </c>
      <c r="GH60" s="100">
        <f t="shared" si="60"/>
        <v>1.2437810945273632E-3</v>
      </c>
      <c r="GI60" s="8">
        <v>3463</v>
      </c>
      <c r="GJ60" s="8">
        <v>1098</v>
      </c>
      <c r="GK60" s="100">
        <f t="shared" si="61"/>
        <v>0.31706612763499853</v>
      </c>
      <c r="GL60" s="8">
        <v>366</v>
      </c>
      <c r="GM60" s="8">
        <v>107</v>
      </c>
      <c r="GN60" s="100">
        <f t="shared" si="62"/>
        <v>0.29234972677595628</v>
      </c>
    </row>
    <row r="61" spans="1:196" s="1" customFormat="1" ht="15" customHeight="1" x14ac:dyDescent="0.55000000000000004">
      <c r="A61" s="15">
        <v>19</v>
      </c>
      <c r="B61" s="16" t="s">
        <v>76</v>
      </c>
      <c r="C61" s="17">
        <v>9113</v>
      </c>
      <c r="D61" s="16" t="s">
        <v>77</v>
      </c>
      <c r="E61" s="8">
        <v>2075</v>
      </c>
      <c r="F61" s="8">
        <v>1425</v>
      </c>
      <c r="G61" s="192">
        <f t="shared" si="63"/>
        <v>0.68674698795180722</v>
      </c>
      <c r="H61" s="8">
        <v>2124</v>
      </c>
      <c r="I61" s="8">
        <v>1549</v>
      </c>
      <c r="J61" s="192">
        <f t="shared" si="0"/>
        <v>0.7292843691148776</v>
      </c>
      <c r="K61" s="8">
        <v>0</v>
      </c>
      <c r="L61" s="8">
        <v>0</v>
      </c>
      <c r="M61" s="192" t="str">
        <f t="shared" si="1"/>
        <v>N/A</v>
      </c>
      <c r="N61" s="8">
        <v>14</v>
      </c>
      <c r="O61" s="8">
        <v>14</v>
      </c>
      <c r="P61" s="187">
        <f t="shared" si="2"/>
        <v>1</v>
      </c>
      <c r="Q61" s="8">
        <v>0</v>
      </c>
      <c r="R61" s="8">
        <v>0</v>
      </c>
      <c r="S61" s="187" t="str">
        <f t="shared" si="3"/>
        <v>N/A</v>
      </c>
      <c r="T61" s="8">
        <v>4213</v>
      </c>
      <c r="U61" s="8">
        <v>2988</v>
      </c>
      <c r="V61" s="192">
        <f t="shared" si="4"/>
        <v>0.70923332542131501</v>
      </c>
      <c r="W61" s="8">
        <v>4213</v>
      </c>
      <c r="X61" s="8">
        <v>2988</v>
      </c>
      <c r="Y61" s="192">
        <f t="shared" si="5"/>
        <v>0.70923332542131501</v>
      </c>
      <c r="Z61" s="8">
        <v>77</v>
      </c>
      <c r="AA61" s="8">
        <v>8</v>
      </c>
      <c r="AB61" s="192">
        <f t="shared" si="6"/>
        <v>0.1038961038961039</v>
      </c>
      <c r="AC61" s="8">
        <v>45</v>
      </c>
      <c r="AD61" s="8">
        <v>30</v>
      </c>
      <c r="AE61" s="187">
        <f t="shared" si="7"/>
        <v>0.66666666666666663</v>
      </c>
      <c r="AF61" s="8">
        <v>14</v>
      </c>
      <c r="AG61" s="8">
        <v>30</v>
      </c>
      <c r="AH61" s="187">
        <f t="shared" si="8"/>
        <v>2.1428571428571428</v>
      </c>
      <c r="AI61" s="8">
        <v>136</v>
      </c>
      <c r="AJ61" s="8">
        <v>68</v>
      </c>
      <c r="AK61" s="192">
        <f t="shared" si="9"/>
        <v>0.5</v>
      </c>
      <c r="AL61" s="8">
        <v>25</v>
      </c>
      <c r="AM61" s="8">
        <v>0</v>
      </c>
      <c r="AN61" s="192">
        <f t="shared" si="10"/>
        <v>0</v>
      </c>
      <c r="AO61" s="8">
        <v>0</v>
      </c>
      <c r="AP61" s="8">
        <v>0</v>
      </c>
      <c r="AQ61" s="187" t="str">
        <f t="shared" si="11"/>
        <v>N/A</v>
      </c>
      <c r="AR61" s="8">
        <v>0</v>
      </c>
      <c r="AS61" s="8">
        <v>0</v>
      </c>
      <c r="AT61" s="187" t="str">
        <f t="shared" si="12"/>
        <v>N/A</v>
      </c>
      <c r="AU61" s="8">
        <v>25</v>
      </c>
      <c r="AV61" s="8">
        <v>0</v>
      </c>
      <c r="AW61" s="192">
        <f t="shared" si="13"/>
        <v>0</v>
      </c>
      <c r="AX61" s="8">
        <v>2472</v>
      </c>
      <c r="AY61" s="8">
        <v>1829</v>
      </c>
      <c r="AZ61" s="192">
        <f t="shared" si="14"/>
        <v>0.73988673139158578</v>
      </c>
      <c r="BA61" s="8">
        <v>600</v>
      </c>
      <c r="BB61" s="8">
        <v>426</v>
      </c>
      <c r="BC61" s="192">
        <f t="shared" si="15"/>
        <v>0.71</v>
      </c>
      <c r="BD61" s="8">
        <v>403</v>
      </c>
      <c r="BE61" s="8">
        <v>450</v>
      </c>
      <c r="BF61" s="187">
        <f t="shared" si="16"/>
        <v>1.1166253101736974</v>
      </c>
      <c r="BG61" s="8">
        <v>15</v>
      </c>
      <c r="BH61" s="8">
        <v>0</v>
      </c>
      <c r="BI61" s="187">
        <f t="shared" si="17"/>
        <v>0</v>
      </c>
      <c r="BJ61" s="8">
        <v>2761</v>
      </c>
      <c r="BK61" s="8">
        <v>2782</v>
      </c>
      <c r="BL61" s="192">
        <f t="shared" si="18"/>
        <v>1.0076059398768562</v>
      </c>
      <c r="BM61" s="8">
        <v>6251</v>
      </c>
      <c r="BN61" s="8">
        <v>5487</v>
      </c>
      <c r="BO61" s="192">
        <f t="shared" si="19"/>
        <v>0.87777955527115659</v>
      </c>
      <c r="BP61" s="8">
        <v>0</v>
      </c>
      <c r="BQ61" s="8">
        <v>0</v>
      </c>
      <c r="BR61" s="192" t="str">
        <f t="shared" si="20"/>
        <v>N/A</v>
      </c>
      <c r="BS61" s="8">
        <v>6412</v>
      </c>
      <c r="BT61" s="8">
        <v>5555</v>
      </c>
      <c r="BU61" s="192">
        <f t="shared" si="21"/>
        <v>0.86634435433562074</v>
      </c>
      <c r="BV61" s="8">
        <v>10625</v>
      </c>
      <c r="BW61" s="8">
        <v>8543</v>
      </c>
      <c r="BX61" s="192">
        <f t="shared" si="22"/>
        <v>0.80404705882352945</v>
      </c>
      <c r="BY61" s="8">
        <v>16160</v>
      </c>
      <c r="BZ61" s="8">
        <v>8720</v>
      </c>
      <c r="CA61" s="335">
        <f t="shared" si="23"/>
        <v>0.53960396039603964</v>
      </c>
      <c r="CB61" s="8">
        <v>21275</v>
      </c>
      <c r="CC61" s="8">
        <v>6903</v>
      </c>
      <c r="CD61" s="335">
        <f t="shared" si="24"/>
        <v>0.32446533490011753</v>
      </c>
      <c r="CE61" s="8">
        <v>3840</v>
      </c>
      <c r="CF61" s="8">
        <v>2240</v>
      </c>
      <c r="CG61" s="335">
        <f t="shared" si="25"/>
        <v>0.58333333333333337</v>
      </c>
      <c r="CH61" s="8">
        <v>200</v>
      </c>
      <c r="CI61" s="8">
        <v>137</v>
      </c>
      <c r="CJ61" s="192">
        <f t="shared" si="26"/>
        <v>0.68500000000000005</v>
      </c>
      <c r="CK61" s="8">
        <v>4040</v>
      </c>
      <c r="CL61" s="8">
        <v>2377</v>
      </c>
      <c r="CM61" s="335">
        <f t="shared" si="27"/>
        <v>0.58836633663366333</v>
      </c>
      <c r="CN61" s="8">
        <v>15225</v>
      </c>
      <c r="CO61" s="8">
        <v>8678</v>
      </c>
      <c r="CP61" s="335">
        <f t="shared" si="28"/>
        <v>0.56998357963875201</v>
      </c>
      <c r="CQ61" s="8">
        <v>450</v>
      </c>
      <c r="CR61" s="8">
        <v>592</v>
      </c>
      <c r="CS61" s="335">
        <f t="shared" si="29"/>
        <v>1.3155555555555556</v>
      </c>
      <c r="CT61" s="8">
        <v>57150</v>
      </c>
      <c r="CU61" s="8">
        <v>27270</v>
      </c>
      <c r="CV61" s="335">
        <f t="shared" si="30"/>
        <v>0.47716535433070867</v>
      </c>
      <c r="CW61" s="8">
        <v>67775</v>
      </c>
      <c r="CX61" s="8">
        <v>35813</v>
      </c>
      <c r="CY61" s="335">
        <f t="shared" si="31"/>
        <v>0.52841018074511248</v>
      </c>
      <c r="CZ61" s="8">
        <v>15687</v>
      </c>
      <c r="DA61" s="8">
        <v>9172</v>
      </c>
      <c r="DB61" s="187">
        <f t="shared" si="32"/>
        <v>0.58468795818193409</v>
      </c>
      <c r="DC61" s="8">
        <v>479</v>
      </c>
      <c r="DD61" s="8">
        <v>622</v>
      </c>
      <c r="DE61" s="187">
        <f t="shared" si="33"/>
        <v>1.2985386221294364</v>
      </c>
      <c r="DF61" s="8">
        <v>22724</v>
      </c>
      <c r="DG61" s="8">
        <v>12935</v>
      </c>
      <c r="DH61" s="335">
        <f t="shared" si="34"/>
        <v>0.56922196796338675</v>
      </c>
      <c r="DI61" s="62">
        <v>0.89</v>
      </c>
      <c r="DJ61" s="100">
        <v>0.97523883798011302</v>
      </c>
      <c r="DK61" s="100">
        <f t="shared" si="35"/>
        <v>1.095773975258554</v>
      </c>
      <c r="DL61" s="62">
        <v>0.72</v>
      </c>
      <c r="DM61" s="100">
        <v>0.99061032863849796</v>
      </c>
      <c r="DN61" s="100">
        <f t="shared" si="36"/>
        <v>1.3758476786645806</v>
      </c>
      <c r="DO61" s="62">
        <v>0.80499999999999994</v>
      </c>
      <c r="DP61" s="100">
        <v>0.976417641764176</v>
      </c>
      <c r="DQ61" s="100">
        <f t="shared" si="37"/>
        <v>1.2129411698933865</v>
      </c>
      <c r="DR61" s="62">
        <v>0.92</v>
      </c>
      <c r="DS61" s="100">
        <v>0.98123697011813704</v>
      </c>
      <c r="DT61" s="100">
        <f t="shared" si="38"/>
        <v>1.0665619240414532</v>
      </c>
      <c r="DU61" s="62">
        <v>0.83</v>
      </c>
      <c r="DV61" s="100">
        <v>0.97094899935442203</v>
      </c>
      <c r="DW61" s="100">
        <f t="shared" si="39"/>
        <v>1.169818071511352</v>
      </c>
      <c r="DX61" s="62">
        <v>0.875</v>
      </c>
      <c r="DY61" s="100">
        <v>0.97590361445783103</v>
      </c>
      <c r="DZ61" s="100">
        <f t="shared" si="40"/>
        <v>1.1153184165232355</v>
      </c>
      <c r="EA61" s="62">
        <v>0.90500000000000003</v>
      </c>
      <c r="EB61" s="100">
        <v>0.97655298416565195</v>
      </c>
      <c r="EC61" s="100">
        <f t="shared" si="41"/>
        <v>1.0790640709012729</v>
      </c>
      <c r="ED61" s="62">
        <v>0.77499999999999991</v>
      </c>
      <c r="EE61" s="100">
        <v>0.97518987341772101</v>
      </c>
      <c r="EF61" s="100">
        <f t="shared" si="42"/>
        <v>1.2583095140873821</v>
      </c>
      <c r="EG61" s="62">
        <v>0.84</v>
      </c>
      <c r="EH61" s="100">
        <v>0.97623785555425502</v>
      </c>
      <c r="EI61" s="100">
        <f t="shared" si="43"/>
        <v>1.162187923278875</v>
      </c>
      <c r="EJ61" s="62">
        <v>0.79</v>
      </c>
      <c r="EK61" s="100">
        <v>0.94150827713059504</v>
      </c>
      <c r="EL61" s="100">
        <f t="shared" si="44"/>
        <v>1.1917826292792342</v>
      </c>
      <c r="EM61" s="62">
        <v>0.24</v>
      </c>
      <c r="EN61" s="100">
        <v>0.34114963503649598</v>
      </c>
      <c r="EO61" s="100">
        <f t="shared" si="45"/>
        <v>1.4214568126520666</v>
      </c>
      <c r="EP61" s="62">
        <v>0.51500000000000001</v>
      </c>
      <c r="EQ61" s="100">
        <v>0.70022002200220002</v>
      </c>
      <c r="ER61" s="100">
        <f t="shared" si="46"/>
        <v>1.3596505281596116</v>
      </c>
      <c r="ES61" s="62">
        <v>0.84750000000000003</v>
      </c>
      <c r="ET61" s="100">
        <v>0.95156919311128596</v>
      </c>
      <c r="EU61" s="100">
        <f t="shared" si="47"/>
        <v>1.1227955080959127</v>
      </c>
      <c r="EV61" s="62">
        <v>0.50749999999999995</v>
      </c>
      <c r="EW61" s="100">
        <v>0.43795902589872399</v>
      </c>
      <c r="EX61" s="100">
        <f t="shared" si="48"/>
        <v>0.86297345004674686</v>
      </c>
      <c r="EY61" s="62">
        <v>0.67749999999999999</v>
      </c>
      <c r="EZ61" s="100">
        <v>0.76606260296540396</v>
      </c>
      <c r="FA61" s="100">
        <f t="shared" si="49"/>
        <v>1.130719709174028</v>
      </c>
      <c r="FB61" s="62">
        <v>0.79</v>
      </c>
      <c r="FC61" s="100">
        <v>0.72262773722627704</v>
      </c>
      <c r="FD61" s="100">
        <f t="shared" si="50"/>
        <v>0.91471865471680636</v>
      </c>
      <c r="FE61" s="62">
        <v>0.46</v>
      </c>
      <c r="FF61" s="100">
        <v>0.51071428571428601</v>
      </c>
      <c r="FG61" s="100">
        <f t="shared" si="51"/>
        <v>1.1102484472049696</v>
      </c>
      <c r="FH61" s="62">
        <v>0.625</v>
      </c>
      <c r="FI61" s="100">
        <v>0.52292806058056396</v>
      </c>
      <c r="FJ61" s="100">
        <f t="shared" si="52"/>
        <v>0.83668489692890236</v>
      </c>
      <c r="FK61" s="53">
        <v>0.89432614111784892</v>
      </c>
      <c r="FL61" s="100">
        <v>0.97165285651984301</v>
      </c>
      <c r="FM61" s="100">
        <f t="shared" si="53"/>
        <v>1.0864636644807686</v>
      </c>
      <c r="FN61" s="53">
        <v>0.61009999999999998</v>
      </c>
      <c r="FO61" s="100">
        <v>0.91961414790996798</v>
      </c>
      <c r="FP61" s="100">
        <f t="shared" si="54"/>
        <v>1.5073170757416292</v>
      </c>
      <c r="FQ61" s="63">
        <v>2709</v>
      </c>
      <c r="FR61" s="8">
        <v>340</v>
      </c>
      <c r="FS61" s="91">
        <f t="shared" si="55"/>
        <v>0.12550756736803248</v>
      </c>
      <c r="FT61" s="63">
        <v>688</v>
      </c>
      <c r="FU61" s="8">
        <v>244</v>
      </c>
      <c r="FV61" s="91">
        <f t="shared" si="56"/>
        <v>0.35465116279069769</v>
      </c>
      <c r="FW61" s="63">
        <v>3397</v>
      </c>
      <c r="FX61" s="8">
        <v>584</v>
      </c>
      <c r="FY61" s="91">
        <f t="shared" si="57"/>
        <v>0.17191639682072418</v>
      </c>
      <c r="FZ61" s="63">
        <v>22609</v>
      </c>
      <c r="GA61" s="8">
        <v>9320</v>
      </c>
      <c r="GB61" s="91">
        <f t="shared" si="58"/>
        <v>0.4122252200451148</v>
      </c>
      <c r="GC61" s="63">
        <v>26006</v>
      </c>
      <c r="GD61" s="8">
        <v>9904</v>
      </c>
      <c r="GE61" s="91">
        <f t="shared" si="59"/>
        <v>0.38083519187879722</v>
      </c>
      <c r="GF61" s="63">
        <v>1242</v>
      </c>
      <c r="GG61" s="8">
        <v>4</v>
      </c>
      <c r="GH61" s="100">
        <f t="shared" si="60"/>
        <v>3.2206119162640902E-3</v>
      </c>
      <c r="GI61" s="8">
        <v>12496</v>
      </c>
      <c r="GJ61" s="8">
        <v>2341</v>
      </c>
      <c r="GK61" s="100">
        <f t="shared" si="61"/>
        <v>0.18733994878361077</v>
      </c>
      <c r="GL61" s="8">
        <v>275</v>
      </c>
      <c r="GM61" s="8">
        <v>294</v>
      </c>
      <c r="GN61" s="100">
        <f t="shared" si="62"/>
        <v>1.0690909090909091</v>
      </c>
    </row>
    <row r="62" spans="1:196" s="1" customFormat="1" ht="15" customHeight="1" x14ac:dyDescent="0.55000000000000004">
      <c r="A62" s="15">
        <v>19</v>
      </c>
      <c r="B62" s="16" t="s">
        <v>76</v>
      </c>
      <c r="C62" s="17">
        <v>9221</v>
      </c>
      <c r="D62" s="16" t="s">
        <v>78</v>
      </c>
      <c r="E62" s="8">
        <v>3300</v>
      </c>
      <c r="F62" s="8">
        <v>2530</v>
      </c>
      <c r="G62" s="192">
        <f t="shared" si="63"/>
        <v>0.76666666666666672</v>
      </c>
      <c r="H62" s="8">
        <v>1606</v>
      </c>
      <c r="I62" s="8">
        <v>1393</v>
      </c>
      <c r="J62" s="192">
        <f t="shared" si="0"/>
        <v>0.86737235367372356</v>
      </c>
      <c r="K62" s="8">
        <v>298</v>
      </c>
      <c r="L62" s="8">
        <v>24</v>
      </c>
      <c r="M62" s="192">
        <f t="shared" si="1"/>
        <v>8.0536912751677847E-2</v>
      </c>
      <c r="N62" s="8">
        <v>23</v>
      </c>
      <c r="O62" s="8">
        <v>23</v>
      </c>
      <c r="P62" s="187">
        <f t="shared" si="2"/>
        <v>1</v>
      </c>
      <c r="Q62" s="8">
        <v>0</v>
      </c>
      <c r="R62" s="8">
        <v>0</v>
      </c>
      <c r="S62" s="187" t="str">
        <f t="shared" si="3"/>
        <v>N/A</v>
      </c>
      <c r="T62" s="8">
        <v>5227</v>
      </c>
      <c r="U62" s="8">
        <v>3970</v>
      </c>
      <c r="V62" s="192">
        <f t="shared" si="4"/>
        <v>0.7595178878898029</v>
      </c>
      <c r="W62" s="8">
        <v>5227</v>
      </c>
      <c r="X62" s="8">
        <v>3970</v>
      </c>
      <c r="Y62" s="192">
        <f t="shared" si="5"/>
        <v>0.7595178878898029</v>
      </c>
      <c r="Z62" s="8">
        <v>119</v>
      </c>
      <c r="AA62" s="8">
        <v>63</v>
      </c>
      <c r="AB62" s="192">
        <f t="shared" si="6"/>
        <v>0.52941176470588236</v>
      </c>
      <c r="AC62" s="8">
        <v>0</v>
      </c>
      <c r="AD62" s="8">
        <v>32</v>
      </c>
      <c r="AE62" s="187" t="str">
        <f t="shared" si="7"/>
        <v>N/A</v>
      </c>
      <c r="AF62" s="8">
        <v>0</v>
      </c>
      <c r="AG62" s="8">
        <v>49</v>
      </c>
      <c r="AH62" s="187" t="str">
        <f t="shared" si="8"/>
        <v>N/A</v>
      </c>
      <c r="AI62" s="8">
        <v>119</v>
      </c>
      <c r="AJ62" s="8">
        <v>144</v>
      </c>
      <c r="AK62" s="192">
        <f t="shared" si="9"/>
        <v>1.2100840336134453</v>
      </c>
      <c r="AL62" s="8">
        <v>30</v>
      </c>
      <c r="AM62" s="8">
        <v>0</v>
      </c>
      <c r="AN62" s="192">
        <f t="shared" si="10"/>
        <v>0</v>
      </c>
      <c r="AO62" s="8">
        <v>28</v>
      </c>
      <c r="AP62" s="8">
        <v>13</v>
      </c>
      <c r="AQ62" s="187">
        <f t="shared" si="11"/>
        <v>0.4642857142857143</v>
      </c>
      <c r="AR62" s="8">
        <v>15</v>
      </c>
      <c r="AS62" s="8">
        <v>0</v>
      </c>
      <c r="AT62" s="187">
        <f t="shared" si="12"/>
        <v>0</v>
      </c>
      <c r="AU62" s="8">
        <v>73</v>
      </c>
      <c r="AV62" s="8">
        <v>13</v>
      </c>
      <c r="AW62" s="192">
        <f t="shared" si="13"/>
        <v>0.17808219178082191</v>
      </c>
      <c r="AX62" s="8">
        <v>4025</v>
      </c>
      <c r="AY62" s="8">
        <v>2699</v>
      </c>
      <c r="AZ62" s="192">
        <f t="shared" si="14"/>
        <v>0.67055900621118014</v>
      </c>
      <c r="BA62" s="8">
        <v>474</v>
      </c>
      <c r="BB62" s="8">
        <v>254</v>
      </c>
      <c r="BC62" s="192">
        <f t="shared" si="15"/>
        <v>0.53586497890295359</v>
      </c>
      <c r="BD62" s="8">
        <v>330</v>
      </c>
      <c r="BE62" s="8">
        <v>343</v>
      </c>
      <c r="BF62" s="187">
        <f t="shared" si="16"/>
        <v>1.0393939393939393</v>
      </c>
      <c r="BG62" s="8">
        <v>15</v>
      </c>
      <c r="BH62" s="8">
        <v>0</v>
      </c>
      <c r="BI62" s="187">
        <f t="shared" si="17"/>
        <v>0</v>
      </c>
      <c r="BJ62" s="8">
        <v>5286</v>
      </c>
      <c r="BK62" s="8">
        <v>5291</v>
      </c>
      <c r="BL62" s="192">
        <f t="shared" si="18"/>
        <v>1.0009458948164964</v>
      </c>
      <c r="BM62" s="8">
        <v>10130</v>
      </c>
      <c r="BN62" s="8">
        <v>8587</v>
      </c>
      <c r="BO62" s="192">
        <f t="shared" si="19"/>
        <v>0.84768015794669294</v>
      </c>
      <c r="BP62" s="8">
        <v>0</v>
      </c>
      <c r="BQ62" s="8">
        <v>0</v>
      </c>
      <c r="BR62" s="192" t="str">
        <f t="shared" si="20"/>
        <v>N/A</v>
      </c>
      <c r="BS62" s="8">
        <v>10322</v>
      </c>
      <c r="BT62" s="8">
        <v>8744</v>
      </c>
      <c r="BU62" s="192">
        <f t="shared" si="21"/>
        <v>0.84712265064909897</v>
      </c>
      <c r="BV62" s="8">
        <v>15549</v>
      </c>
      <c r="BW62" s="8">
        <v>12714</v>
      </c>
      <c r="BX62" s="192">
        <f t="shared" si="22"/>
        <v>0.81767316226123865</v>
      </c>
      <c r="BY62" s="8">
        <v>15600</v>
      </c>
      <c r="BZ62" s="8">
        <v>6720</v>
      </c>
      <c r="CA62" s="335">
        <f t="shared" si="23"/>
        <v>0.43076923076923079</v>
      </c>
      <c r="CB62" s="8">
        <v>31080</v>
      </c>
      <c r="CC62" s="8">
        <v>19111</v>
      </c>
      <c r="CD62" s="335">
        <f t="shared" si="24"/>
        <v>0.61489703989703992</v>
      </c>
      <c r="CE62" s="8">
        <v>3840</v>
      </c>
      <c r="CF62" s="8">
        <v>960</v>
      </c>
      <c r="CG62" s="335">
        <f t="shared" si="25"/>
        <v>0.25</v>
      </c>
      <c r="CH62" s="8">
        <v>330</v>
      </c>
      <c r="CI62" s="8">
        <v>251</v>
      </c>
      <c r="CJ62" s="192">
        <f t="shared" si="26"/>
        <v>0.76060606060606062</v>
      </c>
      <c r="CK62" s="8">
        <v>4170</v>
      </c>
      <c r="CL62" s="8">
        <v>1211</v>
      </c>
      <c r="CM62" s="335">
        <f t="shared" si="27"/>
        <v>0.29040767386091126</v>
      </c>
      <c r="CN62" s="8">
        <v>5940</v>
      </c>
      <c r="CO62" s="8">
        <v>2871</v>
      </c>
      <c r="CP62" s="335">
        <f t="shared" si="28"/>
        <v>0.48333333333333334</v>
      </c>
      <c r="CQ62" s="8">
        <v>1100</v>
      </c>
      <c r="CR62" s="8">
        <v>1498</v>
      </c>
      <c r="CS62" s="335">
        <f t="shared" si="29"/>
        <v>1.3618181818181818</v>
      </c>
      <c r="CT62" s="8">
        <v>57890</v>
      </c>
      <c r="CU62" s="8">
        <v>31411</v>
      </c>
      <c r="CV62" s="335">
        <f t="shared" si="30"/>
        <v>0.54259803074797031</v>
      </c>
      <c r="CW62" s="8">
        <v>73439</v>
      </c>
      <c r="CX62" s="8">
        <v>44125</v>
      </c>
      <c r="CY62" s="335">
        <f t="shared" si="31"/>
        <v>0.60083879137787821</v>
      </c>
      <c r="CZ62" s="8">
        <v>6321</v>
      </c>
      <c r="DA62" s="8">
        <v>3282</v>
      </c>
      <c r="DB62" s="187">
        <f t="shared" si="32"/>
        <v>0.51922164214523014</v>
      </c>
      <c r="DC62" s="8">
        <v>1130</v>
      </c>
      <c r="DD62" s="8">
        <v>1547</v>
      </c>
      <c r="DE62" s="187">
        <f t="shared" si="33"/>
        <v>1.3690265486725663</v>
      </c>
      <c r="DF62" s="8">
        <v>21520</v>
      </c>
      <c r="DG62" s="8">
        <v>9327</v>
      </c>
      <c r="DH62" s="335">
        <f t="shared" si="34"/>
        <v>0.43341078066914496</v>
      </c>
      <c r="DI62" s="62">
        <v>0.87</v>
      </c>
      <c r="DJ62" s="100">
        <v>0.98303886925795103</v>
      </c>
      <c r="DK62" s="100">
        <f t="shared" si="35"/>
        <v>1.1299297347792541</v>
      </c>
      <c r="DL62" s="62">
        <v>0.94</v>
      </c>
      <c r="DM62" s="100">
        <v>0.91732283464566899</v>
      </c>
      <c r="DN62" s="100">
        <f t="shared" si="36"/>
        <v>0.97587535600603093</v>
      </c>
      <c r="DO62" s="62">
        <v>0.90500000000000003</v>
      </c>
      <c r="DP62" s="100">
        <v>0.98112991765782298</v>
      </c>
      <c r="DQ62" s="100">
        <f t="shared" si="37"/>
        <v>1.084121455975495</v>
      </c>
      <c r="DR62" s="62">
        <v>0.94</v>
      </c>
      <c r="DS62" s="100">
        <v>0.95847885137757105</v>
      </c>
      <c r="DT62" s="100">
        <f t="shared" si="38"/>
        <v>1.019658352529331</v>
      </c>
      <c r="DU62" s="62">
        <v>0.91</v>
      </c>
      <c r="DV62" s="100">
        <v>0.90595836324479495</v>
      </c>
      <c r="DW62" s="100">
        <f t="shared" si="39"/>
        <v>0.99555864092834612</v>
      </c>
      <c r="DX62" s="62">
        <v>0.92500000000000004</v>
      </c>
      <c r="DY62" s="100">
        <v>0.940050377833753</v>
      </c>
      <c r="DZ62" s="100">
        <f t="shared" si="40"/>
        <v>1.0162706787391924</v>
      </c>
      <c r="EA62" s="62">
        <v>0.90500000000000003</v>
      </c>
      <c r="EB62" s="100">
        <v>0.97731996024216095</v>
      </c>
      <c r="EC62" s="100">
        <f t="shared" si="41"/>
        <v>1.0799115582786309</v>
      </c>
      <c r="ED62" s="62">
        <v>0.92500000000000004</v>
      </c>
      <c r="EE62" s="100">
        <v>0.90771098967820296</v>
      </c>
      <c r="EF62" s="100">
        <f t="shared" si="42"/>
        <v>0.98130917803048967</v>
      </c>
      <c r="EG62" s="62">
        <v>0.91500000000000004</v>
      </c>
      <c r="EH62" s="100">
        <v>0.96830265848670705</v>
      </c>
      <c r="EI62" s="100">
        <f t="shared" si="43"/>
        <v>1.0582542715701715</v>
      </c>
      <c r="EJ62" s="62">
        <v>0.82</v>
      </c>
      <c r="EK62" s="100">
        <v>0.88951160928743001</v>
      </c>
      <c r="EL62" s="100">
        <f t="shared" si="44"/>
        <v>1.0847702552285732</v>
      </c>
      <c r="EM62" s="62">
        <v>0.23</v>
      </c>
      <c r="EN62" s="100">
        <v>0.37460937500000002</v>
      </c>
      <c r="EO62" s="100">
        <f t="shared" si="45"/>
        <v>1.6287364130434783</v>
      </c>
      <c r="EP62" s="62">
        <v>0.52500000000000002</v>
      </c>
      <c r="EQ62" s="100">
        <v>0.76361784088376705</v>
      </c>
      <c r="ER62" s="100">
        <f t="shared" si="46"/>
        <v>1.4545101731119372</v>
      </c>
      <c r="ES62" s="62">
        <v>0.86250000000000004</v>
      </c>
      <c r="ET62" s="100">
        <v>0.91743778378067697</v>
      </c>
      <c r="EU62" s="100">
        <f t="shared" si="47"/>
        <v>1.0636959811949878</v>
      </c>
      <c r="EV62" s="62">
        <v>0.57750000000000001</v>
      </c>
      <c r="EW62" s="100">
        <v>0.46874664951216899</v>
      </c>
      <c r="EX62" s="100">
        <f t="shared" si="48"/>
        <v>0.8116825099777818</v>
      </c>
      <c r="EY62" s="62">
        <v>0.72</v>
      </c>
      <c r="EZ62" s="100">
        <v>0.82259490084985798</v>
      </c>
      <c r="FA62" s="100">
        <f t="shared" si="49"/>
        <v>1.1424929178470251</v>
      </c>
      <c r="FB62" s="62">
        <v>0.8</v>
      </c>
      <c r="FC62" s="100">
        <v>0.888446215139442</v>
      </c>
      <c r="FD62" s="100">
        <f t="shared" si="50"/>
        <v>1.1105577689243025</v>
      </c>
      <c r="FE62" s="62">
        <v>0.22</v>
      </c>
      <c r="FF62" s="100">
        <v>0.57395833333333302</v>
      </c>
      <c r="FG62" s="100">
        <f t="shared" si="51"/>
        <v>2.6089015151515138</v>
      </c>
      <c r="FH62" s="62">
        <v>0.51</v>
      </c>
      <c r="FI62" s="100">
        <v>0.63914120561519405</v>
      </c>
      <c r="FJ62" s="100">
        <f t="shared" si="52"/>
        <v>1.2532180502258707</v>
      </c>
      <c r="FK62" s="53">
        <v>0.9</v>
      </c>
      <c r="FL62" s="100">
        <v>0.91590493601462497</v>
      </c>
      <c r="FM62" s="100">
        <f t="shared" si="53"/>
        <v>1.017672151127361</v>
      </c>
      <c r="FN62" s="53">
        <v>0.61009999999999998</v>
      </c>
      <c r="FO62" s="100">
        <v>0.86166774402068502</v>
      </c>
      <c r="FP62" s="100">
        <f t="shared" si="54"/>
        <v>1.4123385412566547</v>
      </c>
      <c r="FQ62" s="63">
        <v>4046</v>
      </c>
      <c r="FR62" s="8">
        <v>432</v>
      </c>
      <c r="FS62" s="91">
        <f t="shared" si="55"/>
        <v>0.10677212061295106</v>
      </c>
      <c r="FT62" s="63">
        <v>1234</v>
      </c>
      <c r="FU62" s="8">
        <v>230</v>
      </c>
      <c r="FV62" s="91">
        <f t="shared" si="56"/>
        <v>0.18638573743922204</v>
      </c>
      <c r="FW62" s="63">
        <v>5280</v>
      </c>
      <c r="FX62" s="8">
        <v>662</v>
      </c>
      <c r="FY62" s="91">
        <f t="shared" si="57"/>
        <v>0.12537878787878787</v>
      </c>
      <c r="FZ62" s="63">
        <v>30183</v>
      </c>
      <c r="GA62" s="8">
        <v>15898</v>
      </c>
      <c r="GB62" s="91">
        <f t="shared" si="58"/>
        <v>0.526720339263824</v>
      </c>
      <c r="GC62" s="63">
        <v>35463</v>
      </c>
      <c r="GD62" s="8">
        <v>16560</v>
      </c>
      <c r="GE62" s="91">
        <f t="shared" si="59"/>
        <v>0.4669655697487522</v>
      </c>
      <c r="GF62" s="63">
        <v>2013</v>
      </c>
      <c r="GG62" s="8">
        <v>0</v>
      </c>
      <c r="GH62" s="100">
        <f t="shared" si="60"/>
        <v>0</v>
      </c>
      <c r="GI62" s="8">
        <v>5358</v>
      </c>
      <c r="GJ62" s="8">
        <v>1836</v>
      </c>
      <c r="GK62" s="100">
        <f t="shared" si="61"/>
        <v>0.34266517357222842</v>
      </c>
      <c r="GL62" s="8">
        <v>671</v>
      </c>
      <c r="GM62" s="8">
        <v>783</v>
      </c>
      <c r="GN62" s="100">
        <f t="shared" si="62"/>
        <v>1.1669150521609537</v>
      </c>
    </row>
    <row r="63" spans="1:196" s="1" customFormat="1" ht="15" customHeight="1" x14ac:dyDescent="0.55000000000000004">
      <c r="A63" s="15">
        <v>19</v>
      </c>
      <c r="B63" s="16" t="s">
        <v>76</v>
      </c>
      <c r="C63" s="17">
        <v>9307</v>
      </c>
      <c r="D63" s="16" t="s">
        <v>42</v>
      </c>
      <c r="E63" s="8">
        <v>2349</v>
      </c>
      <c r="F63" s="8">
        <v>1975</v>
      </c>
      <c r="G63" s="192">
        <f t="shared" si="63"/>
        <v>0.84078331204767986</v>
      </c>
      <c r="H63" s="8">
        <v>2622</v>
      </c>
      <c r="I63" s="8">
        <v>2173</v>
      </c>
      <c r="J63" s="192">
        <f t="shared" si="0"/>
        <v>0.82875667429443178</v>
      </c>
      <c r="K63" s="8">
        <v>0</v>
      </c>
      <c r="L63" s="8">
        <v>0</v>
      </c>
      <c r="M63" s="192" t="str">
        <f t="shared" si="1"/>
        <v>N/A</v>
      </c>
      <c r="N63" s="8">
        <v>44</v>
      </c>
      <c r="O63" s="8">
        <v>40</v>
      </c>
      <c r="P63" s="187">
        <f t="shared" si="2"/>
        <v>0.90909090909090906</v>
      </c>
      <c r="Q63" s="8">
        <v>0</v>
      </c>
      <c r="R63" s="8">
        <v>81</v>
      </c>
      <c r="S63" s="187" t="str">
        <f t="shared" si="3"/>
        <v>N/A</v>
      </c>
      <c r="T63" s="8">
        <v>5015</v>
      </c>
      <c r="U63" s="8">
        <v>4269</v>
      </c>
      <c r="V63" s="192">
        <f t="shared" si="4"/>
        <v>0.85124626121635094</v>
      </c>
      <c r="W63" s="8">
        <v>5015</v>
      </c>
      <c r="X63" s="8">
        <v>4269</v>
      </c>
      <c r="Y63" s="192">
        <f t="shared" si="5"/>
        <v>0.85124626121635094</v>
      </c>
      <c r="Z63" s="8">
        <v>92</v>
      </c>
      <c r="AA63" s="8">
        <v>28</v>
      </c>
      <c r="AB63" s="192">
        <f t="shared" si="6"/>
        <v>0.30434782608695654</v>
      </c>
      <c r="AC63" s="8">
        <v>36</v>
      </c>
      <c r="AD63" s="8">
        <v>87</v>
      </c>
      <c r="AE63" s="187">
        <f t="shared" si="7"/>
        <v>2.4166666666666665</v>
      </c>
      <c r="AF63" s="8">
        <v>42</v>
      </c>
      <c r="AG63" s="8">
        <v>20</v>
      </c>
      <c r="AH63" s="187">
        <f t="shared" si="8"/>
        <v>0.47619047619047616</v>
      </c>
      <c r="AI63" s="8">
        <v>170</v>
      </c>
      <c r="AJ63" s="8">
        <v>135</v>
      </c>
      <c r="AK63" s="192">
        <f t="shared" si="9"/>
        <v>0.79411764705882348</v>
      </c>
      <c r="AL63" s="8">
        <v>60</v>
      </c>
      <c r="AM63" s="8">
        <v>0</v>
      </c>
      <c r="AN63" s="192">
        <f t="shared" si="10"/>
        <v>0</v>
      </c>
      <c r="AO63" s="8">
        <v>0</v>
      </c>
      <c r="AP63" s="8">
        <v>0</v>
      </c>
      <c r="AQ63" s="187" t="str">
        <f t="shared" si="11"/>
        <v>N/A</v>
      </c>
      <c r="AR63" s="8">
        <v>0</v>
      </c>
      <c r="AS63" s="8">
        <v>0</v>
      </c>
      <c r="AT63" s="187" t="str">
        <f t="shared" si="12"/>
        <v>N/A</v>
      </c>
      <c r="AU63" s="8">
        <v>60</v>
      </c>
      <c r="AV63" s="8">
        <v>0</v>
      </c>
      <c r="AW63" s="192">
        <f t="shared" si="13"/>
        <v>0</v>
      </c>
      <c r="AX63" s="8">
        <v>2675</v>
      </c>
      <c r="AY63" s="8">
        <v>1782</v>
      </c>
      <c r="AZ63" s="192">
        <f t="shared" si="14"/>
        <v>0.66616822429906541</v>
      </c>
      <c r="BA63" s="8">
        <v>837</v>
      </c>
      <c r="BB63" s="8">
        <v>538</v>
      </c>
      <c r="BC63" s="192">
        <f t="shared" si="15"/>
        <v>0.64277180406212664</v>
      </c>
      <c r="BD63" s="8">
        <v>319</v>
      </c>
      <c r="BE63" s="8">
        <v>412</v>
      </c>
      <c r="BF63" s="187">
        <f t="shared" si="16"/>
        <v>1.2915360501567399</v>
      </c>
      <c r="BG63" s="8">
        <v>178</v>
      </c>
      <c r="BH63" s="8">
        <v>464</v>
      </c>
      <c r="BI63" s="187">
        <f t="shared" si="17"/>
        <v>2.606741573033708</v>
      </c>
      <c r="BJ63" s="8">
        <v>1894</v>
      </c>
      <c r="BK63" s="8">
        <v>1900</v>
      </c>
      <c r="BL63" s="192">
        <f t="shared" si="18"/>
        <v>1.0031678986272439</v>
      </c>
      <c r="BM63" s="8">
        <v>5903</v>
      </c>
      <c r="BN63" s="8">
        <v>5096</v>
      </c>
      <c r="BO63" s="192">
        <f t="shared" si="19"/>
        <v>0.86328985261731328</v>
      </c>
      <c r="BP63" s="8">
        <v>60</v>
      </c>
      <c r="BQ63" s="8">
        <v>39</v>
      </c>
      <c r="BR63" s="192">
        <f t="shared" si="20"/>
        <v>0.65</v>
      </c>
      <c r="BS63" s="8">
        <v>6193</v>
      </c>
      <c r="BT63" s="8">
        <v>5270</v>
      </c>
      <c r="BU63" s="192">
        <f t="shared" si="21"/>
        <v>0.8509607621508154</v>
      </c>
      <c r="BV63" s="8">
        <v>11208</v>
      </c>
      <c r="BW63" s="8">
        <v>9539</v>
      </c>
      <c r="BX63" s="192">
        <f t="shared" si="22"/>
        <v>0.85108850820842252</v>
      </c>
      <c r="BY63" s="8">
        <v>16320</v>
      </c>
      <c r="BZ63" s="8">
        <v>8560</v>
      </c>
      <c r="CA63" s="335">
        <f t="shared" si="23"/>
        <v>0.52450980392156865</v>
      </c>
      <c r="CB63" s="8">
        <v>23970</v>
      </c>
      <c r="CC63" s="8">
        <v>16406</v>
      </c>
      <c r="CD63" s="335">
        <f t="shared" si="24"/>
        <v>0.68443888193575297</v>
      </c>
      <c r="CE63" s="8">
        <v>5120</v>
      </c>
      <c r="CF63" s="8">
        <v>2560</v>
      </c>
      <c r="CG63" s="335">
        <f t="shared" si="25"/>
        <v>0.5</v>
      </c>
      <c r="CH63" s="8">
        <v>1320</v>
      </c>
      <c r="CI63" s="8">
        <v>689</v>
      </c>
      <c r="CJ63" s="192">
        <f t="shared" si="26"/>
        <v>0.52196969696969697</v>
      </c>
      <c r="CK63" s="8">
        <v>6440</v>
      </c>
      <c r="CL63" s="8">
        <v>3249</v>
      </c>
      <c r="CM63" s="335">
        <f t="shared" si="27"/>
        <v>0.50450310559006206</v>
      </c>
      <c r="CN63" s="8">
        <v>12000</v>
      </c>
      <c r="CO63" s="8">
        <v>6274</v>
      </c>
      <c r="CP63" s="335">
        <f t="shared" si="28"/>
        <v>0.52283333333333337</v>
      </c>
      <c r="CQ63" s="8">
        <v>1500</v>
      </c>
      <c r="CR63" s="8">
        <v>636</v>
      </c>
      <c r="CS63" s="335">
        <f t="shared" si="29"/>
        <v>0.42399999999999999</v>
      </c>
      <c r="CT63" s="8">
        <v>60230</v>
      </c>
      <c r="CU63" s="8">
        <v>35125</v>
      </c>
      <c r="CV63" s="335">
        <f t="shared" si="30"/>
        <v>0.58318113896729207</v>
      </c>
      <c r="CW63" s="8">
        <v>71438</v>
      </c>
      <c r="CX63" s="8">
        <v>44664</v>
      </c>
      <c r="CY63" s="335">
        <f t="shared" si="31"/>
        <v>0.62521347182171949</v>
      </c>
      <c r="CZ63" s="8">
        <v>12399</v>
      </c>
      <c r="DA63" s="8">
        <v>6813</v>
      </c>
      <c r="DB63" s="187">
        <f t="shared" si="32"/>
        <v>0.54947979675780301</v>
      </c>
      <c r="DC63" s="8">
        <v>1720</v>
      </c>
      <c r="DD63" s="8">
        <v>1201</v>
      </c>
      <c r="DE63" s="187">
        <f t="shared" si="33"/>
        <v>0.69825581395348835</v>
      </c>
      <c r="DF63" s="8">
        <v>24899</v>
      </c>
      <c r="DG63" s="8">
        <v>13831</v>
      </c>
      <c r="DH63" s="335">
        <f t="shared" si="34"/>
        <v>0.5554841559902004</v>
      </c>
      <c r="DI63" s="62">
        <v>0.88</v>
      </c>
      <c r="DJ63" s="100">
        <v>0.96470836855452202</v>
      </c>
      <c r="DK63" s="100">
        <f t="shared" si="35"/>
        <v>1.0962595097210477</v>
      </c>
      <c r="DL63" s="62">
        <v>0.71</v>
      </c>
      <c r="DM63" s="100">
        <v>0.89033457249070602</v>
      </c>
      <c r="DN63" s="100">
        <f t="shared" si="36"/>
        <v>1.2539923556207129</v>
      </c>
      <c r="DO63" s="62">
        <v>0.79499999999999993</v>
      </c>
      <c r="DP63" s="100">
        <v>0.95711574952561695</v>
      </c>
      <c r="DQ63" s="100">
        <f t="shared" si="37"/>
        <v>1.2039191817932289</v>
      </c>
      <c r="DR63" s="62">
        <v>0.81</v>
      </c>
      <c r="DS63" s="100">
        <v>0.97900763358778597</v>
      </c>
      <c r="DT63" s="100">
        <f t="shared" si="38"/>
        <v>1.2086513994910937</v>
      </c>
      <c r="DU63" s="62">
        <v>0.77</v>
      </c>
      <c r="DV63" s="100">
        <v>0.96042337781868403</v>
      </c>
      <c r="DW63" s="100">
        <f t="shared" si="39"/>
        <v>1.247303088076213</v>
      </c>
      <c r="DX63" s="62">
        <v>0.79</v>
      </c>
      <c r="DY63" s="100">
        <v>0.96954790349027897</v>
      </c>
      <c r="DZ63" s="100">
        <f t="shared" si="40"/>
        <v>1.2272758272028848</v>
      </c>
      <c r="EA63" s="62">
        <v>0.84499999999999997</v>
      </c>
      <c r="EB63" s="100">
        <v>0.96909783245459902</v>
      </c>
      <c r="EC63" s="100">
        <f t="shared" si="41"/>
        <v>1.1468613401829575</v>
      </c>
      <c r="ED63" s="62">
        <v>0.74</v>
      </c>
      <c r="EE63" s="100">
        <v>0.94651420140169695</v>
      </c>
      <c r="EF63" s="100">
        <f t="shared" si="42"/>
        <v>1.2790732451374283</v>
      </c>
      <c r="EG63" s="62">
        <v>0.79249999999999998</v>
      </c>
      <c r="EH63" s="100">
        <v>0.96267952615578201</v>
      </c>
      <c r="EI63" s="100">
        <f t="shared" si="43"/>
        <v>1.2147375724363181</v>
      </c>
      <c r="EJ63" s="62">
        <v>0.77</v>
      </c>
      <c r="EK63" s="100">
        <v>0.94167881691314304</v>
      </c>
      <c r="EL63" s="100">
        <f t="shared" si="44"/>
        <v>1.2229595024846014</v>
      </c>
      <c r="EM63" s="62">
        <v>0.23</v>
      </c>
      <c r="EN63" s="100">
        <v>0.33866906474820102</v>
      </c>
      <c r="EO63" s="100">
        <f t="shared" si="45"/>
        <v>1.4724741945573956</v>
      </c>
      <c r="EP63" s="62">
        <v>0.5</v>
      </c>
      <c r="EQ63" s="100">
        <v>0.75077580071174399</v>
      </c>
      <c r="ER63" s="100">
        <f t="shared" si="46"/>
        <v>1.501551601423488</v>
      </c>
      <c r="ES63" s="62">
        <v>0.8075</v>
      </c>
      <c r="ET63" s="100">
        <v>0.94775078649498901</v>
      </c>
      <c r="EU63" s="100">
        <f t="shared" si="47"/>
        <v>1.1736851845139182</v>
      </c>
      <c r="EV63" s="62">
        <v>0.48499999999999999</v>
      </c>
      <c r="EW63" s="100">
        <v>0.45781216108741202</v>
      </c>
      <c r="EX63" s="100">
        <f t="shared" si="48"/>
        <v>0.94394260018023102</v>
      </c>
      <c r="EY63" s="62">
        <v>0.64624999999999999</v>
      </c>
      <c r="EZ63" s="100">
        <v>0.79603259896113199</v>
      </c>
      <c r="FA63" s="100">
        <f t="shared" si="49"/>
        <v>1.2317719132860843</v>
      </c>
      <c r="FB63" s="62">
        <v>0.8</v>
      </c>
      <c r="FC63" s="100">
        <v>0.78229317851959301</v>
      </c>
      <c r="FD63" s="100">
        <f t="shared" si="50"/>
        <v>0.97786647314949127</v>
      </c>
      <c r="FE63" s="62">
        <v>0.31</v>
      </c>
      <c r="FF63" s="100">
        <v>0.53398437499999996</v>
      </c>
      <c r="FG63" s="100">
        <f t="shared" si="51"/>
        <v>1.7225302419354838</v>
      </c>
      <c r="FH63" s="62">
        <v>0.55500000000000005</v>
      </c>
      <c r="FI63" s="100">
        <v>0.58664204370575601</v>
      </c>
      <c r="FJ63" s="100">
        <f t="shared" si="52"/>
        <v>1.0570126913617224</v>
      </c>
      <c r="FK63" s="53">
        <v>0.81071064578893726</v>
      </c>
      <c r="FL63" s="100">
        <v>0.957874651401732</v>
      </c>
      <c r="FM63" s="100">
        <f t="shared" si="53"/>
        <v>1.1815246985804451</v>
      </c>
      <c r="FN63" s="53">
        <v>0.61009999999999998</v>
      </c>
      <c r="FO63" s="100">
        <v>0.96586178184846005</v>
      </c>
      <c r="FP63" s="100">
        <f t="shared" si="54"/>
        <v>1.5831204423020162</v>
      </c>
      <c r="FQ63" s="63">
        <v>2176</v>
      </c>
      <c r="FR63" s="8">
        <v>457</v>
      </c>
      <c r="FS63" s="91">
        <f t="shared" si="55"/>
        <v>0.21001838235294118</v>
      </c>
      <c r="FT63" s="63">
        <v>963</v>
      </c>
      <c r="FU63" s="8">
        <v>294</v>
      </c>
      <c r="FV63" s="91">
        <f t="shared" si="56"/>
        <v>0.30529595015576322</v>
      </c>
      <c r="FW63" s="63">
        <v>3139</v>
      </c>
      <c r="FX63" s="8">
        <v>751</v>
      </c>
      <c r="FY63" s="91">
        <f t="shared" si="57"/>
        <v>0.23924816820643516</v>
      </c>
      <c r="FZ63" s="63">
        <v>24854</v>
      </c>
      <c r="GA63" s="8">
        <v>15284</v>
      </c>
      <c r="GB63" s="91">
        <f t="shared" si="58"/>
        <v>0.61495131568359218</v>
      </c>
      <c r="GC63" s="63">
        <v>27993</v>
      </c>
      <c r="GD63" s="8">
        <v>16035</v>
      </c>
      <c r="GE63" s="91">
        <f t="shared" si="59"/>
        <v>0.57282177687278968</v>
      </c>
      <c r="GF63" s="63">
        <v>617</v>
      </c>
      <c r="GG63" s="8">
        <v>0</v>
      </c>
      <c r="GH63" s="100">
        <f t="shared" si="60"/>
        <v>0</v>
      </c>
      <c r="GI63" s="8">
        <v>8925</v>
      </c>
      <c r="GJ63" s="8">
        <v>3196</v>
      </c>
      <c r="GK63" s="100">
        <f t="shared" si="61"/>
        <v>0.35809523809523808</v>
      </c>
      <c r="GL63" s="8">
        <v>915</v>
      </c>
      <c r="GM63" s="8">
        <v>430</v>
      </c>
      <c r="GN63" s="100">
        <f t="shared" si="62"/>
        <v>0.46994535519125685</v>
      </c>
    </row>
    <row r="64" spans="1:196" s="1" customFormat="1" ht="15" customHeight="1" x14ac:dyDescent="0.55000000000000004">
      <c r="A64" s="15">
        <v>20</v>
      </c>
      <c r="B64" s="16" t="s">
        <v>79</v>
      </c>
      <c r="C64" s="17">
        <v>9114</v>
      </c>
      <c r="D64" s="16" t="s">
        <v>80</v>
      </c>
      <c r="E64" s="8">
        <v>2292</v>
      </c>
      <c r="F64" s="8">
        <v>1747</v>
      </c>
      <c r="G64" s="192">
        <f t="shared" si="63"/>
        <v>0.76221640488656195</v>
      </c>
      <c r="H64" s="8">
        <v>1608</v>
      </c>
      <c r="I64" s="8">
        <v>1439</v>
      </c>
      <c r="J64" s="192">
        <f t="shared" si="0"/>
        <v>0.89490049751243783</v>
      </c>
      <c r="K64" s="8">
        <v>87</v>
      </c>
      <c r="L64" s="8">
        <v>37</v>
      </c>
      <c r="M64" s="192">
        <f t="shared" si="1"/>
        <v>0.42528735632183906</v>
      </c>
      <c r="N64" s="8">
        <v>14</v>
      </c>
      <c r="O64" s="8">
        <v>28</v>
      </c>
      <c r="P64" s="187">
        <f t="shared" si="2"/>
        <v>2</v>
      </c>
      <c r="Q64" s="8">
        <v>0</v>
      </c>
      <c r="R64" s="8">
        <v>0</v>
      </c>
      <c r="S64" s="187" t="str">
        <f t="shared" si="3"/>
        <v>N/A</v>
      </c>
      <c r="T64" s="8">
        <v>4001</v>
      </c>
      <c r="U64" s="8">
        <v>3251</v>
      </c>
      <c r="V64" s="192">
        <f t="shared" si="4"/>
        <v>0.81254686328417891</v>
      </c>
      <c r="W64" s="8">
        <v>4001</v>
      </c>
      <c r="X64" s="8">
        <v>3251</v>
      </c>
      <c r="Y64" s="192">
        <f t="shared" si="5"/>
        <v>0.81254686328417891</v>
      </c>
      <c r="Z64" s="8">
        <v>95</v>
      </c>
      <c r="AA64" s="8">
        <v>59</v>
      </c>
      <c r="AB64" s="192">
        <f t="shared" si="6"/>
        <v>0.62105263157894741</v>
      </c>
      <c r="AC64" s="8">
        <v>15</v>
      </c>
      <c r="AD64" s="8">
        <v>0</v>
      </c>
      <c r="AE64" s="187">
        <f t="shared" si="7"/>
        <v>0</v>
      </c>
      <c r="AF64" s="8">
        <v>0</v>
      </c>
      <c r="AG64" s="8">
        <v>0</v>
      </c>
      <c r="AH64" s="187" t="str">
        <f t="shared" si="8"/>
        <v>N/A</v>
      </c>
      <c r="AI64" s="8">
        <v>110</v>
      </c>
      <c r="AJ64" s="8">
        <v>59</v>
      </c>
      <c r="AK64" s="192">
        <f t="shared" si="9"/>
        <v>0.53636363636363638</v>
      </c>
      <c r="AL64" s="8">
        <v>110</v>
      </c>
      <c r="AM64" s="8">
        <v>63</v>
      </c>
      <c r="AN64" s="192">
        <f t="shared" si="10"/>
        <v>0.57272727272727275</v>
      </c>
      <c r="AO64" s="8">
        <v>15</v>
      </c>
      <c r="AP64" s="8">
        <v>0</v>
      </c>
      <c r="AQ64" s="187">
        <f t="shared" si="11"/>
        <v>0</v>
      </c>
      <c r="AR64" s="8">
        <v>0</v>
      </c>
      <c r="AS64" s="8">
        <v>0</v>
      </c>
      <c r="AT64" s="187" t="str">
        <f t="shared" si="12"/>
        <v>N/A</v>
      </c>
      <c r="AU64" s="8">
        <v>125</v>
      </c>
      <c r="AV64" s="8">
        <v>63</v>
      </c>
      <c r="AW64" s="192">
        <f t="shared" si="13"/>
        <v>0.504</v>
      </c>
      <c r="AX64" s="8">
        <v>1227</v>
      </c>
      <c r="AY64" s="8">
        <v>804</v>
      </c>
      <c r="AZ64" s="192">
        <f t="shared" si="14"/>
        <v>0.65525672371638144</v>
      </c>
      <c r="BA64" s="8">
        <v>190</v>
      </c>
      <c r="BB64" s="8">
        <v>144</v>
      </c>
      <c r="BC64" s="192">
        <f t="shared" si="15"/>
        <v>0.75789473684210529</v>
      </c>
      <c r="BD64" s="8">
        <v>329</v>
      </c>
      <c r="BE64" s="8">
        <v>222</v>
      </c>
      <c r="BF64" s="187">
        <f t="shared" si="16"/>
        <v>0.67477203647416417</v>
      </c>
      <c r="BG64" s="8">
        <v>0</v>
      </c>
      <c r="BH64" s="8">
        <v>0</v>
      </c>
      <c r="BI64" s="187" t="str">
        <f t="shared" si="17"/>
        <v>N/A</v>
      </c>
      <c r="BJ64" s="8">
        <v>3157</v>
      </c>
      <c r="BK64" s="8">
        <v>3356</v>
      </c>
      <c r="BL64" s="192">
        <f t="shared" si="18"/>
        <v>1.0630345264491605</v>
      </c>
      <c r="BM64" s="8">
        <v>4903</v>
      </c>
      <c r="BN64" s="8">
        <v>4526</v>
      </c>
      <c r="BO64" s="192">
        <f t="shared" si="19"/>
        <v>0.92310830104017949</v>
      </c>
      <c r="BP64" s="8">
        <v>0</v>
      </c>
      <c r="BQ64" s="8">
        <v>0</v>
      </c>
      <c r="BR64" s="192" t="str">
        <f t="shared" si="20"/>
        <v>N/A</v>
      </c>
      <c r="BS64" s="8">
        <v>5138</v>
      </c>
      <c r="BT64" s="8">
        <v>4648</v>
      </c>
      <c r="BU64" s="192">
        <f t="shared" si="21"/>
        <v>0.90463215258855589</v>
      </c>
      <c r="BV64" s="8">
        <v>9139</v>
      </c>
      <c r="BW64" s="8">
        <v>7899</v>
      </c>
      <c r="BX64" s="192">
        <f t="shared" si="22"/>
        <v>0.86431775905460118</v>
      </c>
      <c r="BY64" s="8">
        <v>12640</v>
      </c>
      <c r="BZ64" s="8">
        <v>5440</v>
      </c>
      <c r="CA64" s="335">
        <f t="shared" si="23"/>
        <v>0.43037974683544306</v>
      </c>
      <c r="CB64" s="8">
        <v>32575</v>
      </c>
      <c r="CC64" s="8">
        <v>16108</v>
      </c>
      <c r="CD64" s="335">
        <f t="shared" si="24"/>
        <v>0.49448963929393708</v>
      </c>
      <c r="CE64" s="8">
        <v>4320</v>
      </c>
      <c r="CF64" s="8">
        <v>1760</v>
      </c>
      <c r="CG64" s="335">
        <f t="shared" si="25"/>
        <v>0.40740740740740738</v>
      </c>
      <c r="CH64" s="8">
        <v>250</v>
      </c>
      <c r="CI64" s="8">
        <v>0</v>
      </c>
      <c r="CJ64" s="192">
        <f t="shared" si="26"/>
        <v>0</v>
      </c>
      <c r="CK64" s="8">
        <v>4570</v>
      </c>
      <c r="CL64" s="8">
        <v>1760</v>
      </c>
      <c r="CM64" s="335">
        <f t="shared" si="27"/>
        <v>0.3851203501094092</v>
      </c>
      <c r="CN64" s="8">
        <v>12165</v>
      </c>
      <c r="CO64" s="8">
        <v>5085</v>
      </c>
      <c r="CP64" s="335">
        <f t="shared" si="28"/>
        <v>0.41800246609124536</v>
      </c>
      <c r="CQ64" s="8">
        <v>300</v>
      </c>
      <c r="CR64" s="8">
        <v>0</v>
      </c>
      <c r="CS64" s="335">
        <f t="shared" si="29"/>
        <v>0</v>
      </c>
      <c r="CT64" s="8">
        <v>62250</v>
      </c>
      <c r="CU64" s="8">
        <v>28393</v>
      </c>
      <c r="CV64" s="335">
        <f t="shared" si="30"/>
        <v>0.4561124497991968</v>
      </c>
      <c r="CW64" s="8">
        <v>71389</v>
      </c>
      <c r="CX64" s="8">
        <v>36292</v>
      </c>
      <c r="CY64" s="335">
        <f t="shared" si="31"/>
        <v>0.50836963677877545</v>
      </c>
      <c r="CZ64" s="8">
        <v>12538</v>
      </c>
      <c r="DA64" s="8">
        <v>5335</v>
      </c>
      <c r="DB64" s="187">
        <f t="shared" si="32"/>
        <v>0.42550646036050405</v>
      </c>
      <c r="DC64" s="8">
        <v>300</v>
      </c>
      <c r="DD64" s="8">
        <v>0</v>
      </c>
      <c r="DE64" s="187">
        <f t="shared" si="33"/>
        <v>0</v>
      </c>
      <c r="DF64" s="8">
        <v>18758</v>
      </c>
      <c r="DG64" s="8">
        <v>8783</v>
      </c>
      <c r="DH64" s="335">
        <f t="shared" si="34"/>
        <v>0.46822688986032623</v>
      </c>
      <c r="DI64" s="62">
        <v>0.93</v>
      </c>
      <c r="DJ64" s="100">
        <v>0.98468028419182996</v>
      </c>
      <c r="DK64" s="100">
        <f t="shared" si="35"/>
        <v>1.0587960045073439</v>
      </c>
      <c r="DL64" s="62">
        <v>0.96</v>
      </c>
      <c r="DM64" s="100">
        <v>0.99305555555555503</v>
      </c>
      <c r="DN64" s="100">
        <f t="shared" si="36"/>
        <v>1.0344328703703698</v>
      </c>
      <c r="DO64" s="62">
        <v>0.94500000000000006</v>
      </c>
      <c r="DP64" s="100">
        <v>0.98493975903614495</v>
      </c>
      <c r="DQ64" s="100">
        <f t="shared" si="37"/>
        <v>1.0422642952763439</v>
      </c>
      <c r="DR64" s="62">
        <v>0.98</v>
      </c>
      <c r="DS64" s="100">
        <v>0.95916114790286999</v>
      </c>
      <c r="DT64" s="100">
        <f t="shared" si="38"/>
        <v>0.97873586520701017</v>
      </c>
      <c r="DU64" s="62">
        <v>0.93</v>
      </c>
      <c r="DV64" s="100">
        <v>0.98401667824878403</v>
      </c>
      <c r="DW64" s="100">
        <f t="shared" si="39"/>
        <v>1.0580824497298753</v>
      </c>
      <c r="DX64" s="62">
        <v>0.95500000000000007</v>
      </c>
      <c r="DY64" s="100">
        <v>0.97016302676099697</v>
      </c>
      <c r="DZ64" s="100">
        <f t="shared" si="40"/>
        <v>1.0158775149329811</v>
      </c>
      <c r="EA64" s="62">
        <v>0.95500000000000007</v>
      </c>
      <c r="EB64" s="100">
        <v>0.97735908803039895</v>
      </c>
      <c r="EC64" s="100">
        <f t="shared" si="41"/>
        <v>1.0234126576234543</v>
      </c>
      <c r="ED64" s="62">
        <v>0.94500000000000006</v>
      </c>
      <c r="EE64" s="100">
        <v>0.98483891345546404</v>
      </c>
      <c r="EF64" s="100">
        <f t="shared" si="42"/>
        <v>1.0421575803761522</v>
      </c>
      <c r="EG64" s="62">
        <v>0.95000000000000007</v>
      </c>
      <c r="EH64" s="100">
        <v>0.978858083301684</v>
      </c>
      <c r="EI64" s="100">
        <f t="shared" si="43"/>
        <v>1.0303769297912462</v>
      </c>
      <c r="EJ64" s="62">
        <v>0.87</v>
      </c>
      <c r="EK64" s="100">
        <v>0.918605199830133</v>
      </c>
      <c r="EL64" s="100">
        <f t="shared" si="44"/>
        <v>1.055868045781762</v>
      </c>
      <c r="EM64" s="62">
        <v>0.31</v>
      </c>
      <c r="EN64" s="100">
        <v>0.35486111111111102</v>
      </c>
      <c r="EO64" s="100">
        <f t="shared" si="45"/>
        <v>1.1447132616487452</v>
      </c>
      <c r="EP64" s="62">
        <v>0.59</v>
      </c>
      <c r="EQ64" s="100">
        <v>0.77564892755256598</v>
      </c>
      <c r="ER64" s="100">
        <f t="shared" si="46"/>
        <v>1.3146591992416374</v>
      </c>
      <c r="ES64" s="62">
        <v>0.91250000000000009</v>
      </c>
      <c r="ET64" s="100">
        <v>0.93209495074339299</v>
      </c>
      <c r="EU64" s="100">
        <f t="shared" si="47"/>
        <v>1.0214739186228963</v>
      </c>
      <c r="EV64" s="62">
        <v>0.62750000000000006</v>
      </c>
      <c r="EW64" s="100">
        <v>0.468404873050211</v>
      </c>
      <c r="EX64" s="100">
        <f t="shared" si="48"/>
        <v>0.74646194908400154</v>
      </c>
      <c r="EY64" s="62">
        <v>0.77</v>
      </c>
      <c r="EZ64" s="100">
        <v>0.81987765898820697</v>
      </c>
      <c r="FA64" s="100">
        <f t="shared" si="49"/>
        <v>1.0647761805041649</v>
      </c>
      <c r="FB64" s="62">
        <v>0.79</v>
      </c>
      <c r="FC64" s="100">
        <v>0</v>
      </c>
      <c r="FD64" s="100">
        <f t="shared" si="50"/>
        <v>0</v>
      </c>
      <c r="FE64" s="62">
        <v>0.39</v>
      </c>
      <c r="FF64" s="100">
        <v>0.457954545454545</v>
      </c>
      <c r="FG64" s="100">
        <f t="shared" si="51"/>
        <v>1.174242424242423</v>
      </c>
      <c r="FH64" s="62">
        <v>0.59000000000000008</v>
      </c>
      <c r="FI64" s="100">
        <v>0.457954545454545</v>
      </c>
      <c r="FJ64" s="100">
        <f t="shared" si="52"/>
        <v>0.77619414483821181</v>
      </c>
      <c r="FK64" s="53">
        <v>0.88213851761846906</v>
      </c>
      <c r="FL64" s="100">
        <v>0.97244611059043995</v>
      </c>
      <c r="FM64" s="100">
        <f t="shared" si="53"/>
        <v>1.1023734834930192</v>
      </c>
      <c r="FN64" s="53">
        <v>0.61009999999999998</v>
      </c>
      <c r="FO64" s="100">
        <v>0</v>
      </c>
      <c r="FP64" s="100">
        <f t="shared" si="54"/>
        <v>0</v>
      </c>
      <c r="FQ64" s="63">
        <v>2247</v>
      </c>
      <c r="FR64" s="8">
        <v>202</v>
      </c>
      <c r="FS64" s="91">
        <f t="shared" si="55"/>
        <v>8.9897641299510458E-2</v>
      </c>
      <c r="FT64" s="63">
        <v>1036</v>
      </c>
      <c r="FU64" s="8">
        <v>196</v>
      </c>
      <c r="FV64" s="91">
        <f t="shared" si="56"/>
        <v>0.1891891891891892</v>
      </c>
      <c r="FW64" s="63">
        <v>3283</v>
      </c>
      <c r="FX64" s="8">
        <v>398</v>
      </c>
      <c r="FY64" s="91">
        <f t="shared" si="57"/>
        <v>0.12123058178495279</v>
      </c>
      <c r="FZ64" s="63">
        <v>34141</v>
      </c>
      <c r="GA64" s="8">
        <v>4541</v>
      </c>
      <c r="GB64" s="91">
        <f t="shared" si="58"/>
        <v>0.13300723470314285</v>
      </c>
      <c r="GC64" s="63">
        <v>37424</v>
      </c>
      <c r="GD64" s="8">
        <v>4939</v>
      </c>
      <c r="GE64" s="91">
        <f t="shared" si="59"/>
        <v>0.13197413424540402</v>
      </c>
      <c r="GF64" s="63">
        <v>1405</v>
      </c>
      <c r="GG64" s="8">
        <v>19</v>
      </c>
      <c r="GH64" s="100">
        <f t="shared" si="60"/>
        <v>1.3523131672597865E-2</v>
      </c>
      <c r="GI64" s="8">
        <v>9790</v>
      </c>
      <c r="GJ64" s="8">
        <v>568</v>
      </c>
      <c r="GK64" s="100">
        <f t="shared" si="61"/>
        <v>5.8018386108273749E-2</v>
      </c>
      <c r="GL64" s="8">
        <v>183</v>
      </c>
      <c r="GM64" s="8">
        <v>1</v>
      </c>
      <c r="GN64" s="100">
        <f t="shared" si="62"/>
        <v>5.4644808743169399E-3</v>
      </c>
    </row>
    <row r="65" spans="1:196" s="1" customFormat="1" ht="15" customHeight="1" x14ac:dyDescent="0.55000000000000004">
      <c r="A65" s="15">
        <v>20</v>
      </c>
      <c r="B65" s="16" t="s">
        <v>79</v>
      </c>
      <c r="C65" s="17">
        <v>9520</v>
      </c>
      <c r="D65" s="16" t="s">
        <v>81</v>
      </c>
      <c r="E65" s="8">
        <v>1781</v>
      </c>
      <c r="F65" s="8">
        <v>1225</v>
      </c>
      <c r="G65" s="192">
        <f t="shared" si="63"/>
        <v>0.68781583380123523</v>
      </c>
      <c r="H65" s="8">
        <v>781</v>
      </c>
      <c r="I65" s="8">
        <v>667</v>
      </c>
      <c r="J65" s="192">
        <f t="shared" si="0"/>
        <v>0.85403329065300893</v>
      </c>
      <c r="K65" s="8">
        <v>0</v>
      </c>
      <c r="L65" s="8">
        <v>0</v>
      </c>
      <c r="M65" s="192" t="str">
        <f t="shared" si="1"/>
        <v>N/A</v>
      </c>
      <c r="N65" s="8">
        <v>29</v>
      </c>
      <c r="O65" s="8">
        <v>29</v>
      </c>
      <c r="P65" s="187">
        <f t="shared" si="2"/>
        <v>1</v>
      </c>
      <c r="Q65" s="8">
        <v>0</v>
      </c>
      <c r="R65" s="8">
        <v>0</v>
      </c>
      <c r="S65" s="187" t="str">
        <f t="shared" si="3"/>
        <v>N/A</v>
      </c>
      <c r="T65" s="8">
        <v>2591</v>
      </c>
      <c r="U65" s="8">
        <v>1921</v>
      </c>
      <c r="V65" s="192">
        <f t="shared" si="4"/>
        <v>0.7414125820146662</v>
      </c>
      <c r="W65" s="8">
        <v>2591</v>
      </c>
      <c r="X65" s="8">
        <v>1921</v>
      </c>
      <c r="Y65" s="192">
        <f t="shared" si="5"/>
        <v>0.7414125820146662</v>
      </c>
      <c r="Z65" s="8">
        <v>55</v>
      </c>
      <c r="AA65" s="8">
        <v>17</v>
      </c>
      <c r="AB65" s="192">
        <f t="shared" si="6"/>
        <v>0.30909090909090908</v>
      </c>
      <c r="AC65" s="8">
        <v>15</v>
      </c>
      <c r="AD65" s="8">
        <v>42</v>
      </c>
      <c r="AE65" s="187">
        <f t="shared" si="7"/>
        <v>2.8</v>
      </c>
      <c r="AF65" s="8">
        <v>0</v>
      </c>
      <c r="AG65" s="8">
        <v>0</v>
      </c>
      <c r="AH65" s="187" t="str">
        <f t="shared" si="8"/>
        <v>N/A</v>
      </c>
      <c r="AI65" s="8">
        <v>70</v>
      </c>
      <c r="AJ65" s="8">
        <v>59</v>
      </c>
      <c r="AK65" s="192">
        <f t="shared" si="9"/>
        <v>0.84285714285714286</v>
      </c>
      <c r="AL65" s="8">
        <v>0</v>
      </c>
      <c r="AM65" s="8">
        <v>0</v>
      </c>
      <c r="AN65" s="192" t="str">
        <f t="shared" si="10"/>
        <v>N/A</v>
      </c>
      <c r="AO65" s="8">
        <v>0</v>
      </c>
      <c r="AP65" s="8">
        <v>0</v>
      </c>
      <c r="AQ65" s="187" t="str">
        <f t="shared" si="11"/>
        <v>N/A</v>
      </c>
      <c r="AR65" s="8">
        <v>15</v>
      </c>
      <c r="AS65" s="8">
        <v>0</v>
      </c>
      <c r="AT65" s="187">
        <f t="shared" si="12"/>
        <v>0</v>
      </c>
      <c r="AU65" s="8">
        <v>15</v>
      </c>
      <c r="AV65" s="8">
        <v>0</v>
      </c>
      <c r="AW65" s="192">
        <f t="shared" si="13"/>
        <v>0</v>
      </c>
      <c r="AX65" s="8">
        <v>1124</v>
      </c>
      <c r="AY65" s="8">
        <v>625</v>
      </c>
      <c r="AZ65" s="192">
        <f t="shared" si="14"/>
        <v>0.55604982206405695</v>
      </c>
      <c r="BA65" s="8">
        <v>326</v>
      </c>
      <c r="BB65" s="8">
        <v>194</v>
      </c>
      <c r="BC65" s="192">
        <f t="shared" si="15"/>
        <v>0.59509202453987731</v>
      </c>
      <c r="BD65" s="8">
        <v>234</v>
      </c>
      <c r="BE65" s="8">
        <v>178</v>
      </c>
      <c r="BF65" s="187">
        <f t="shared" si="16"/>
        <v>0.76068376068376065</v>
      </c>
      <c r="BG65" s="8">
        <v>0</v>
      </c>
      <c r="BH65" s="8">
        <v>0</v>
      </c>
      <c r="BI65" s="187" t="str">
        <f t="shared" si="17"/>
        <v>N/A</v>
      </c>
      <c r="BJ65" s="8">
        <v>5471</v>
      </c>
      <c r="BK65" s="8">
        <v>5705</v>
      </c>
      <c r="BL65" s="192">
        <f t="shared" si="18"/>
        <v>1.0427709742277462</v>
      </c>
      <c r="BM65" s="8">
        <v>7155</v>
      </c>
      <c r="BN65" s="8">
        <v>6702</v>
      </c>
      <c r="BO65" s="192">
        <f t="shared" si="19"/>
        <v>0.93668763102725372</v>
      </c>
      <c r="BP65" s="8">
        <v>0</v>
      </c>
      <c r="BQ65" s="8">
        <v>0</v>
      </c>
      <c r="BR65" s="192" t="str">
        <f t="shared" si="20"/>
        <v>N/A</v>
      </c>
      <c r="BS65" s="8">
        <v>7240</v>
      </c>
      <c r="BT65" s="8">
        <v>6761</v>
      </c>
      <c r="BU65" s="192">
        <f t="shared" si="21"/>
        <v>0.93383977900552484</v>
      </c>
      <c r="BV65" s="8">
        <v>9831</v>
      </c>
      <c r="BW65" s="8">
        <v>8682</v>
      </c>
      <c r="BX65" s="192">
        <f t="shared" si="22"/>
        <v>0.8831248092767775</v>
      </c>
      <c r="BY65" s="8">
        <v>11520</v>
      </c>
      <c r="BZ65" s="8">
        <v>4320</v>
      </c>
      <c r="CA65" s="335">
        <f t="shared" si="23"/>
        <v>0.375</v>
      </c>
      <c r="CB65" s="8">
        <v>28500</v>
      </c>
      <c r="CC65" s="8">
        <v>12301</v>
      </c>
      <c r="CD65" s="335">
        <f t="shared" si="24"/>
        <v>0.43161403508771928</v>
      </c>
      <c r="CE65" s="8">
        <v>3840</v>
      </c>
      <c r="CF65" s="8">
        <v>1920</v>
      </c>
      <c r="CG65" s="335">
        <f t="shared" si="25"/>
        <v>0.5</v>
      </c>
      <c r="CH65" s="8">
        <v>150</v>
      </c>
      <c r="CI65" s="8">
        <v>26</v>
      </c>
      <c r="CJ65" s="192">
        <f t="shared" si="26"/>
        <v>0.17333333333333334</v>
      </c>
      <c r="CK65" s="8">
        <v>3990</v>
      </c>
      <c r="CL65" s="8">
        <v>1946</v>
      </c>
      <c r="CM65" s="335">
        <f t="shared" si="27"/>
        <v>0.48771929824561405</v>
      </c>
      <c r="CN65" s="8">
        <v>12255</v>
      </c>
      <c r="CO65" s="8">
        <v>7074</v>
      </c>
      <c r="CP65" s="335">
        <f t="shared" si="28"/>
        <v>0.57723378212974297</v>
      </c>
      <c r="CQ65" s="8">
        <v>450</v>
      </c>
      <c r="CR65" s="8">
        <v>506</v>
      </c>
      <c r="CS65" s="335">
        <f t="shared" si="29"/>
        <v>1.1244444444444444</v>
      </c>
      <c r="CT65" s="8">
        <v>56715</v>
      </c>
      <c r="CU65" s="8">
        <v>26147</v>
      </c>
      <c r="CV65" s="335">
        <f t="shared" si="30"/>
        <v>0.46102442034735081</v>
      </c>
      <c r="CW65" s="8">
        <v>66546</v>
      </c>
      <c r="CX65" s="8">
        <v>34829</v>
      </c>
      <c r="CY65" s="335">
        <f t="shared" si="31"/>
        <v>0.52338232200282508</v>
      </c>
      <c r="CZ65" s="8">
        <v>12533</v>
      </c>
      <c r="DA65" s="8">
        <v>7323</v>
      </c>
      <c r="DB65" s="187">
        <f t="shared" si="32"/>
        <v>0.58429745471954042</v>
      </c>
      <c r="DC65" s="8">
        <v>465</v>
      </c>
      <c r="DD65" s="8">
        <v>506</v>
      </c>
      <c r="DE65" s="187">
        <f t="shared" si="33"/>
        <v>1.0881720430107527</v>
      </c>
      <c r="DF65" s="8">
        <v>16467</v>
      </c>
      <c r="DG65" s="8">
        <v>7101</v>
      </c>
      <c r="DH65" s="335">
        <f t="shared" si="34"/>
        <v>0.43122608854071781</v>
      </c>
      <c r="DI65" s="62">
        <v>0.88</v>
      </c>
      <c r="DJ65" s="100">
        <v>0.96528095020557303</v>
      </c>
      <c r="DK65" s="100">
        <f t="shared" si="35"/>
        <v>1.0969101706881512</v>
      </c>
      <c r="DL65" s="62">
        <v>0.77</v>
      </c>
      <c r="DM65" s="100">
        <v>0.99484536082474195</v>
      </c>
      <c r="DN65" s="100">
        <f t="shared" si="36"/>
        <v>1.2920069621100545</v>
      </c>
      <c r="DO65" s="62">
        <v>0.82499999999999996</v>
      </c>
      <c r="DP65" s="100">
        <v>0.96612927081792599</v>
      </c>
      <c r="DQ65" s="100">
        <f t="shared" si="37"/>
        <v>1.1710657828096074</v>
      </c>
      <c r="DR65" s="62">
        <v>0.87</v>
      </c>
      <c r="DS65" s="100">
        <v>0.99441786283891498</v>
      </c>
      <c r="DT65" s="100">
        <f t="shared" si="38"/>
        <v>1.1430090377458793</v>
      </c>
      <c r="DU65" s="62">
        <v>0.77</v>
      </c>
      <c r="DV65" s="100">
        <v>1</v>
      </c>
      <c r="DW65" s="100">
        <f t="shared" si="39"/>
        <v>1.2987012987012987</v>
      </c>
      <c r="DX65" s="62">
        <v>0.82000000000000006</v>
      </c>
      <c r="DY65" s="100">
        <v>0.99635606454971404</v>
      </c>
      <c r="DZ65" s="100">
        <f t="shared" si="40"/>
        <v>1.2150683714020902</v>
      </c>
      <c r="EA65" s="62">
        <v>0.875</v>
      </c>
      <c r="EB65" s="100">
        <v>0.96995269147167895</v>
      </c>
      <c r="EC65" s="100">
        <f t="shared" si="41"/>
        <v>1.1085173616819188</v>
      </c>
      <c r="ED65" s="62">
        <v>0.77</v>
      </c>
      <c r="EE65" s="100">
        <v>0.99883855981416902</v>
      </c>
      <c r="EF65" s="100">
        <f t="shared" si="42"/>
        <v>1.2971929348235962</v>
      </c>
      <c r="EG65" s="62">
        <v>0.82250000000000001</v>
      </c>
      <c r="EH65" s="100">
        <v>0.97281732319741998</v>
      </c>
      <c r="EI65" s="100">
        <f t="shared" si="43"/>
        <v>1.182756623948231</v>
      </c>
      <c r="EJ65" s="62">
        <v>0.81</v>
      </c>
      <c r="EK65" s="100">
        <v>0.90425478474908305</v>
      </c>
      <c r="EL65" s="100">
        <f t="shared" si="44"/>
        <v>1.1163639317889913</v>
      </c>
      <c r="EM65" s="62">
        <v>0.27</v>
      </c>
      <c r="EN65" s="100">
        <v>0.27243589743589702</v>
      </c>
      <c r="EO65" s="100">
        <f t="shared" si="45"/>
        <v>1.009021842355174</v>
      </c>
      <c r="EP65" s="62">
        <v>0.54</v>
      </c>
      <c r="EQ65" s="100">
        <v>0.75347076146403003</v>
      </c>
      <c r="ER65" s="100">
        <f t="shared" si="46"/>
        <v>1.3953162249333888</v>
      </c>
      <c r="ES65" s="62">
        <v>0.84250000000000003</v>
      </c>
      <c r="ET65" s="100">
        <v>0.92278563185227902</v>
      </c>
      <c r="EU65" s="100">
        <f t="shared" si="47"/>
        <v>1.0952945185190255</v>
      </c>
      <c r="EV65" s="62">
        <v>0.52</v>
      </c>
      <c r="EW65" s="100">
        <v>0.360512603858611</v>
      </c>
      <c r="EX65" s="100">
        <f t="shared" si="48"/>
        <v>0.69329346895886734</v>
      </c>
      <c r="EY65" s="62">
        <v>0.68125000000000002</v>
      </c>
      <c r="EZ65" s="100">
        <v>0.80814838209537998</v>
      </c>
      <c r="FA65" s="100">
        <f t="shared" si="49"/>
        <v>1.1862728544519339</v>
      </c>
      <c r="FB65" s="62">
        <v>0.87</v>
      </c>
      <c r="FC65" s="100">
        <v>1</v>
      </c>
      <c r="FD65" s="100">
        <f t="shared" si="50"/>
        <v>1.1494252873563218</v>
      </c>
      <c r="FE65" s="62">
        <v>0.24</v>
      </c>
      <c r="FF65" s="100">
        <v>0.38906249999999998</v>
      </c>
      <c r="FG65" s="100">
        <f t="shared" si="51"/>
        <v>1.62109375</v>
      </c>
      <c r="FH65" s="62">
        <v>0.55499999999999994</v>
      </c>
      <c r="FI65" s="100">
        <v>0.39722507708119198</v>
      </c>
      <c r="FJ65" s="100">
        <f t="shared" si="52"/>
        <v>0.71572085960575138</v>
      </c>
      <c r="FK65" s="53">
        <v>0.9</v>
      </c>
      <c r="FL65" s="100">
        <v>0.87668988119623104</v>
      </c>
      <c r="FM65" s="100">
        <f t="shared" si="53"/>
        <v>0.97409986799581227</v>
      </c>
      <c r="FN65" s="53">
        <v>0.61009999999999998</v>
      </c>
      <c r="FO65" s="100">
        <v>0.94466403162055301</v>
      </c>
      <c r="FP65" s="100">
        <f t="shared" si="54"/>
        <v>1.5483757279471448</v>
      </c>
      <c r="FQ65" s="63">
        <v>3008</v>
      </c>
      <c r="FR65" s="8">
        <v>186</v>
      </c>
      <c r="FS65" s="91">
        <f t="shared" si="55"/>
        <v>6.1835106382978726E-2</v>
      </c>
      <c r="FT65" s="63">
        <v>703</v>
      </c>
      <c r="FU65" s="8">
        <v>153</v>
      </c>
      <c r="FV65" s="91">
        <f t="shared" si="56"/>
        <v>0.21763869132290184</v>
      </c>
      <c r="FW65" s="63">
        <v>3711</v>
      </c>
      <c r="FX65" s="8">
        <v>339</v>
      </c>
      <c r="FY65" s="91">
        <f t="shared" si="57"/>
        <v>9.135004042037187E-2</v>
      </c>
      <c r="FZ65" s="63">
        <v>27248</v>
      </c>
      <c r="GA65" s="8">
        <v>12706</v>
      </c>
      <c r="GB65" s="91">
        <f t="shared" si="58"/>
        <v>0.46630945390487377</v>
      </c>
      <c r="GC65" s="63">
        <v>30959</v>
      </c>
      <c r="GD65" s="8">
        <v>13045</v>
      </c>
      <c r="GE65" s="91">
        <f t="shared" si="59"/>
        <v>0.42136373913886105</v>
      </c>
      <c r="GF65" s="63">
        <v>2126</v>
      </c>
      <c r="GG65" s="8">
        <v>49</v>
      </c>
      <c r="GH65" s="100">
        <f t="shared" si="60"/>
        <v>2.3047977422389464E-2</v>
      </c>
      <c r="GI65" s="8">
        <v>10675</v>
      </c>
      <c r="GJ65" s="8">
        <v>2466</v>
      </c>
      <c r="GK65" s="100">
        <f t="shared" si="61"/>
        <v>0.23100702576112411</v>
      </c>
      <c r="GL65" s="8">
        <v>275</v>
      </c>
      <c r="GM65" s="8">
        <v>396</v>
      </c>
      <c r="GN65" s="100">
        <f t="shared" si="62"/>
        <v>1.44</v>
      </c>
    </row>
    <row r="66" spans="1:196" s="1" customFormat="1" ht="15" customHeight="1" x14ac:dyDescent="0.55000000000000004">
      <c r="A66" s="15">
        <v>20</v>
      </c>
      <c r="B66" s="16" t="s">
        <v>79</v>
      </c>
      <c r="C66" s="17">
        <v>9521</v>
      </c>
      <c r="D66" s="16" t="s">
        <v>201</v>
      </c>
      <c r="E66" s="8">
        <v>4085</v>
      </c>
      <c r="F66" s="8">
        <v>2941</v>
      </c>
      <c r="G66" s="192">
        <f t="shared" si="63"/>
        <v>0.7199510403916769</v>
      </c>
      <c r="H66" s="8">
        <v>1621</v>
      </c>
      <c r="I66" s="8">
        <v>1286</v>
      </c>
      <c r="J66" s="192">
        <f t="shared" si="0"/>
        <v>0.79333744602097467</v>
      </c>
      <c r="K66" s="8">
        <v>171</v>
      </c>
      <c r="L66" s="8">
        <v>30</v>
      </c>
      <c r="M66" s="192">
        <f t="shared" si="1"/>
        <v>0.17543859649122806</v>
      </c>
      <c r="N66" s="8">
        <v>0</v>
      </c>
      <c r="O66" s="8">
        <v>0</v>
      </c>
      <c r="P66" s="187" t="str">
        <f t="shared" si="2"/>
        <v>N/A</v>
      </c>
      <c r="Q66" s="8">
        <v>0</v>
      </c>
      <c r="R66" s="8">
        <v>0</v>
      </c>
      <c r="S66" s="187" t="str">
        <f t="shared" si="3"/>
        <v>N/A</v>
      </c>
      <c r="T66" s="8">
        <v>5877</v>
      </c>
      <c r="U66" s="8">
        <v>4257</v>
      </c>
      <c r="V66" s="192">
        <f t="shared" si="4"/>
        <v>0.72434915773353747</v>
      </c>
      <c r="W66" s="8">
        <v>5877</v>
      </c>
      <c r="X66" s="8">
        <v>4257</v>
      </c>
      <c r="Y66" s="192">
        <f t="shared" si="5"/>
        <v>0.72434915773353747</v>
      </c>
      <c r="Z66" s="8">
        <v>90</v>
      </c>
      <c r="AA66" s="8">
        <v>0</v>
      </c>
      <c r="AB66" s="192">
        <f t="shared" si="6"/>
        <v>0</v>
      </c>
      <c r="AC66" s="8">
        <v>0</v>
      </c>
      <c r="AD66" s="8">
        <v>25</v>
      </c>
      <c r="AE66" s="187" t="str">
        <f t="shared" si="7"/>
        <v>N/A</v>
      </c>
      <c r="AF66" s="8">
        <v>0</v>
      </c>
      <c r="AG66" s="8">
        <v>0</v>
      </c>
      <c r="AH66" s="187" t="str">
        <f t="shared" si="8"/>
        <v>N/A</v>
      </c>
      <c r="AI66" s="8">
        <v>90</v>
      </c>
      <c r="AJ66" s="8">
        <v>25</v>
      </c>
      <c r="AK66" s="192">
        <f t="shared" si="9"/>
        <v>0.27777777777777779</v>
      </c>
      <c r="AL66" s="8">
        <v>179</v>
      </c>
      <c r="AM66" s="8">
        <v>148</v>
      </c>
      <c r="AN66" s="192">
        <f t="shared" si="10"/>
        <v>0.82681564245810057</v>
      </c>
      <c r="AO66" s="8">
        <v>0</v>
      </c>
      <c r="AP66" s="8">
        <v>0</v>
      </c>
      <c r="AQ66" s="187" t="str">
        <f t="shared" si="11"/>
        <v>N/A</v>
      </c>
      <c r="AR66" s="8">
        <v>0</v>
      </c>
      <c r="AS66" s="8">
        <v>0</v>
      </c>
      <c r="AT66" s="187" t="str">
        <f t="shared" si="12"/>
        <v>N/A</v>
      </c>
      <c r="AU66" s="8">
        <v>179</v>
      </c>
      <c r="AV66" s="8">
        <v>148</v>
      </c>
      <c r="AW66" s="192">
        <f t="shared" si="13"/>
        <v>0.82681564245810057</v>
      </c>
      <c r="AX66" s="8">
        <v>3077</v>
      </c>
      <c r="AY66" s="8">
        <v>2221</v>
      </c>
      <c r="AZ66" s="192">
        <f t="shared" si="14"/>
        <v>0.72180695482612933</v>
      </c>
      <c r="BA66" s="8">
        <v>588</v>
      </c>
      <c r="BB66" s="8">
        <v>423</v>
      </c>
      <c r="BC66" s="192">
        <f t="shared" si="15"/>
        <v>0.71938775510204078</v>
      </c>
      <c r="BD66" s="8">
        <v>334</v>
      </c>
      <c r="BE66" s="8">
        <v>243</v>
      </c>
      <c r="BF66" s="187">
        <f t="shared" si="16"/>
        <v>0.72754491017964074</v>
      </c>
      <c r="BG66" s="8">
        <v>0</v>
      </c>
      <c r="BH66" s="8">
        <v>0</v>
      </c>
      <c r="BI66" s="187" t="str">
        <f t="shared" si="17"/>
        <v>N/A</v>
      </c>
      <c r="BJ66" s="8">
        <v>8659</v>
      </c>
      <c r="BK66" s="8">
        <v>9261</v>
      </c>
      <c r="BL66" s="192">
        <f t="shared" si="18"/>
        <v>1.0695230396119644</v>
      </c>
      <c r="BM66" s="8">
        <v>12658</v>
      </c>
      <c r="BN66" s="8">
        <v>12148</v>
      </c>
      <c r="BO66" s="192">
        <f t="shared" si="19"/>
        <v>0.95970927476694579</v>
      </c>
      <c r="BP66" s="8">
        <v>0</v>
      </c>
      <c r="BQ66" s="8">
        <v>0</v>
      </c>
      <c r="BR66" s="192" t="str">
        <f t="shared" si="20"/>
        <v>N/A</v>
      </c>
      <c r="BS66" s="8">
        <v>12927</v>
      </c>
      <c r="BT66" s="8">
        <v>12321</v>
      </c>
      <c r="BU66" s="192">
        <f t="shared" si="21"/>
        <v>0.95312137386864704</v>
      </c>
      <c r="BV66" s="8">
        <v>18804</v>
      </c>
      <c r="BW66" s="8">
        <v>16578</v>
      </c>
      <c r="BX66" s="192">
        <f t="shared" si="22"/>
        <v>0.88162093171665601</v>
      </c>
      <c r="BY66" s="8">
        <v>12000</v>
      </c>
      <c r="BZ66" s="8">
        <v>4400</v>
      </c>
      <c r="CA66" s="335">
        <f t="shared" si="23"/>
        <v>0.36666666666666664</v>
      </c>
      <c r="CB66" s="8">
        <v>39450</v>
      </c>
      <c r="CC66" s="8">
        <v>24076</v>
      </c>
      <c r="CD66" s="335">
        <f t="shared" si="24"/>
        <v>0.61029150823827627</v>
      </c>
      <c r="CE66" s="8">
        <v>3840</v>
      </c>
      <c r="CF66" s="8">
        <v>1440</v>
      </c>
      <c r="CG66" s="335">
        <f t="shared" si="25"/>
        <v>0.375</v>
      </c>
      <c r="CH66" s="8">
        <v>0</v>
      </c>
      <c r="CI66" s="8">
        <v>0</v>
      </c>
      <c r="CJ66" s="192" t="str">
        <f t="shared" si="26"/>
        <v>N/A</v>
      </c>
      <c r="CK66" s="8">
        <v>3840</v>
      </c>
      <c r="CL66" s="8">
        <v>1440</v>
      </c>
      <c r="CM66" s="335">
        <f t="shared" si="27"/>
        <v>0.375</v>
      </c>
      <c r="CN66" s="8">
        <v>0</v>
      </c>
      <c r="CO66" s="8">
        <v>1002</v>
      </c>
      <c r="CP66" s="363" t="str">
        <f t="shared" si="28"/>
        <v>N/A</v>
      </c>
      <c r="CQ66" s="8">
        <v>2000</v>
      </c>
      <c r="CR66" s="8">
        <v>898</v>
      </c>
      <c r="CS66" s="335">
        <f t="shared" si="29"/>
        <v>0.44900000000000001</v>
      </c>
      <c r="CT66" s="8">
        <v>57290</v>
      </c>
      <c r="CU66" s="8">
        <v>31816</v>
      </c>
      <c r="CV66" s="335">
        <f t="shared" si="30"/>
        <v>0.55534997381742013</v>
      </c>
      <c r="CW66" s="8">
        <v>76094</v>
      </c>
      <c r="CX66" s="8">
        <v>48394</v>
      </c>
      <c r="CY66" s="335">
        <f t="shared" si="31"/>
        <v>0.63597655531316533</v>
      </c>
      <c r="CZ66" s="8">
        <v>334</v>
      </c>
      <c r="DA66" s="8">
        <v>1270</v>
      </c>
      <c r="DB66" s="187">
        <f t="shared" si="32"/>
        <v>3.8023952095808382</v>
      </c>
      <c r="DC66" s="8">
        <v>2000</v>
      </c>
      <c r="DD66" s="8">
        <v>898</v>
      </c>
      <c r="DE66" s="187">
        <f t="shared" si="33"/>
        <v>0.44900000000000001</v>
      </c>
      <c r="DF66" s="8">
        <v>18049</v>
      </c>
      <c r="DG66" s="8">
        <v>7549</v>
      </c>
      <c r="DH66" s="335">
        <f t="shared" si="34"/>
        <v>0.41825031857720651</v>
      </c>
      <c r="DI66" s="62">
        <v>0.9</v>
      </c>
      <c r="DJ66" s="100">
        <v>0.96142208774584004</v>
      </c>
      <c r="DK66" s="100">
        <f t="shared" si="35"/>
        <v>1.0682467641620446</v>
      </c>
      <c r="DL66" s="62">
        <v>0.79</v>
      </c>
      <c r="DM66" s="100">
        <v>0.879432624113475</v>
      </c>
      <c r="DN66" s="100">
        <f t="shared" si="36"/>
        <v>1.1132058533081961</v>
      </c>
      <c r="DO66" s="62">
        <v>0.84499999999999997</v>
      </c>
      <c r="DP66" s="100">
        <v>0.95860725590455298</v>
      </c>
      <c r="DQ66" s="100">
        <f t="shared" si="37"/>
        <v>1.1344464566917787</v>
      </c>
      <c r="DR66" s="62">
        <v>0.91</v>
      </c>
      <c r="DS66" s="100">
        <v>0.94681925277684298</v>
      </c>
      <c r="DT66" s="100">
        <f t="shared" si="38"/>
        <v>1.04046071733719</v>
      </c>
      <c r="DU66" s="62">
        <v>0.92</v>
      </c>
      <c r="DV66" s="100">
        <v>0.81259720062208396</v>
      </c>
      <c r="DW66" s="100">
        <f t="shared" si="39"/>
        <v>0.88325782676313469</v>
      </c>
      <c r="DX66" s="62">
        <v>0.91500000000000004</v>
      </c>
      <c r="DY66" s="100">
        <v>0.90627202255109196</v>
      </c>
      <c r="DZ66" s="100">
        <f t="shared" si="40"/>
        <v>0.99046122683179449</v>
      </c>
      <c r="EA66" s="62">
        <v>0.90500000000000003</v>
      </c>
      <c r="EB66" s="100">
        <v>0.95850427063016996</v>
      </c>
      <c r="EC66" s="100">
        <f t="shared" si="41"/>
        <v>1.0591207410278121</v>
      </c>
      <c r="ED66" s="62">
        <v>0.85499999999999998</v>
      </c>
      <c r="EE66" s="100">
        <v>0.82913984786424799</v>
      </c>
      <c r="EF66" s="100">
        <f t="shared" si="42"/>
        <v>0.96975420802836021</v>
      </c>
      <c r="EG66" s="62">
        <v>0.88</v>
      </c>
      <c r="EH66" s="100">
        <v>0.94516829533116198</v>
      </c>
      <c r="EI66" s="100">
        <f t="shared" si="43"/>
        <v>1.0740548810581385</v>
      </c>
      <c r="EJ66" s="62">
        <v>0.88</v>
      </c>
      <c r="EK66" s="100">
        <v>0.89752078842007998</v>
      </c>
      <c r="EL66" s="100">
        <f t="shared" si="44"/>
        <v>1.019909986841</v>
      </c>
      <c r="EM66" s="62">
        <v>0.26</v>
      </c>
      <c r="EN66" s="100">
        <v>0.36044520547945202</v>
      </c>
      <c r="EO66" s="100">
        <f t="shared" si="45"/>
        <v>1.3863277133825078</v>
      </c>
      <c r="EP66" s="62">
        <v>0.57000000000000006</v>
      </c>
      <c r="EQ66" s="100">
        <v>0.79893764143826995</v>
      </c>
      <c r="ER66" s="100">
        <f t="shared" si="46"/>
        <v>1.4016449849794208</v>
      </c>
      <c r="ES66" s="62">
        <v>0.89250000000000007</v>
      </c>
      <c r="ET66" s="100">
        <v>0.91972089607051</v>
      </c>
      <c r="EU66" s="100">
        <f t="shared" si="47"/>
        <v>1.0304996034403473</v>
      </c>
      <c r="EV66" s="62">
        <v>0.5575</v>
      </c>
      <c r="EW66" s="100">
        <v>0.46655186117366498</v>
      </c>
      <c r="EX66" s="100">
        <f t="shared" si="48"/>
        <v>0.83686432497518382</v>
      </c>
      <c r="EY66" s="62">
        <v>0.72500000000000009</v>
      </c>
      <c r="EZ66" s="100">
        <v>0.84903087159565205</v>
      </c>
      <c r="FA66" s="100">
        <f t="shared" si="49"/>
        <v>1.1710770642698647</v>
      </c>
      <c r="FB66" s="62" t="s">
        <v>341</v>
      </c>
      <c r="FC66" s="100">
        <v>0</v>
      </c>
      <c r="FD66" s="100" t="str">
        <f t="shared" si="50"/>
        <v>N/A</v>
      </c>
      <c r="FE66" s="62">
        <v>0.26</v>
      </c>
      <c r="FF66" s="100">
        <v>0.43888888888888899</v>
      </c>
      <c r="FG66" s="100">
        <f t="shared" si="51"/>
        <v>1.6880341880341885</v>
      </c>
      <c r="FH66" s="62">
        <v>0.26</v>
      </c>
      <c r="FI66" s="100">
        <v>0.43888888888888899</v>
      </c>
      <c r="FJ66" s="100">
        <f t="shared" si="52"/>
        <v>1.6880341880341885</v>
      </c>
      <c r="FK66" s="53">
        <v>0.9</v>
      </c>
      <c r="FL66" s="100">
        <v>0.88425196850393695</v>
      </c>
      <c r="FM66" s="100">
        <f t="shared" si="53"/>
        <v>0.98250218722659655</v>
      </c>
      <c r="FN66" s="53">
        <v>0.61009999999999998</v>
      </c>
      <c r="FO66" s="100">
        <v>0.93429844097995496</v>
      </c>
      <c r="FP66" s="100">
        <f t="shared" si="54"/>
        <v>1.5313857416488363</v>
      </c>
      <c r="FQ66" s="63">
        <v>5781</v>
      </c>
      <c r="FR66" s="8">
        <v>1295</v>
      </c>
      <c r="FS66" s="91">
        <f t="shared" si="55"/>
        <v>0.2240096869053797</v>
      </c>
      <c r="FT66" s="63">
        <v>1271</v>
      </c>
      <c r="FU66" s="8">
        <v>437</v>
      </c>
      <c r="FV66" s="91">
        <f t="shared" si="56"/>
        <v>0.34382376081825333</v>
      </c>
      <c r="FW66" s="63">
        <v>7052</v>
      </c>
      <c r="FX66" s="8">
        <v>1732</v>
      </c>
      <c r="FY66" s="91">
        <f t="shared" si="57"/>
        <v>0.24560408394781622</v>
      </c>
      <c r="FZ66" s="63">
        <v>38834</v>
      </c>
      <c r="GA66" s="8">
        <v>14157</v>
      </c>
      <c r="GB66" s="91">
        <f t="shared" si="58"/>
        <v>0.36455168151619716</v>
      </c>
      <c r="GC66" s="63">
        <v>45886</v>
      </c>
      <c r="GD66" s="8">
        <v>15889</v>
      </c>
      <c r="GE66" s="91">
        <f t="shared" si="59"/>
        <v>0.34627119382818289</v>
      </c>
      <c r="GF66" s="63">
        <v>3440</v>
      </c>
      <c r="GG66" s="8">
        <v>928</v>
      </c>
      <c r="GH66" s="100">
        <f t="shared" si="60"/>
        <v>0.26976744186046514</v>
      </c>
      <c r="GI66" s="8">
        <v>44</v>
      </c>
      <c r="GJ66" s="8">
        <v>628</v>
      </c>
      <c r="GK66" s="100">
        <f t="shared" si="61"/>
        <v>14.272727272727273</v>
      </c>
      <c r="GL66" s="8">
        <v>1220</v>
      </c>
      <c r="GM66" s="8">
        <v>775</v>
      </c>
      <c r="GN66" s="100">
        <f t="shared" si="62"/>
        <v>0.63524590163934425</v>
      </c>
    </row>
    <row r="67" spans="1:196" s="1" customFormat="1" ht="15" customHeight="1" x14ac:dyDescent="0.55000000000000004">
      <c r="A67" s="15">
        <v>23</v>
      </c>
      <c r="B67" s="16" t="s">
        <v>82</v>
      </c>
      <c r="C67" s="17">
        <v>9115</v>
      </c>
      <c r="D67" s="16" t="s">
        <v>83</v>
      </c>
      <c r="E67" s="8">
        <v>1335</v>
      </c>
      <c r="F67" s="8">
        <v>814</v>
      </c>
      <c r="G67" s="192">
        <f t="shared" si="63"/>
        <v>0.60973782771535578</v>
      </c>
      <c r="H67" s="8">
        <v>685</v>
      </c>
      <c r="I67" s="8">
        <v>730</v>
      </c>
      <c r="J67" s="192">
        <f t="shared" si="0"/>
        <v>1.0656934306569343</v>
      </c>
      <c r="K67" s="8">
        <v>0</v>
      </c>
      <c r="L67" s="8">
        <v>0</v>
      </c>
      <c r="M67" s="192" t="str">
        <f t="shared" si="1"/>
        <v>N/A</v>
      </c>
      <c r="N67" s="8">
        <v>0</v>
      </c>
      <c r="O67" s="8">
        <v>55</v>
      </c>
      <c r="P67" s="187" t="str">
        <f t="shared" si="2"/>
        <v>N/A</v>
      </c>
      <c r="Q67" s="8">
        <v>0</v>
      </c>
      <c r="R67" s="8">
        <v>0</v>
      </c>
      <c r="S67" s="187" t="str">
        <f t="shared" si="3"/>
        <v>N/A</v>
      </c>
      <c r="T67" s="8">
        <v>2020</v>
      </c>
      <c r="U67" s="8">
        <v>1599</v>
      </c>
      <c r="V67" s="192">
        <f t="shared" si="4"/>
        <v>0.79158415841584162</v>
      </c>
      <c r="W67" s="8">
        <v>2020</v>
      </c>
      <c r="X67" s="8">
        <v>1599</v>
      </c>
      <c r="Y67" s="192">
        <f t="shared" si="5"/>
        <v>0.79158415841584162</v>
      </c>
      <c r="Z67" s="8">
        <v>275</v>
      </c>
      <c r="AA67" s="8">
        <v>129</v>
      </c>
      <c r="AB67" s="192">
        <f t="shared" si="6"/>
        <v>0.46909090909090911</v>
      </c>
      <c r="AC67" s="8">
        <v>15</v>
      </c>
      <c r="AD67" s="8">
        <v>54</v>
      </c>
      <c r="AE67" s="187">
        <f t="shared" si="7"/>
        <v>3.6</v>
      </c>
      <c r="AF67" s="8">
        <v>0</v>
      </c>
      <c r="AG67" s="8">
        <v>35</v>
      </c>
      <c r="AH67" s="187" t="str">
        <f t="shared" si="8"/>
        <v>N/A</v>
      </c>
      <c r="AI67" s="8">
        <v>290</v>
      </c>
      <c r="AJ67" s="8">
        <v>218</v>
      </c>
      <c r="AK67" s="192">
        <f t="shared" si="9"/>
        <v>0.75172413793103443</v>
      </c>
      <c r="AL67" s="8">
        <v>0</v>
      </c>
      <c r="AM67" s="8">
        <v>0</v>
      </c>
      <c r="AN67" s="192" t="str">
        <f t="shared" si="10"/>
        <v>N/A</v>
      </c>
      <c r="AO67" s="8">
        <v>15</v>
      </c>
      <c r="AP67" s="8">
        <v>0</v>
      </c>
      <c r="AQ67" s="187">
        <f t="shared" si="11"/>
        <v>0</v>
      </c>
      <c r="AR67" s="8">
        <v>0</v>
      </c>
      <c r="AS67" s="8">
        <v>0</v>
      </c>
      <c r="AT67" s="187" t="str">
        <f t="shared" si="12"/>
        <v>N/A</v>
      </c>
      <c r="AU67" s="8">
        <v>15</v>
      </c>
      <c r="AV67" s="8">
        <v>0</v>
      </c>
      <c r="AW67" s="192">
        <f t="shared" si="13"/>
        <v>0</v>
      </c>
      <c r="AX67" s="8">
        <v>7004</v>
      </c>
      <c r="AY67" s="8">
        <v>4671</v>
      </c>
      <c r="AZ67" s="192">
        <f t="shared" si="14"/>
        <v>0.66690462592804112</v>
      </c>
      <c r="BA67" s="8">
        <v>623</v>
      </c>
      <c r="BB67" s="8">
        <v>446</v>
      </c>
      <c r="BC67" s="192">
        <f t="shared" si="15"/>
        <v>0.7158908507223114</v>
      </c>
      <c r="BD67" s="8">
        <v>668</v>
      </c>
      <c r="BE67" s="8">
        <v>643</v>
      </c>
      <c r="BF67" s="187">
        <f t="shared" si="16"/>
        <v>0.96257485029940115</v>
      </c>
      <c r="BG67" s="8">
        <v>0</v>
      </c>
      <c r="BH67" s="8">
        <v>0</v>
      </c>
      <c r="BI67" s="187" t="str">
        <f t="shared" si="17"/>
        <v>N/A</v>
      </c>
      <c r="BJ67" s="8">
        <v>8401</v>
      </c>
      <c r="BK67" s="8">
        <v>8553</v>
      </c>
      <c r="BL67" s="192">
        <f t="shared" si="18"/>
        <v>1.018093084156648</v>
      </c>
      <c r="BM67" s="8">
        <v>16696</v>
      </c>
      <c r="BN67" s="8">
        <v>14313</v>
      </c>
      <c r="BO67" s="192">
        <f t="shared" si="19"/>
        <v>0.85727120268327739</v>
      </c>
      <c r="BP67" s="8">
        <v>0</v>
      </c>
      <c r="BQ67" s="8">
        <v>0</v>
      </c>
      <c r="BR67" s="192" t="str">
        <f t="shared" si="20"/>
        <v>N/A</v>
      </c>
      <c r="BS67" s="8">
        <v>17001</v>
      </c>
      <c r="BT67" s="8">
        <v>14531</v>
      </c>
      <c r="BU67" s="192">
        <f t="shared" si="21"/>
        <v>0.85471442856302571</v>
      </c>
      <c r="BV67" s="8">
        <v>19021</v>
      </c>
      <c r="BW67" s="8">
        <v>16130</v>
      </c>
      <c r="BX67" s="192">
        <f t="shared" si="22"/>
        <v>0.84801009410651385</v>
      </c>
      <c r="BY67" s="8">
        <v>14640</v>
      </c>
      <c r="BZ67" s="8">
        <v>5920</v>
      </c>
      <c r="CA67" s="335">
        <f t="shared" si="23"/>
        <v>0.40437158469945356</v>
      </c>
      <c r="CB67" s="8">
        <v>22000</v>
      </c>
      <c r="CC67" s="8">
        <v>10671</v>
      </c>
      <c r="CD67" s="335">
        <f t="shared" si="24"/>
        <v>0.48504545454545456</v>
      </c>
      <c r="CE67" s="8">
        <v>3840</v>
      </c>
      <c r="CF67" s="8">
        <v>1920</v>
      </c>
      <c r="CG67" s="335">
        <f t="shared" si="25"/>
        <v>0.5</v>
      </c>
      <c r="CH67" s="8">
        <v>900</v>
      </c>
      <c r="CI67" s="8">
        <v>200</v>
      </c>
      <c r="CJ67" s="192">
        <f t="shared" si="26"/>
        <v>0.22222222222222221</v>
      </c>
      <c r="CK67" s="8">
        <v>4740</v>
      </c>
      <c r="CL67" s="8">
        <v>2120</v>
      </c>
      <c r="CM67" s="335">
        <f t="shared" si="27"/>
        <v>0.4472573839662447</v>
      </c>
      <c r="CN67" s="8">
        <v>17130</v>
      </c>
      <c r="CO67" s="8">
        <v>8898</v>
      </c>
      <c r="CP67" s="335">
        <f t="shared" si="28"/>
        <v>0.51943957968476362</v>
      </c>
      <c r="CQ67" s="8">
        <v>400</v>
      </c>
      <c r="CR67" s="8">
        <v>85</v>
      </c>
      <c r="CS67" s="335">
        <f t="shared" si="29"/>
        <v>0.21249999999999999</v>
      </c>
      <c r="CT67" s="8">
        <v>58910</v>
      </c>
      <c r="CU67" s="8">
        <v>27694</v>
      </c>
      <c r="CV67" s="335">
        <f t="shared" si="30"/>
        <v>0.47010694279409271</v>
      </c>
      <c r="CW67" s="8">
        <v>77931</v>
      </c>
      <c r="CX67" s="8">
        <v>43824</v>
      </c>
      <c r="CY67" s="335">
        <f t="shared" si="31"/>
        <v>0.56234361165646529</v>
      </c>
      <c r="CZ67" s="8">
        <v>17828</v>
      </c>
      <c r="DA67" s="8">
        <v>9650</v>
      </c>
      <c r="DB67" s="187">
        <f t="shared" si="32"/>
        <v>0.54128337446713037</v>
      </c>
      <c r="DC67" s="8">
        <v>400</v>
      </c>
      <c r="DD67" s="8">
        <v>120</v>
      </c>
      <c r="DE67" s="187">
        <f t="shared" si="33"/>
        <v>0.3</v>
      </c>
      <c r="DF67" s="8">
        <v>19788</v>
      </c>
      <c r="DG67" s="8">
        <v>9016</v>
      </c>
      <c r="DH67" s="335">
        <f t="shared" si="34"/>
        <v>0.45562967455023246</v>
      </c>
      <c r="DI67" s="62">
        <v>0.92</v>
      </c>
      <c r="DJ67" s="100">
        <v>0.98679446219382305</v>
      </c>
      <c r="DK67" s="100">
        <f t="shared" si="35"/>
        <v>1.0726026762976337</v>
      </c>
      <c r="DL67" s="62">
        <v>0.9</v>
      </c>
      <c r="DM67" s="100">
        <v>0.98878923766816196</v>
      </c>
      <c r="DN67" s="100">
        <f t="shared" si="36"/>
        <v>1.0986547085201799</v>
      </c>
      <c r="DO67" s="62">
        <v>0.91</v>
      </c>
      <c r="DP67" s="100">
        <v>0.98685568783979105</v>
      </c>
      <c r="DQ67" s="100">
        <f t="shared" si="37"/>
        <v>1.0844567998239463</v>
      </c>
      <c r="DR67" s="62">
        <v>0.98</v>
      </c>
      <c r="DS67" s="100">
        <v>0.99309551208285396</v>
      </c>
      <c r="DT67" s="100">
        <f t="shared" si="38"/>
        <v>1.0133627674314836</v>
      </c>
      <c r="DU67" s="62">
        <v>0.98</v>
      </c>
      <c r="DV67" s="100">
        <v>0.98356164383561595</v>
      </c>
      <c r="DW67" s="100">
        <f t="shared" si="39"/>
        <v>1.0036343304445061</v>
      </c>
      <c r="DX67" s="62">
        <v>0.98</v>
      </c>
      <c r="DY67" s="100">
        <v>0.98874296435272102</v>
      </c>
      <c r="DZ67" s="100">
        <f t="shared" si="40"/>
        <v>1.0089213921966542</v>
      </c>
      <c r="EA67" s="62">
        <v>0.95</v>
      </c>
      <c r="EB67" s="100">
        <v>0.98716062591948595</v>
      </c>
      <c r="EC67" s="100">
        <f t="shared" si="41"/>
        <v>1.0391164483363011</v>
      </c>
      <c r="ED67" s="62">
        <v>0.94</v>
      </c>
      <c r="EE67" s="100">
        <v>0.98554421768707501</v>
      </c>
      <c r="EF67" s="100">
        <f t="shared" si="42"/>
        <v>1.0484512954117819</v>
      </c>
      <c r="EG67" s="62">
        <v>0.94499999999999995</v>
      </c>
      <c r="EH67" s="100">
        <v>0.987042777433354</v>
      </c>
      <c r="EI67" s="100">
        <f t="shared" si="43"/>
        <v>1.0444897115696867</v>
      </c>
      <c r="EJ67" s="62">
        <v>0.88</v>
      </c>
      <c r="EK67" s="100">
        <v>0.938047748564521</v>
      </c>
      <c r="EL67" s="100">
        <f t="shared" si="44"/>
        <v>1.0659633506415012</v>
      </c>
      <c r="EM67" s="62">
        <v>0.24</v>
      </c>
      <c r="EN67" s="100">
        <v>0.464030612244898</v>
      </c>
      <c r="EO67" s="100">
        <f t="shared" si="45"/>
        <v>1.9334608843537417</v>
      </c>
      <c r="EP67" s="62">
        <v>0.56000000000000005</v>
      </c>
      <c r="EQ67" s="100">
        <v>0.803856430995884</v>
      </c>
      <c r="ER67" s="100">
        <f t="shared" si="46"/>
        <v>1.4354579124926499</v>
      </c>
      <c r="ES67" s="62">
        <v>0.91500000000000004</v>
      </c>
      <c r="ET67" s="100">
        <v>0.95914732245460799</v>
      </c>
      <c r="EU67" s="100">
        <f t="shared" si="47"/>
        <v>1.0482484398411016</v>
      </c>
      <c r="EV67" s="62">
        <v>0.59</v>
      </c>
      <c r="EW67" s="100">
        <v>0.53205412599822499</v>
      </c>
      <c r="EX67" s="100">
        <f t="shared" si="48"/>
        <v>0.90178665423427973</v>
      </c>
      <c r="EY67" s="62">
        <v>0.75249999999999995</v>
      </c>
      <c r="EZ67" s="100">
        <v>0.87128057685286597</v>
      </c>
      <c r="FA67" s="100">
        <f t="shared" si="49"/>
        <v>1.1578479426616159</v>
      </c>
      <c r="FB67" s="62">
        <v>0.79</v>
      </c>
      <c r="FC67" s="100">
        <v>1</v>
      </c>
      <c r="FD67" s="100">
        <f t="shared" si="50"/>
        <v>1.2658227848101264</v>
      </c>
      <c r="FE67" s="62">
        <v>0.25</v>
      </c>
      <c r="FF67" s="100">
        <v>0.54010416666666705</v>
      </c>
      <c r="FG67" s="100">
        <f t="shared" si="51"/>
        <v>2.1604166666666682</v>
      </c>
      <c r="FH67" s="62">
        <v>0.52</v>
      </c>
      <c r="FI67" s="100">
        <v>0.58349056603773597</v>
      </c>
      <c r="FJ67" s="100">
        <f t="shared" si="52"/>
        <v>1.1220972423802615</v>
      </c>
      <c r="FK67" s="53">
        <v>0.85530389441095001</v>
      </c>
      <c r="FL67" s="100">
        <v>0.94735751295336801</v>
      </c>
      <c r="FM67" s="100">
        <f t="shared" si="53"/>
        <v>1.1076267969127109</v>
      </c>
      <c r="FN67" s="53">
        <v>0.61009999999999998</v>
      </c>
      <c r="FO67" s="100">
        <v>0.68333333333333302</v>
      </c>
      <c r="FP67" s="100">
        <f t="shared" si="54"/>
        <v>1.1200349669453091</v>
      </c>
      <c r="FQ67" s="63">
        <v>7175</v>
      </c>
      <c r="FR67" s="8">
        <v>613</v>
      </c>
      <c r="FS67" s="91">
        <f t="shared" si="55"/>
        <v>8.5435540069686414E-2</v>
      </c>
      <c r="FT67" s="63">
        <v>513</v>
      </c>
      <c r="FU67" s="8">
        <v>74</v>
      </c>
      <c r="FV67" s="91">
        <f t="shared" si="56"/>
        <v>0.14424951267056529</v>
      </c>
      <c r="FW67" s="63">
        <v>7688</v>
      </c>
      <c r="FX67" s="8">
        <v>687</v>
      </c>
      <c r="FY67" s="91">
        <f t="shared" si="57"/>
        <v>8.9360041623309058E-2</v>
      </c>
      <c r="FZ67" s="63">
        <v>24545</v>
      </c>
      <c r="GA67" s="8">
        <v>20886</v>
      </c>
      <c r="GB67" s="91">
        <f t="shared" si="58"/>
        <v>0.85092686901609293</v>
      </c>
      <c r="GC67" s="63">
        <v>32233</v>
      </c>
      <c r="GD67" s="8">
        <v>21573</v>
      </c>
      <c r="GE67" s="91">
        <f t="shared" si="59"/>
        <v>0.6692830329165762</v>
      </c>
      <c r="GF67" s="63">
        <v>3052</v>
      </c>
      <c r="GG67" s="8">
        <v>48</v>
      </c>
      <c r="GH67" s="100">
        <f t="shared" si="60"/>
        <v>1.5727391874180863E-2</v>
      </c>
      <c r="GI67" s="8">
        <v>13405</v>
      </c>
      <c r="GJ67" s="8">
        <v>8561</v>
      </c>
      <c r="GK67" s="100">
        <f t="shared" si="61"/>
        <v>0.63864229765013059</v>
      </c>
      <c r="GL67" s="8">
        <v>244</v>
      </c>
      <c r="GM67" s="8">
        <v>130</v>
      </c>
      <c r="GN67" s="100">
        <f t="shared" si="62"/>
        <v>0.53278688524590168</v>
      </c>
    </row>
    <row r="68" spans="1:196" s="1" customFormat="1" ht="15" customHeight="1" x14ac:dyDescent="0.55000000000000004">
      <c r="A68" s="15">
        <v>23</v>
      </c>
      <c r="B68" s="16" t="s">
        <v>82</v>
      </c>
      <c r="C68" s="17">
        <v>9523</v>
      </c>
      <c r="D68" s="16" t="s">
        <v>84</v>
      </c>
      <c r="E68" s="8">
        <v>1356</v>
      </c>
      <c r="F68" s="8">
        <v>1159</v>
      </c>
      <c r="G68" s="192">
        <f t="shared" si="63"/>
        <v>0.85471976401179939</v>
      </c>
      <c r="H68" s="8">
        <v>1410</v>
      </c>
      <c r="I68" s="8">
        <v>1307</v>
      </c>
      <c r="J68" s="192">
        <f t="shared" si="0"/>
        <v>0.92695035460992903</v>
      </c>
      <c r="K68" s="8">
        <v>0</v>
      </c>
      <c r="L68" s="8">
        <v>0</v>
      </c>
      <c r="M68" s="192" t="str">
        <f t="shared" si="1"/>
        <v>N/A</v>
      </c>
      <c r="N68" s="8">
        <v>0</v>
      </c>
      <c r="O68" s="8">
        <v>0</v>
      </c>
      <c r="P68" s="187" t="str">
        <f t="shared" si="2"/>
        <v>N/A</v>
      </c>
      <c r="Q68" s="8">
        <v>0</v>
      </c>
      <c r="R68" s="8">
        <v>0</v>
      </c>
      <c r="S68" s="187" t="str">
        <f t="shared" si="3"/>
        <v>N/A</v>
      </c>
      <c r="T68" s="8">
        <v>2766</v>
      </c>
      <c r="U68" s="8">
        <v>2466</v>
      </c>
      <c r="V68" s="192">
        <f t="shared" si="4"/>
        <v>0.89154013015184386</v>
      </c>
      <c r="W68" s="8">
        <v>2766</v>
      </c>
      <c r="X68" s="8">
        <v>2466</v>
      </c>
      <c r="Y68" s="192">
        <f t="shared" si="5"/>
        <v>0.89154013015184386</v>
      </c>
      <c r="Z68" s="8">
        <v>238</v>
      </c>
      <c r="AA68" s="8">
        <v>181</v>
      </c>
      <c r="AB68" s="192">
        <f t="shared" si="6"/>
        <v>0.76050420168067223</v>
      </c>
      <c r="AC68" s="8">
        <v>38</v>
      </c>
      <c r="AD68" s="8">
        <v>23</v>
      </c>
      <c r="AE68" s="187">
        <f t="shared" si="7"/>
        <v>0.60526315789473684</v>
      </c>
      <c r="AF68" s="8">
        <v>58</v>
      </c>
      <c r="AG68" s="8">
        <v>58</v>
      </c>
      <c r="AH68" s="187">
        <f t="shared" si="8"/>
        <v>1</v>
      </c>
      <c r="AI68" s="8">
        <v>334</v>
      </c>
      <c r="AJ68" s="8">
        <v>262</v>
      </c>
      <c r="AK68" s="192">
        <f t="shared" si="9"/>
        <v>0.78443113772455086</v>
      </c>
      <c r="AL68" s="8">
        <v>120</v>
      </c>
      <c r="AM68" s="8">
        <v>19</v>
      </c>
      <c r="AN68" s="192">
        <f t="shared" si="10"/>
        <v>0.15833333333333333</v>
      </c>
      <c r="AO68" s="8">
        <v>18</v>
      </c>
      <c r="AP68" s="8">
        <v>17</v>
      </c>
      <c r="AQ68" s="187">
        <f t="shared" si="11"/>
        <v>0.94444444444444442</v>
      </c>
      <c r="AR68" s="8">
        <v>29</v>
      </c>
      <c r="AS68" s="8">
        <v>33</v>
      </c>
      <c r="AT68" s="187">
        <f t="shared" si="12"/>
        <v>1.1379310344827587</v>
      </c>
      <c r="AU68" s="8">
        <v>167</v>
      </c>
      <c r="AV68" s="8">
        <v>69</v>
      </c>
      <c r="AW68" s="192">
        <f t="shared" si="13"/>
        <v>0.41317365269461076</v>
      </c>
      <c r="AX68" s="8">
        <v>7426</v>
      </c>
      <c r="AY68" s="8">
        <v>5214</v>
      </c>
      <c r="AZ68" s="192">
        <f t="shared" si="14"/>
        <v>0.7021276595744681</v>
      </c>
      <c r="BA68" s="8">
        <v>599</v>
      </c>
      <c r="BB68" s="8">
        <v>392</v>
      </c>
      <c r="BC68" s="192">
        <f t="shared" si="15"/>
        <v>0.65442404006677801</v>
      </c>
      <c r="BD68" s="8">
        <v>584</v>
      </c>
      <c r="BE68" s="8">
        <v>482</v>
      </c>
      <c r="BF68" s="187">
        <f t="shared" si="16"/>
        <v>0.82534246575342463</v>
      </c>
      <c r="BG68" s="8">
        <v>0</v>
      </c>
      <c r="BH68" s="8">
        <v>0</v>
      </c>
      <c r="BI68" s="187" t="str">
        <f t="shared" si="17"/>
        <v>N/A</v>
      </c>
      <c r="BJ68" s="8">
        <v>8404</v>
      </c>
      <c r="BK68" s="8">
        <v>8501</v>
      </c>
      <c r="BL68" s="192">
        <f t="shared" si="18"/>
        <v>1.0115421227986674</v>
      </c>
      <c r="BM68" s="8">
        <v>17013</v>
      </c>
      <c r="BN68" s="8">
        <v>14589</v>
      </c>
      <c r="BO68" s="192">
        <f t="shared" si="19"/>
        <v>0.85752071944983244</v>
      </c>
      <c r="BP68" s="8">
        <v>30</v>
      </c>
      <c r="BQ68" s="8">
        <v>0</v>
      </c>
      <c r="BR68" s="192">
        <f t="shared" si="20"/>
        <v>0</v>
      </c>
      <c r="BS68" s="8">
        <v>17544</v>
      </c>
      <c r="BT68" s="8">
        <v>14920</v>
      </c>
      <c r="BU68" s="192">
        <f t="shared" si="21"/>
        <v>0.85043319653442773</v>
      </c>
      <c r="BV68" s="8">
        <v>20310</v>
      </c>
      <c r="BW68" s="8">
        <v>17386</v>
      </c>
      <c r="BX68" s="192">
        <f t="shared" si="22"/>
        <v>0.85603151157065482</v>
      </c>
      <c r="BY68" s="8">
        <v>19120</v>
      </c>
      <c r="BZ68" s="8">
        <v>7280</v>
      </c>
      <c r="CA68" s="335">
        <f t="shared" si="23"/>
        <v>0.3807531380753138</v>
      </c>
      <c r="CB68" s="8">
        <v>31860</v>
      </c>
      <c r="CC68" s="8">
        <v>8852</v>
      </c>
      <c r="CD68" s="335">
        <f t="shared" si="24"/>
        <v>0.27784055241682359</v>
      </c>
      <c r="CE68" s="8">
        <v>3840</v>
      </c>
      <c r="CF68" s="8">
        <v>1760</v>
      </c>
      <c r="CG68" s="335">
        <f t="shared" si="25"/>
        <v>0.45833333333333331</v>
      </c>
      <c r="CH68" s="8">
        <v>900</v>
      </c>
      <c r="CI68" s="8">
        <v>237</v>
      </c>
      <c r="CJ68" s="192">
        <f t="shared" si="26"/>
        <v>0.26333333333333331</v>
      </c>
      <c r="CK68" s="8">
        <v>4740</v>
      </c>
      <c r="CL68" s="8">
        <v>1997</v>
      </c>
      <c r="CM68" s="335">
        <f t="shared" si="27"/>
        <v>0.42130801687763714</v>
      </c>
      <c r="CN68" s="8">
        <v>17115</v>
      </c>
      <c r="CO68" s="8">
        <v>6751</v>
      </c>
      <c r="CP68" s="335">
        <f t="shared" si="28"/>
        <v>0.39444931346771839</v>
      </c>
      <c r="CQ68" s="8">
        <v>2000</v>
      </c>
      <c r="CR68" s="8">
        <v>513</v>
      </c>
      <c r="CS68" s="335">
        <f t="shared" si="29"/>
        <v>0.25650000000000001</v>
      </c>
      <c r="CT68" s="8">
        <v>74835</v>
      </c>
      <c r="CU68" s="8">
        <v>25393</v>
      </c>
      <c r="CV68" s="335">
        <f t="shared" si="30"/>
        <v>0.3393198369746776</v>
      </c>
      <c r="CW68" s="8">
        <v>95145</v>
      </c>
      <c r="CX68" s="8">
        <v>42779</v>
      </c>
      <c r="CY68" s="335">
        <f t="shared" si="31"/>
        <v>0.44961900257501708</v>
      </c>
      <c r="CZ68" s="8">
        <v>17755</v>
      </c>
      <c r="DA68" s="8">
        <v>7273</v>
      </c>
      <c r="DB68" s="187">
        <f t="shared" si="32"/>
        <v>0.4096310898338496</v>
      </c>
      <c r="DC68" s="8">
        <v>2087</v>
      </c>
      <c r="DD68" s="8">
        <v>604</v>
      </c>
      <c r="DE68" s="187">
        <f t="shared" si="33"/>
        <v>0.28941063727839006</v>
      </c>
      <c r="DF68" s="8">
        <v>24969</v>
      </c>
      <c r="DG68" s="8">
        <v>10739</v>
      </c>
      <c r="DH68" s="335">
        <f t="shared" si="34"/>
        <v>0.43009331571148224</v>
      </c>
      <c r="DI68" s="62">
        <v>0.95</v>
      </c>
      <c r="DJ68" s="100">
        <v>0.97990088105726902</v>
      </c>
      <c r="DK68" s="100">
        <f t="shared" si="35"/>
        <v>1.0314746116392306</v>
      </c>
      <c r="DL68" s="62">
        <v>0.78</v>
      </c>
      <c r="DM68" s="100">
        <v>0.98724489795918402</v>
      </c>
      <c r="DN68" s="100">
        <f t="shared" si="36"/>
        <v>1.2656985871271589</v>
      </c>
      <c r="DO68" s="62">
        <v>0.86499999999999999</v>
      </c>
      <c r="DP68" s="100">
        <v>0.98009383378016102</v>
      </c>
      <c r="DQ68" s="100">
        <f t="shared" si="37"/>
        <v>1.1330564552371805</v>
      </c>
      <c r="DR68" s="62">
        <v>0.91</v>
      </c>
      <c r="DS68" s="100">
        <v>0.95772217428817896</v>
      </c>
      <c r="DT68" s="100">
        <f t="shared" si="38"/>
        <v>1.0524419497672295</v>
      </c>
      <c r="DU68" s="62">
        <v>0.93</v>
      </c>
      <c r="DV68" s="100">
        <v>0.98699311400153</v>
      </c>
      <c r="DW68" s="100">
        <f t="shared" si="39"/>
        <v>1.0612829182812149</v>
      </c>
      <c r="DX68" s="62">
        <v>0.92</v>
      </c>
      <c r="DY68" s="100">
        <v>0.97323600973236002</v>
      </c>
      <c r="DZ68" s="100">
        <f t="shared" si="40"/>
        <v>1.0578652279699565</v>
      </c>
      <c r="EA68" s="62">
        <v>0.92999999999999994</v>
      </c>
      <c r="EB68" s="100">
        <v>0.978262255370689</v>
      </c>
      <c r="EC68" s="100">
        <f t="shared" si="41"/>
        <v>1.0518948982480527</v>
      </c>
      <c r="ED68" s="62">
        <v>0.85499999999999998</v>
      </c>
      <c r="EE68" s="100">
        <v>0.98705120659211298</v>
      </c>
      <c r="EF68" s="100">
        <f t="shared" si="42"/>
        <v>1.1544458556632902</v>
      </c>
      <c r="EG68" s="62">
        <v>0.89249999999999996</v>
      </c>
      <c r="EH68" s="100">
        <v>0.97912113194524297</v>
      </c>
      <c r="EI68" s="100">
        <f t="shared" si="43"/>
        <v>1.097054489574502</v>
      </c>
      <c r="EJ68" s="62">
        <v>0.93</v>
      </c>
      <c r="EK68" s="100">
        <v>0.91799669785360505</v>
      </c>
      <c r="EL68" s="100">
        <f t="shared" si="44"/>
        <v>0.98709322349850004</v>
      </c>
      <c r="EM68" s="62">
        <v>0.28999999999999998</v>
      </c>
      <c r="EN68" s="100">
        <v>0.41559734513274299</v>
      </c>
      <c r="EO68" s="100">
        <f t="shared" si="45"/>
        <v>1.4330942935611828</v>
      </c>
      <c r="EP68" s="62">
        <v>0.61</v>
      </c>
      <c r="EQ68" s="100">
        <v>0.739140708069153</v>
      </c>
      <c r="ER68" s="100">
        <f t="shared" si="46"/>
        <v>1.2117060788018901</v>
      </c>
      <c r="ES68" s="62">
        <v>0.92999999999999994</v>
      </c>
      <c r="ET68" s="100">
        <v>0.947503121098627</v>
      </c>
      <c r="EU68" s="100">
        <f t="shared" si="47"/>
        <v>1.0188205603211045</v>
      </c>
      <c r="EV68" s="62">
        <v>0.57250000000000001</v>
      </c>
      <c r="EW68" s="100">
        <v>0.50600614582363301</v>
      </c>
      <c r="EX68" s="100">
        <f t="shared" si="48"/>
        <v>0.88385352982293974</v>
      </c>
      <c r="EY68" s="62">
        <v>0.75124999999999997</v>
      </c>
      <c r="EZ68" s="100">
        <v>0.83667219897613299</v>
      </c>
      <c r="FA68" s="100">
        <f t="shared" si="49"/>
        <v>1.1137067540447694</v>
      </c>
      <c r="FB68" s="62">
        <v>0.96</v>
      </c>
      <c r="FC68" s="100">
        <v>0.860759493670886</v>
      </c>
      <c r="FD68" s="100">
        <f t="shared" si="50"/>
        <v>0.89662447257383959</v>
      </c>
      <c r="FE68" s="62">
        <v>0.48</v>
      </c>
      <c r="FF68" s="100">
        <v>0.54147727272727297</v>
      </c>
      <c r="FG68" s="100">
        <f t="shared" si="51"/>
        <v>1.128077651515152</v>
      </c>
      <c r="FH68" s="62">
        <v>0.72</v>
      </c>
      <c r="FI68" s="100">
        <v>0.57936905358037105</v>
      </c>
      <c r="FJ68" s="100">
        <f t="shared" si="52"/>
        <v>0.8046792410838487</v>
      </c>
      <c r="FK68" s="53">
        <v>0.9</v>
      </c>
      <c r="FL68" s="100">
        <v>0.94252715523167896</v>
      </c>
      <c r="FM68" s="100">
        <f t="shared" si="53"/>
        <v>1.0472523947018655</v>
      </c>
      <c r="FN68" s="53">
        <v>0.61009999999999998</v>
      </c>
      <c r="FO68" s="100">
        <v>0.94701986754966905</v>
      </c>
      <c r="FP68" s="100">
        <f t="shared" si="54"/>
        <v>1.5522371210451877</v>
      </c>
      <c r="FQ68" s="63">
        <v>7513</v>
      </c>
      <c r="FR68" s="8">
        <v>570</v>
      </c>
      <c r="FS68" s="91">
        <f t="shared" si="55"/>
        <v>7.5868494609343806E-2</v>
      </c>
      <c r="FT68" s="63">
        <v>643</v>
      </c>
      <c r="FU68" s="8">
        <v>200</v>
      </c>
      <c r="FV68" s="91">
        <f t="shared" si="56"/>
        <v>0.31104199066874028</v>
      </c>
      <c r="FW68" s="63">
        <v>8156</v>
      </c>
      <c r="FX68" s="8">
        <v>770</v>
      </c>
      <c r="FY68" s="91">
        <f t="shared" si="57"/>
        <v>9.4409024031387942E-2</v>
      </c>
      <c r="FZ68" s="63">
        <v>37882</v>
      </c>
      <c r="GA68" s="8">
        <v>18498</v>
      </c>
      <c r="GB68" s="91">
        <f t="shared" si="58"/>
        <v>0.48830579166886651</v>
      </c>
      <c r="GC68" s="63">
        <v>46038</v>
      </c>
      <c r="GD68" s="8">
        <v>19268</v>
      </c>
      <c r="GE68" s="91">
        <f t="shared" si="59"/>
        <v>0.4185238281419697</v>
      </c>
      <c r="GF68" s="63">
        <v>3291</v>
      </c>
      <c r="GG68" s="8">
        <v>10</v>
      </c>
      <c r="GH68" s="100">
        <f t="shared" si="60"/>
        <v>3.038590094196293E-3</v>
      </c>
      <c r="GI68" s="8">
        <v>14787</v>
      </c>
      <c r="GJ68" s="8">
        <v>3896</v>
      </c>
      <c r="GK68" s="100">
        <f t="shared" si="61"/>
        <v>0.26347467369987149</v>
      </c>
      <c r="GL68" s="8">
        <v>1220</v>
      </c>
      <c r="GM68" s="8">
        <v>526</v>
      </c>
      <c r="GN68" s="100">
        <f t="shared" si="62"/>
        <v>0.43114754098360658</v>
      </c>
    </row>
    <row r="69" spans="1:196" s="1" customFormat="1" ht="15" customHeight="1" x14ac:dyDescent="0.55000000000000004">
      <c r="A69" s="15">
        <v>25</v>
      </c>
      <c r="B69" s="16" t="s">
        <v>85</v>
      </c>
      <c r="C69" s="17">
        <v>9232</v>
      </c>
      <c r="D69" s="16" t="s">
        <v>86</v>
      </c>
      <c r="E69" s="8">
        <v>2704</v>
      </c>
      <c r="F69" s="8">
        <v>2176</v>
      </c>
      <c r="G69" s="192">
        <f t="shared" si="63"/>
        <v>0.80473372781065089</v>
      </c>
      <c r="H69" s="8">
        <v>2804</v>
      </c>
      <c r="I69" s="8">
        <v>2552</v>
      </c>
      <c r="J69" s="192">
        <f t="shared" si="0"/>
        <v>0.91012838801711837</v>
      </c>
      <c r="K69" s="8">
        <v>0</v>
      </c>
      <c r="L69" s="8">
        <v>0</v>
      </c>
      <c r="M69" s="192" t="str">
        <f t="shared" si="1"/>
        <v>N/A</v>
      </c>
      <c r="N69" s="8">
        <v>0</v>
      </c>
      <c r="O69" s="8">
        <v>31</v>
      </c>
      <c r="P69" s="187" t="str">
        <f t="shared" si="2"/>
        <v>N/A</v>
      </c>
      <c r="Q69" s="8">
        <v>0</v>
      </c>
      <c r="R69" s="8">
        <v>0</v>
      </c>
      <c r="S69" s="187" t="str">
        <f t="shared" si="3"/>
        <v>N/A</v>
      </c>
      <c r="T69" s="8">
        <v>5508</v>
      </c>
      <c r="U69" s="8">
        <v>4759</v>
      </c>
      <c r="V69" s="192">
        <f t="shared" si="4"/>
        <v>0.86401597676107478</v>
      </c>
      <c r="W69" s="8">
        <v>5508</v>
      </c>
      <c r="X69" s="8">
        <v>4759</v>
      </c>
      <c r="Y69" s="192">
        <f t="shared" si="5"/>
        <v>0.86401597676107478</v>
      </c>
      <c r="Z69" s="8">
        <v>223</v>
      </c>
      <c r="AA69" s="8">
        <v>76</v>
      </c>
      <c r="AB69" s="192">
        <f t="shared" si="6"/>
        <v>0.34080717488789236</v>
      </c>
      <c r="AC69" s="8">
        <v>22</v>
      </c>
      <c r="AD69" s="8">
        <v>23</v>
      </c>
      <c r="AE69" s="187">
        <f t="shared" si="7"/>
        <v>1.0454545454545454</v>
      </c>
      <c r="AF69" s="8">
        <v>44</v>
      </c>
      <c r="AG69" s="8">
        <v>43</v>
      </c>
      <c r="AH69" s="187">
        <f t="shared" si="8"/>
        <v>0.97727272727272729</v>
      </c>
      <c r="AI69" s="8">
        <v>289</v>
      </c>
      <c r="AJ69" s="8">
        <v>142</v>
      </c>
      <c r="AK69" s="192">
        <f t="shared" si="9"/>
        <v>0.49134948096885811</v>
      </c>
      <c r="AL69" s="8">
        <v>90</v>
      </c>
      <c r="AM69" s="8">
        <v>45</v>
      </c>
      <c r="AN69" s="192">
        <f t="shared" si="10"/>
        <v>0.5</v>
      </c>
      <c r="AO69" s="8">
        <v>15</v>
      </c>
      <c r="AP69" s="8">
        <v>0</v>
      </c>
      <c r="AQ69" s="187">
        <f t="shared" si="11"/>
        <v>0</v>
      </c>
      <c r="AR69" s="8">
        <v>0</v>
      </c>
      <c r="AS69" s="8">
        <v>0</v>
      </c>
      <c r="AT69" s="187" t="str">
        <f t="shared" si="12"/>
        <v>N/A</v>
      </c>
      <c r="AU69" s="8">
        <v>105</v>
      </c>
      <c r="AV69" s="8">
        <v>45</v>
      </c>
      <c r="AW69" s="192">
        <f t="shared" si="13"/>
        <v>0.42857142857142855</v>
      </c>
      <c r="AX69" s="8">
        <v>2450</v>
      </c>
      <c r="AY69" s="8">
        <v>1584</v>
      </c>
      <c r="AZ69" s="192">
        <f t="shared" si="14"/>
        <v>0.64653061224489794</v>
      </c>
      <c r="BA69" s="8">
        <v>855</v>
      </c>
      <c r="BB69" s="8">
        <v>573</v>
      </c>
      <c r="BC69" s="192">
        <f t="shared" si="15"/>
        <v>0.6701754385964912</v>
      </c>
      <c r="BD69" s="8">
        <v>273</v>
      </c>
      <c r="BE69" s="8">
        <v>192</v>
      </c>
      <c r="BF69" s="187">
        <f t="shared" si="16"/>
        <v>0.70329670329670335</v>
      </c>
      <c r="BG69" s="8">
        <v>30</v>
      </c>
      <c r="BH69" s="8">
        <v>0</v>
      </c>
      <c r="BI69" s="187">
        <f t="shared" si="17"/>
        <v>0</v>
      </c>
      <c r="BJ69" s="8">
        <v>10555</v>
      </c>
      <c r="BK69" s="8">
        <v>11122</v>
      </c>
      <c r="BL69" s="192">
        <f t="shared" si="18"/>
        <v>1.0537186167693036</v>
      </c>
      <c r="BM69" s="8">
        <v>14163</v>
      </c>
      <c r="BN69" s="8">
        <v>13471</v>
      </c>
      <c r="BO69" s="192">
        <f t="shared" si="19"/>
        <v>0.95114029513521148</v>
      </c>
      <c r="BP69" s="8">
        <v>0</v>
      </c>
      <c r="BQ69" s="8">
        <v>0</v>
      </c>
      <c r="BR69" s="192" t="str">
        <f t="shared" si="20"/>
        <v>N/A</v>
      </c>
      <c r="BS69" s="8">
        <v>14557</v>
      </c>
      <c r="BT69" s="8">
        <v>13658</v>
      </c>
      <c r="BU69" s="192">
        <f t="shared" si="21"/>
        <v>0.93824276980147003</v>
      </c>
      <c r="BV69" s="8">
        <v>20065</v>
      </c>
      <c r="BW69" s="8">
        <v>18417</v>
      </c>
      <c r="BX69" s="192">
        <f t="shared" si="22"/>
        <v>0.91786693246947426</v>
      </c>
      <c r="BY69" s="8">
        <v>35520</v>
      </c>
      <c r="BZ69" s="8">
        <v>12958</v>
      </c>
      <c r="CA69" s="335">
        <f t="shared" si="23"/>
        <v>0.36480855855855854</v>
      </c>
      <c r="CB69" s="8">
        <v>46650</v>
      </c>
      <c r="CC69" s="8">
        <v>17655</v>
      </c>
      <c r="CD69" s="335">
        <f t="shared" si="24"/>
        <v>0.37845659163987139</v>
      </c>
      <c r="CE69" s="8">
        <v>6400</v>
      </c>
      <c r="CF69" s="8">
        <v>1920</v>
      </c>
      <c r="CG69" s="335">
        <f t="shared" si="25"/>
        <v>0.3</v>
      </c>
      <c r="CH69" s="8">
        <v>2640</v>
      </c>
      <c r="CI69" s="8">
        <v>1492</v>
      </c>
      <c r="CJ69" s="192">
        <f t="shared" si="26"/>
        <v>0.56515151515151518</v>
      </c>
      <c r="CK69" s="8">
        <v>9040</v>
      </c>
      <c r="CL69" s="8">
        <v>3412</v>
      </c>
      <c r="CM69" s="335">
        <f t="shared" si="27"/>
        <v>0.37743362831858407</v>
      </c>
      <c r="CN69" s="8">
        <v>5895</v>
      </c>
      <c r="CO69" s="8">
        <v>4501</v>
      </c>
      <c r="CP69" s="335">
        <f t="shared" si="28"/>
        <v>0.7635284139100933</v>
      </c>
      <c r="CQ69" s="8">
        <v>1000</v>
      </c>
      <c r="CR69" s="8">
        <v>1724</v>
      </c>
      <c r="CS69" s="335">
        <f t="shared" si="29"/>
        <v>1.724</v>
      </c>
      <c r="CT69" s="8">
        <v>98105</v>
      </c>
      <c r="CU69" s="8">
        <v>40250</v>
      </c>
      <c r="CV69" s="335">
        <f t="shared" si="30"/>
        <v>0.41027470567249374</v>
      </c>
      <c r="CW69" s="8">
        <v>118170</v>
      </c>
      <c r="CX69" s="8">
        <v>58667</v>
      </c>
      <c r="CY69" s="335">
        <f t="shared" si="31"/>
        <v>0.49646272319539647</v>
      </c>
      <c r="CZ69" s="8">
        <v>6205</v>
      </c>
      <c r="DA69" s="8">
        <v>4747</v>
      </c>
      <c r="DB69" s="187">
        <f t="shared" si="32"/>
        <v>0.76502820306204677</v>
      </c>
      <c r="DC69" s="8">
        <v>1074</v>
      </c>
      <c r="DD69" s="8">
        <v>1767</v>
      </c>
      <c r="DE69" s="187">
        <f t="shared" si="33"/>
        <v>1.6452513966480447</v>
      </c>
      <c r="DF69" s="8">
        <v>45579</v>
      </c>
      <c r="DG69" s="8">
        <v>18003</v>
      </c>
      <c r="DH69" s="335">
        <f t="shared" si="34"/>
        <v>0.39498453235042452</v>
      </c>
      <c r="DI69" s="62">
        <v>0.9</v>
      </c>
      <c r="DJ69" s="100">
        <v>0.96033626289644602</v>
      </c>
      <c r="DK69" s="100">
        <f t="shared" si="35"/>
        <v>1.0670402921071622</v>
      </c>
      <c r="DL69" s="62">
        <v>0.68</v>
      </c>
      <c r="DM69" s="100">
        <v>0.82722513089005201</v>
      </c>
      <c r="DN69" s="100">
        <f t="shared" si="36"/>
        <v>1.216507545426547</v>
      </c>
      <c r="DO69" s="62">
        <v>0.79</v>
      </c>
      <c r="DP69" s="100">
        <v>0.95475179382047104</v>
      </c>
      <c r="DQ69" s="100">
        <f t="shared" si="37"/>
        <v>1.2085465744562924</v>
      </c>
      <c r="DR69" s="62">
        <v>0.9</v>
      </c>
      <c r="DS69" s="100">
        <v>0.949252378794744</v>
      </c>
      <c r="DT69" s="100">
        <f t="shared" si="38"/>
        <v>1.0547248653274932</v>
      </c>
      <c r="DU69" s="62">
        <v>0.76</v>
      </c>
      <c r="DV69" s="100">
        <v>0.73354231974921602</v>
      </c>
      <c r="DW69" s="100">
        <f t="shared" si="39"/>
        <v>0.96518726282791578</v>
      </c>
      <c r="DX69" s="62">
        <v>0.83000000000000007</v>
      </c>
      <c r="DY69" s="100">
        <v>0.83357848287455305</v>
      </c>
      <c r="DZ69" s="100">
        <f t="shared" si="40"/>
        <v>1.0043114251500638</v>
      </c>
      <c r="EA69" s="62">
        <v>0.9</v>
      </c>
      <c r="EB69" s="100">
        <v>0.958736594297672</v>
      </c>
      <c r="EC69" s="100">
        <f t="shared" si="41"/>
        <v>1.0652628825529689</v>
      </c>
      <c r="ED69" s="62">
        <v>0.72</v>
      </c>
      <c r="EE69" s="100">
        <v>0.75072000000000005</v>
      </c>
      <c r="EF69" s="100">
        <f t="shared" si="42"/>
        <v>1.0426666666666669</v>
      </c>
      <c r="EG69" s="62">
        <v>0.81</v>
      </c>
      <c r="EH69" s="100">
        <v>0.92344029972308195</v>
      </c>
      <c r="EI69" s="100">
        <f t="shared" si="43"/>
        <v>1.1400497527445455</v>
      </c>
      <c r="EJ69" s="62">
        <v>0.8</v>
      </c>
      <c r="EK69" s="100">
        <v>0.86658521204477401</v>
      </c>
      <c r="EL69" s="100">
        <f t="shared" si="44"/>
        <v>1.0832315150559675</v>
      </c>
      <c r="EM69" s="62">
        <v>0.3</v>
      </c>
      <c r="EN69" s="100">
        <v>0.385804543621454</v>
      </c>
      <c r="EO69" s="100">
        <f t="shared" si="45"/>
        <v>1.2860151454048467</v>
      </c>
      <c r="EP69" s="62">
        <v>0.55000000000000004</v>
      </c>
      <c r="EQ69" s="100">
        <v>0.68886956521739096</v>
      </c>
      <c r="ER69" s="100">
        <f t="shared" si="46"/>
        <v>1.2524901185770743</v>
      </c>
      <c r="ES69" s="62">
        <v>0.85000000000000009</v>
      </c>
      <c r="ET69" s="100">
        <v>0.90123942553610104</v>
      </c>
      <c r="EU69" s="100">
        <f t="shared" si="47"/>
        <v>1.0602816771012953</v>
      </c>
      <c r="EV69" s="62">
        <v>0.51</v>
      </c>
      <c r="EW69" s="100">
        <v>0.44914736432816699</v>
      </c>
      <c r="EX69" s="100">
        <f t="shared" si="48"/>
        <v>0.88068110652581766</v>
      </c>
      <c r="EY69" s="62">
        <v>0.68</v>
      </c>
      <c r="EZ69" s="100">
        <v>0.76250703121005003</v>
      </c>
      <c r="FA69" s="100">
        <f t="shared" si="49"/>
        <v>1.121333869426544</v>
      </c>
      <c r="FB69" s="62">
        <v>0.79</v>
      </c>
      <c r="FC69" s="100">
        <v>0.80026809651474495</v>
      </c>
      <c r="FD69" s="100">
        <f t="shared" si="50"/>
        <v>1.0129975905249935</v>
      </c>
      <c r="FE69" s="62">
        <v>0.35</v>
      </c>
      <c r="FF69" s="100">
        <v>0.64531249999999996</v>
      </c>
      <c r="FG69" s="100">
        <f t="shared" si="51"/>
        <v>1.84375</v>
      </c>
      <c r="FH69" s="62">
        <v>0.57000000000000006</v>
      </c>
      <c r="FI69" s="100">
        <v>0.71307151230949595</v>
      </c>
      <c r="FJ69" s="100">
        <f t="shared" si="52"/>
        <v>1.2510026531745542</v>
      </c>
      <c r="FK69" s="53">
        <v>0.86424823180470001</v>
      </c>
      <c r="FL69" s="100">
        <v>0.92458394775647801</v>
      </c>
      <c r="FM69" s="100">
        <f t="shared" si="53"/>
        <v>1.0698129469420916</v>
      </c>
      <c r="FN69" s="53">
        <v>0.61009999999999998</v>
      </c>
      <c r="FO69" s="100">
        <v>0.88964346349745305</v>
      </c>
      <c r="FP69" s="100">
        <f t="shared" si="54"/>
        <v>1.4581928593631421</v>
      </c>
      <c r="FQ69" s="63">
        <v>6520</v>
      </c>
      <c r="FR69" s="8">
        <v>622</v>
      </c>
      <c r="FS69" s="91">
        <f t="shared" si="55"/>
        <v>9.5398773006134974E-2</v>
      </c>
      <c r="FT69" s="63">
        <v>1093</v>
      </c>
      <c r="FU69" s="8">
        <v>151</v>
      </c>
      <c r="FV69" s="91">
        <f t="shared" si="56"/>
        <v>0.13815187557182068</v>
      </c>
      <c r="FW69" s="63">
        <v>7613</v>
      </c>
      <c r="FX69" s="8">
        <v>773</v>
      </c>
      <c r="FY69" s="91">
        <f t="shared" si="57"/>
        <v>0.10153684487061605</v>
      </c>
      <c r="FZ69" s="63">
        <v>52302</v>
      </c>
      <c r="GA69" s="8">
        <v>12395</v>
      </c>
      <c r="GB69" s="91">
        <f t="shared" si="58"/>
        <v>0.23698902527628007</v>
      </c>
      <c r="GC69" s="63">
        <v>59915</v>
      </c>
      <c r="GD69" s="8">
        <v>13168</v>
      </c>
      <c r="GE69" s="91">
        <f t="shared" si="59"/>
        <v>0.21977801886005174</v>
      </c>
      <c r="GF69" s="63">
        <v>4249</v>
      </c>
      <c r="GG69" s="8">
        <v>93</v>
      </c>
      <c r="GH69" s="100">
        <f t="shared" si="60"/>
        <v>2.1887502941868676E-2</v>
      </c>
      <c r="GI69" s="8">
        <v>4640</v>
      </c>
      <c r="GJ69" s="8">
        <v>1642</v>
      </c>
      <c r="GK69" s="100">
        <f t="shared" si="61"/>
        <v>0.35387931034482761</v>
      </c>
      <c r="GL69" s="8">
        <v>610</v>
      </c>
      <c r="GM69" s="8">
        <v>1170</v>
      </c>
      <c r="GN69" s="100">
        <f t="shared" si="62"/>
        <v>1.9180327868852458</v>
      </c>
    </row>
    <row r="70" spans="1:196" s="1" customFormat="1" ht="15" customHeight="1" x14ac:dyDescent="0.55000000000000004">
      <c r="A70" s="15">
        <v>25</v>
      </c>
      <c r="B70" s="16" t="s">
        <v>85</v>
      </c>
      <c r="C70" s="17">
        <v>9509</v>
      </c>
      <c r="D70" s="16" t="s">
        <v>87</v>
      </c>
      <c r="E70" s="8">
        <v>1271</v>
      </c>
      <c r="F70" s="8">
        <v>876</v>
      </c>
      <c r="G70" s="192">
        <f t="shared" si="63"/>
        <v>0.68922108575924468</v>
      </c>
      <c r="H70" s="8">
        <v>1682</v>
      </c>
      <c r="I70" s="8">
        <v>1310</v>
      </c>
      <c r="J70" s="192">
        <f t="shared" si="0"/>
        <v>0.7788347205707491</v>
      </c>
      <c r="K70" s="8">
        <v>0</v>
      </c>
      <c r="L70" s="8">
        <v>0</v>
      </c>
      <c r="M70" s="192" t="str">
        <f t="shared" si="1"/>
        <v>N/A</v>
      </c>
      <c r="N70" s="8">
        <v>106</v>
      </c>
      <c r="O70" s="8">
        <v>106</v>
      </c>
      <c r="P70" s="187">
        <f t="shared" si="2"/>
        <v>1</v>
      </c>
      <c r="Q70" s="8">
        <v>163</v>
      </c>
      <c r="R70" s="8">
        <v>0</v>
      </c>
      <c r="S70" s="187">
        <f t="shared" si="3"/>
        <v>0</v>
      </c>
      <c r="T70" s="8">
        <v>3222</v>
      </c>
      <c r="U70" s="8">
        <v>2292</v>
      </c>
      <c r="V70" s="192">
        <f t="shared" si="4"/>
        <v>0.71135940409683429</v>
      </c>
      <c r="W70" s="8">
        <v>3222</v>
      </c>
      <c r="X70" s="8">
        <v>2292</v>
      </c>
      <c r="Y70" s="192">
        <f t="shared" si="5"/>
        <v>0.71135940409683429</v>
      </c>
      <c r="Z70" s="8">
        <v>0</v>
      </c>
      <c r="AA70" s="8">
        <v>0</v>
      </c>
      <c r="AB70" s="192" t="str">
        <f t="shared" si="6"/>
        <v>N/A</v>
      </c>
      <c r="AC70" s="8">
        <v>0</v>
      </c>
      <c r="AD70" s="8">
        <v>0</v>
      </c>
      <c r="AE70" s="187" t="str">
        <f t="shared" si="7"/>
        <v>N/A</v>
      </c>
      <c r="AF70" s="8">
        <v>0</v>
      </c>
      <c r="AG70" s="8">
        <v>0</v>
      </c>
      <c r="AH70" s="187" t="str">
        <f t="shared" si="8"/>
        <v>N/A</v>
      </c>
      <c r="AI70" s="8">
        <v>0</v>
      </c>
      <c r="AJ70" s="8">
        <v>0</v>
      </c>
      <c r="AK70" s="192" t="str">
        <f t="shared" si="9"/>
        <v>N/A</v>
      </c>
      <c r="AL70" s="8">
        <v>0</v>
      </c>
      <c r="AM70" s="8">
        <v>0</v>
      </c>
      <c r="AN70" s="192" t="str">
        <f t="shared" si="10"/>
        <v>N/A</v>
      </c>
      <c r="AO70" s="8">
        <v>0</v>
      </c>
      <c r="AP70" s="8">
        <v>0</v>
      </c>
      <c r="AQ70" s="187" t="str">
        <f t="shared" si="11"/>
        <v>N/A</v>
      </c>
      <c r="AR70" s="8">
        <v>0</v>
      </c>
      <c r="AS70" s="8">
        <v>0</v>
      </c>
      <c r="AT70" s="187" t="str">
        <f t="shared" si="12"/>
        <v>N/A</v>
      </c>
      <c r="AU70" s="8">
        <v>0</v>
      </c>
      <c r="AV70" s="8">
        <v>0</v>
      </c>
      <c r="AW70" s="192" t="str">
        <f t="shared" si="13"/>
        <v>N/A</v>
      </c>
      <c r="AX70" s="8">
        <v>2688</v>
      </c>
      <c r="AY70" s="8">
        <v>1441</v>
      </c>
      <c r="AZ70" s="192">
        <f t="shared" si="14"/>
        <v>0.53608630952380953</v>
      </c>
      <c r="BA70" s="8">
        <v>160</v>
      </c>
      <c r="BB70" s="8">
        <v>83</v>
      </c>
      <c r="BC70" s="192">
        <f t="shared" si="15"/>
        <v>0.51875000000000004</v>
      </c>
      <c r="BD70" s="8">
        <v>497</v>
      </c>
      <c r="BE70" s="8">
        <v>341</v>
      </c>
      <c r="BF70" s="187">
        <f t="shared" si="16"/>
        <v>0.6861167002012073</v>
      </c>
      <c r="BG70" s="8">
        <v>203</v>
      </c>
      <c r="BH70" s="8">
        <v>66</v>
      </c>
      <c r="BI70" s="187">
        <f t="shared" si="17"/>
        <v>0.3251231527093596</v>
      </c>
      <c r="BJ70" s="8">
        <v>4942</v>
      </c>
      <c r="BK70" s="8">
        <v>4814</v>
      </c>
      <c r="BL70" s="192">
        <f t="shared" si="18"/>
        <v>0.97409955483609878</v>
      </c>
      <c r="BM70" s="8">
        <v>8490</v>
      </c>
      <c r="BN70" s="8">
        <v>6745</v>
      </c>
      <c r="BO70" s="192">
        <f t="shared" si="19"/>
        <v>0.79446407538280328</v>
      </c>
      <c r="BP70" s="8">
        <v>0</v>
      </c>
      <c r="BQ70" s="8">
        <v>0</v>
      </c>
      <c r="BR70" s="192" t="str">
        <f t="shared" si="20"/>
        <v>N/A</v>
      </c>
      <c r="BS70" s="8">
        <v>8490</v>
      </c>
      <c r="BT70" s="8">
        <v>6745</v>
      </c>
      <c r="BU70" s="192">
        <f t="shared" si="21"/>
        <v>0.79446407538280328</v>
      </c>
      <c r="BV70" s="8">
        <v>11712</v>
      </c>
      <c r="BW70" s="8">
        <v>9037</v>
      </c>
      <c r="BX70" s="192">
        <f t="shared" si="22"/>
        <v>0.77160177595628421</v>
      </c>
      <c r="BY70" s="8">
        <v>26560</v>
      </c>
      <c r="BZ70" s="8">
        <v>12560</v>
      </c>
      <c r="CA70" s="335">
        <f t="shared" si="23"/>
        <v>0.47289156626506024</v>
      </c>
      <c r="CB70" s="8">
        <v>30330</v>
      </c>
      <c r="CC70" s="8">
        <v>12689</v>
      </c>
      <c r="CD70" s="335">
        <f t="shared" si="24"/>
        <v>0.41836465545664359</v>
      </c>
      <c r="CE70" s="8">
        <v>8960</v>
      </c>
      <c r="CF70" s="8">
        <v>4640</v>
      </c>
      <c r="CG70" s="335">
        <f t="shared" si="25"/>
        <v>0.5178571428571429</v>
      </c>
      <c r="CH70" s="8">
        <v>1800</v>
      </c>
      <c r="CI70" s="8">
        <v>438</v>
      </c>
      <c r="CJ70" s="192">
        <f t="shared" si="26"/>
        <v>0.24333333333333335</v>
      </c>
      <c r="CK70" s="8">
        <v>10760</v>
      </c>
      <c r="CL70" s="8">
        <v>5078</v>
      </c>
      <c r="CM70" s="335">
        <f t="shared" si="27"/>
        <v>0.47193308550185875</v>
      </c>
      <c r="CN70" s="8">
        <v>11520</v>
      </c>
      <c r="CO70" s="8">
        <v>4357</v>
      </c>
      <c r="CP70" s="335">
        <f t="shared" si="28"/>
        <v>0.37821180555555556</v>
      </c>
      <c r="CQ70" s="8">
        <v>1500</v>
      </c>
      <c r="CR70" s="8">
        <v>1421</v>
      </c>
      <c r="CS70" s="335">
        <f t="shared" si="29"/>
        <v>0.94733333333333336</v>
      </c>
      <c r="CT70" s="8">
        <v>80670</v>
      </c>
      <c r="CU70" s="8">
        <v>36105</v>
      </c>
      <c r="CV70" s="335">
        <f t="shared" si="30"/>
        <v>0.44756415024172552</v>
      </c>
      <c r="CW70" s="8">
        <v>92382</v>
      </c>
      <c r="CX70" s="8">
        <v>45142</v>
      </c>
      <c r="CY70" s="335">
        <f t="shared" si="31"/>
        <v>0.48864497412915936</v>
      </c>
      <c r="CZ70" s="8">
        <v>12123</v>
      </c>
      <c r="DA70" s="8">
        <v>4804</v>
      </c>
      <c r="DB70" s="187">
        <f t="shared" si="32"/>
        <v>0.39627154994638292</v>
      </c>
      <c r="DC70" s="8">
        <v>1866</v>
      </c>
      <c r="DD70" s="8">
        <v>1487</v>
      </c>
      <c r="DE70" s="187">
        <f t="shared" si="33"/>
        <v>0.79689174705251875</v>
      </c>
      <c r="DF70" s="8">
        <v>37362</v>
      </c>
      <c r="DG70" s="8">
        <v>18593</v>
      </c>
      <c r="DH70" s="335">
        <f t="shared" si="34"/>
        <v>0.49764466570312083</v>
      </c>
      <c r="DI70" s="62">
        <v>0.89</v>
      </c>
      <c r="DJ70" s="100">
        <v>0.97388171720204098</v>
      </c>
      <c r="DK70" s="100">
        <f t="shared" si="35"/>
        <v>1.0942491204517315</v>
      </c>
      <c r="DL70" s="62">
        <v>0.79</v>
      </c>
      <c r="DM70" s="100">
        <v>0.83132530120481896</v>
      </c>
      <c r="DN70" s="100">
        <f t="shared" si="36"/>
        <v>1.0523105078542012</v>
      </c>
      <c r="DO70" s="62">
        <v>0.84000000000000008</v>
      </c>
      <c r="DP70" s="100">
        <v>0.97212750185322505</v>
      </c>
      <c r="DQ70" s="100">
        <f t="shared" si="37"/>
        <v>1.157294645063363</v>
      </c>
      <c r="DR70" s="62">
        <v>0.89</v>
      </c>
      <c r="DS70" s="100">
        <v>0.97556008146639495</v>
      </c>
      <c r="DT70" s="100">
        <f t="shared" si="38"/>
        <v>1.0961349229959494</v>
      </c>
      <c r="DU70" s="62">
        <v>0.83</v>
      </c>
      <c r="DV70" s="100">
        <v>0.96412213740457997</v>
      </c>
      <c r="DW70" s="100">
        <f t="shared" si="39"/>
        <v>1.1615929366320241</v>
      </c>
      <c r="DX70" s="62">
        <v>0.86</v>
      </c>
      <c r="DY70" s="100">
        <v>0.96902268760907495</v>
      </c>
      <c r="DZ70" s="100">
        <f t="shared" si="40"/>
        <v>1.1267705669872965</v>
      </c>
      <c r="EA70" s="62">
        <v>0.89</v>
      </c>
      <c r="EB70" s="100">
        <v>0.97409733124018805</v>
      </c>
      <c r="EC70" s="100">
        <f t="shared" si="41"/>
        <v>1.0944913834159415</v>
      </c>
      <c r="ED70" s="62">
        <v>0.81</v>
      </c>
      <c r="EE70" s="100">
        <v>0.95620961952620198</v>
      </c>
      <c r="EF70" s="100">
        <f t="shared" si="42"/>
        <v>1.1805057031187678</v>
      </c>
      <c r="EG70" s="62">
        <v>0.85000000000000009</v>
      </c>
      <c r="EH70" s="100">
        <v>0.97134004647560002</v>
      </c>
      <c r="EI70" s="100">
        <f t="shared" si="43"/>
        <v>1.1427529958536469</v>
      </c>
      <c r="EJ70" s="62">
        <v>0.91</v>
      </c>
      <c r="EK70" s="100">
        <v>0.89336154456493</v>
      </c>
      <c r="EL70" s="100">
        <f t="shared" si="44"/>
        <v>0.98171598303838459</v>
      </c>
      <c r="EM70" s="62">
        <v>0.23</v>
      </c>
      <c r="EN70" s="100">
        <v>0.33162790697674399</v>
      </c>
      <c r="EO70" s="100">
        <f t="shared" si="45"/>
        <v>1.4418604651162781</v>
      </c>
      <c r="EP70" s="62">
        <v>0.57000000000000006</v>
      </c>
      <c r="EQ70" s="100">
        <v>0.62575820523473202</v>
      </c>
      <c r="ER70" s="100">
        <f t="shared" si="46"/>
        <v>1.0978214126925121</v>
      </c>
      <c r="ES70" s="62">
        <v>0.9</v>
      </c>
      <c r="ET70" s="100">
        <v>0.91660702851331499</v>
      </c>
      <c r="EU70" s="100">
        <f t="shared" si="47"/>
        <v>1.0184522539036833</v>
      </c>
      <c r="EV70" s="62">
        <v>0.52</v>
      </c>
      <c r="EW70" s="100">
        <v>0.37842198676921401</v>
      </c>
      <c r="EX70" s="100">
        <f t="shared" si="48"/>
        <v>0.72773458994079621</v>
      </c>
      <c r="EY70" s="62">
        <v>0.71</v>
      </c>
      <c r="EZ70" s="100">
        <v>0.69494041026095399</v>
      </c>
      <c r="FA70" s="100">
        <f t="shared" si="49"/>
        <v>0.9787893102266958</v>
      </c>
      <c r="FB70" s="62">
        <v>0.83</v>
      </c>
      <c r="FC70" s="100">
        <v>0.908675799086758</v>
      </c>
      <c r="FD70" s="100">
        <f t="shared" si="50"/>
        <v>1.0947901193816363</v>
      </c>
      <c r="FE70" s="62">
        <v>0.23</v>
      </c>
      <c r="FF70" s="100">
        <v>0.41077586206896499</v>
      </c>
      <c r="FG70" s="100">
        <f t="shared" si="51"/>
        <v>1.7859820089954999</v>
      </c>
      <c r="FH70" s="62">
        <v>0.53</v>
      </c>
      <c r="FI70" s="100">
        <v>0.45372193777077602</v>
      </c>
      <c r="FJ70" s="100">
        <f t="shared" si="52"/>
        <v>0.85607912786938867</v>
      </c>
      <c r="FK70" s="53">
        <v>0.9</v>
      </c>
      <c r="FL70" s="100">
        <v>0.97585345545378799</v>
      </c>
      <c r="FM70" s="100">
        <f t="shared" si="53"/>
        <v>1.0842816171708756</v>
      </c>
      <c r="FN70" s="53">
        <v>0.61009999999999998</v>
      </c>
      <c r="FO70" s="100">
        <v>0.89643577673167396</v>
      </c>
      <c r="FP70" s="100">
        <f t="shared" si="54"/>
        <v>1.4693259739906146</v>
      </c>
      <c r="FQ70" s="63">
        <v>2920</v>
      </c>
      <c r="FR70" s="8">
        <v>422</v>
      </c>
      <c r="FS70" s="91">
        <f t="shared" si="55"/>
        <v>0.14452054794520547</v>
      </c>
      <c r="FT70" s="63">
        <v>541</v>
      </c>
      <c r="FU70" s="8">
        <v>287</v>
      </c>
      <c r="FV70" s="91">
        <f t="shared" si="56"/>
        <v>0.53049907578558231</v>
      </c>
      <c r="FW70" s="63">
        <v>3461</v>
      </c>
      <c r="FX70" s="8">
        <v>709</v>
      </c>
      <c r="FY70" s="91">
        <f t="shared" si="57"/>
        <v>0.20485408841375324</v>
      </c>
      <c r="FZ70" s="63">
        <v>37264</v>
      </c>
      <c r="GA70" s="8">
        <v>13563</v>
      </c>
      <c r="GB70" s="91">
        <f t="shared" si="58"/>
        <v>0.3639705882352941</v>
      </c>
      <c r="GC70" s="63">
        <v>40725</v>
      </c>
      <c r="GD70" s="8">
        <v>14272</v>
      </c>
      <c r="GE70" s="91">
        <f t="shared" si="59"/>
        <v>0.35044812768569672</v>
      </c>
      <c r="GF70" s="63">
        <v>1831</v>
      </c>
      <c r="GG70" s="8">
        <v>56</v>
      </c>
      <c r="GH70" s="100">
        <f t="shared" si="60"/>
        <v>3.0584380120152924E-2</v>
      </c>
      <c r="GI70" s="8">
        <v>9836</v>
      </c>
      <c r="GJ70" s="8">
        <v>1641</v>
      </c>
      <c r="GK70" s="100">
        <f t="shared" si="61"/>
        <v>0.16683611224074826</v>
      </c>
      <c r="GL70" s="8">
        <v>915</v>
      </c>
      <c r="GM70" s="8">
        <v>763</v>
      </c>
      <c r="GN70" s="100">
        <f t="shared" si="62"/>
        <v>0.83387978142076502</v>
      </c>
    </row>
    <row r="71" spans="1:196" s="1" customFormat="1" ht="15" customHeight="1" x14ac:dyDescent="0.55000000000000004">
      <c r="A71" s="15">
        <v>25</v>
      </c>
      <c r="B71" s="16" t="s">
        <v>85</v>
      </c>
      <c r="C71" s="17">
        <v>9510</v>
      </c>
      <c r="D71" s="16" t="s">
        <v>88</v>
      </c>
      <c r="E71" s="8">
        <v>1442</v>
      </c>
      <c r="F71" s="8">
        <v>1039</v>
      </c>
      <c r="G71" s="192">
        <f t="shared" si="63"/>
        <v>0.72052704576976423</v>
      </c>
      <c r="H71" s="8">
        <v>1893</v>
      </c>
      <c r="I71" s="8">
        <v>1598</v>
      </c>
      <c r="J71" s="192">
        <f t="shared" si="0"/>
        <v>0.84416270470153199</v>
      </c>
      <c r="K71" s="8">
        <v>0</v>
      </c>
      <c r="L71" s="8">
        <v>0</v>
      </c>
      <c r="M71" s="192" t="str">
        <f t="shared" si="1"/>
        <v>N/A</v>
      </c>
      <c r="N71" s="8">
        <v>0</v>
      </c>
      <c r="O71" s="8">
        <v>0</v>
      </c>
      <c r="P71" s="187" t="str">
        <f t="shared" si="2"/>
        <v>N/A</v>
      </c>
      <c r="Q71" s="8">
        <v>0</v>
      </c>
      <c r="R71" s="8">
        <v>0</v>
      </c>
      <c r="S71" s="187" t="str">
        <f t="shared" si="3"/>
        <v>N/A</v>
      </c>
      <c r="T71" s="8">
        <v>3335</v>
      </c>
      <c r="U71" s="8">
        <v>2637</v>
      </c>
      <c r="V71" s="192">
        <f t="shared" si="4"/>
        <v>0.79070464767616189</v>
      </c>
      <c r="W71" s="8">
        <v>3335</v>
      </c>
      <c r="X71" s="8">
        <v>2637</v>
      </c>
      <c r="Y71" s="192">
        <f t="shared" si="5"/>
        <v>0.79070464767616189</v>
      </c>
      <c r="Z71" s="8">
        <v>345</v>
      </c>
      <c r="AA71" s="8">
        <v>99</v>
      </c>
      <c r="AB71" s="192">
        <f t="shared" si="6"/>
        <v>0.28695652173913044</v>
      </c>
      <c r="AC71" s="8">
        <v>126</v>
      </c>
      <c r="AD71" s="8">
        <v>85</v>
      </c>
      <c r="AE71" s="187">
        <f t="shared" si="7"/>
        <v>0.67460317460317465</v>
      </c>
      <c r="AF71" s="8">
        <v>32</v>
      </c>
      <c r="AG71" s="8">
        <v>48</v>
      </c>
      <c r="AH71" s="187">
        <f t="shared" si="8"/>
        <v>1.5</v>
      </c>
      <c r="AI71" s="8">
        <v>503</v>
      </c>
      <c r="AJ71" s="8">
        <v>232</v>
      </c>
      <c r="AK71" s="192">
        <f t="shared" si="9"/>
        <v>0.46123260437375746</v>
      </c>
      <c r="AL71" s="8">
        <v>158</v>
      </c>
      <c r="AM71" s="8">
        <v>43</v>
      </c>
      <c r="AN71" s="192">
        <f t="shared" si="10"/>
        <v>0.27215189873417722</v>
      </c>
      <c r="AO71" s="8">
        <v>40</v>
      </c>
      <c r="AP71" s="8">
        <v>0</v>
      </c>
      <c r="AQ71" s="187">
        <f t="shared" si="11"/>
        <v>0</v>
      </c>
      <c r="AR71" s="8">
        <v>25</v>
      </c>
      <c r="AS71" s="8">
        <v>25</v>
      </c>
      <c r="AT71" s="187">
        <f t="shared" si="12"/>
        <v>1</v>
      </c>
      <c r="AU71" s="8">
        <v>223</v>
      </c>
      <c r="AV71" s="8">
        <v>68</v>
      </c>
      <c r="AW71" s="192">
        <f t="shared" si="13"/>
        <v>0.30493273542600896</v>
      </c>
      <c r="AX71" s="8">
        <v>1850</v>
      </c>
      <c r="AY71" s="8">
        <v>1126</v>
      </c>
      <c r="AZ71" s="192">
        <f t="shared" si="14"/>
        <v>0.60864864864864865</v>
      </c>
      <c r="BA71" s="8">
        <v>235</v>
      </c>
      <c r="BB71" s="8">
        <v>146</v>
      </c>
      <c r="BC71" s="192">
        <f t="shared" si="15"/>
        <v>0.62127659574468086</v>
      </c>
      <c r="BD71" s="8">
        <v>426</v>
      </c>
      <c r="BE71" s="8">
        <v>259</v>
      </c>
      <c r="BF71" s="187">
        <f t="shared" si="16"/>
        <v>0.607981220657277</v>
      </c>
      <c r="BG71" s="8">
        <v>170</v>
      </c>
      <c r="BH71" s="8">
        <v>144</v>
      </c>
      <c r="BI71" s="187">
        <f t="shared" si="17"/>
        <v>0.84705882352941175</v>
      </c>
      <c r="BJ71" s="8">
        <v>4975</v>
      </c>
      <c r="BK71" s="8">
        <v>4382</v>
      </c>
      <c r="BL71" s="192">
        <f t="shared" si="18"/>
        <v>0.88080402010050252</v>
      </c>
      <c r="BM71" s="8">
        <v>7656</v>
      </c>
      <c r="BN71" s="8">
        <v>6057</v>
      </c>
      <c r="BO71" s="192">
        <f t="shared" si="19"/>
        <v>0.79114420062695923</v>
      </c>
      <c r="BP71" s="8">
        <v>0</v>
      </c>
      <c r="BQ71" s="8">
        <v>0</v>
      </c>
      <c r="BR71" s="192" t="str">
        <f t="shared" si="20"/>
        <v>N/A</v>
      </c>
      <c r="BS71" s="8">
        <v>8382</v>
      </c>
      <c r="BT71" s="8">
        <v>6357</v>
      </c>
      <c r="BU71" s="192">
        <f t="shared" si="21"/>
        <v>0.75841088045812455</v>
      </c>
      <c r="BV71" s="8">
        <v>11717</v>
      </c>
      <c r="BW71" s="8">
        <v>8994</v>
      </c>
      <c r="BX71" s="192">
        <f t="shared" si="22"/>
        <v>0.76760262865921314</v>
      </c>
      <c r="BY71" s="8">
        <v>6080</v>
      </c>
      <c r="BZ71" s="8">
        <v>3200</v>
      </c>
      <c r="CA71" s="335">
        <f t="shared" si="23"/>
        <v>0.52631578947368418</v>
      </c>
      <c r="CB71" s="8">
        <v>26040</v>
      </c>
      <c r="CC71" s="8">
        <v>12351</v>
      </c>
      <c r="CD71" s="335">
        <f t="shared" si="24"/>
        <v>0.47430875576036868</v>
      </c>
      <c r="CE71" s="8">
        <v>3840</v>
      </c>
      <c r="CF71" s="8">
        <v>1840</v>
      </c>
      <c r="CG71" s="335">
        <f t="shared" si="25"/>
        <v>0.47916666666666669</v>
      </c>
      <c r="CH71" s="8">
        <v>692</v>
      </c>
      <c r="CI71" s="8">
        <v>339</v>
      </c>
      <c r="CJ71" s="192">
        <f t="shared" si="26"/>
        <v>0.48988439306358383</v>
      </c>
      <c r="CK71" s="8">
        <v>4532</v>
      </c>
      <c r="CL71" s="8">
        <v>2179</v>
      </c>
      <c r="CM71" s="335">
        <f t="shared" si="27"/>
        <v>0.48080317740511913</v>
      </c>
      <c r="CN71" s="8">
        <v>10215</v>
      </c>
      <c r="CO71" s="8">
        <v>5801</v>
      </c>
      <c r="CP71" s="335">
        <f t="shared" si="28"/>
        <v>0.56789035731767012</v>
      </c>
      <c r="CQ71" s="8">
        <v>600</v>
      </c>
      <c r="CR71" s="8">
        <v>404</v>
      </c>
      <c r="CS71" s="335">
        <f t="shared" si="29"/>
        <v>0.67333333333333334</v>
      </c>
      <c r="CT71" s="8">
        <v>47467</v>
      </c>
      <c r="CU71" s="8">
        <v>23935</v>
      </c>
      <c r="CV71" s="335">
        <f t="shared" si="30"/>
        <v>0.50424505445888723</v>
      </c>
      <c r="CW71" s="8">
        <v>59184</v>
      </c>
      <c r="CX71" s="8">
        <v>32929</v>
      </c>
      <c r="CY71" s="335">
        <f t="shared" si="31"/>
        <v>0.55638348202216814</v>
      </c>
      <c r="CZ71" s="8">
        <v>10807</v>
      </c>
      <c r="DA71" s="8">
        <v>6145</v>
      </c>
      <c r="DB71" s="187">
        <f t="shared" si="32"/>
        <v>0.5686129360599611</v>
      </c>
      <c r="DC71" s="8">
        <v>827</v>
      </c>
      <c r="DD71" s="8">
        <v>621</v>
      </c>
      <c r="DE71" s="187">
        <f t="shared" si="33"/>
        <v>0.75090689238210395</v>
      </c>
      <c r="DF71" s="8">
        <v>12048</v>
      </c>
      <c r="DG71" s="8">
        <v>6784</v>
      </c>
      <c r="DH71" s="335">
        <f t="shared" si="34"/>
        <v>0.56308100929614879</v>
      </c>
      <c r="DI71" s="62">
        <v>0.85</v>
      </c>
      <c r="DJ71" s="100">
        <v>0.96023184672355499</v>
      </c>
      <c r="DK71" s="100">
        <f t="shared" si="35"/>
        <v>1.1296845255571235</v>
      </c>
      <c r="DL71" s="62">
        <v>0.61</v>
      </c>
      <c r="DM71" s="100">
        <v>0.57534246575342496</v>
      </c>
      <c r="DN71" s="100">
        <f t="shared" si="36"/>
        <v>0.94318437008758194</v>
      </c>
      <c r="DO71" s="62">
        <v>0.73</v>
      </c>
      <c r="DP71" s="100">
        <v>0.95139216611609201</v>
      </c>
      <c r="DQ71" s="100">
        <f t="shared" si="37"/>
        <v>1.3032769398850577</v>
      </c>
      <c r="DR71" s="62">
        <v>0.89</v>
      </c>
      <c r="DS71" s="100">
        <v>0.87872954764196398</v>
      </c>
      <c r="DT71" s="100">
        <f t="shared" si="38"/>
        <v>0.98733657038422917</v>
      </c>
      <c r="DU71" s="62">
        <v>0.81</v>
      </c>
      <c r="DV71" s="100">
        <v>0.83416770963704601</v>
      </c>
      <c r="DW71" s="100">
        <f t="shared" si="39"/>
        <v>1.0298366785642543</v>
      </c>
      <c r="DX71" s="62">
        <v>0.85000000000000009</v>
      </c>
      <c r="DY71" s="100">
        <v>0.85172544558210095</v>
      </c>
      <c r="DZ71" s="100">
        <f t="shared" si="40"/>
        <v>1.0020299359789422</v>
      </c>
      <c r="EA71" s="62">
        <v>0.87</v>
      </c>
      <c r="EB71" s="100">
        <v>0.94855172413793098</v>
      </c>
      <c r="EC71" s="100">
        <f t="shared" si="41"/>
        <v>1.090289338089576</v>
      </c>
      <c r="ED71" s="62">
        <v>0.71</v>
      </c>
      <c r="EE71" s="100">
        <v>0.8125</v>
      </c>
      <c r="EF71" s="100">
        <f t="shared" si="42"/>
        <v>1.1443661971830987</v>
      </c>
      <c r="EG71" s="62">
        <v>0.79</v>
      </c>
      <c r="EH71" s="100">
        <v>0.92217033577940899</v>
      </c>
      <c r="EI71" s="100">
        <f t="shared" si="43"/>
        <v>1.167304222505581</v>
      </c>
      <c r="EJ71" s="62">
        <v>0.82</v>
      </c>
      <c r="EK71" s="100">
        <v>0.94442974331833796</v>
      </c>
      <c r="EL71" s="100">
        <f t="shared" si="44"/>
        <v>1.1517435894126073</v>
      </c>
      <c r="EM71" s="62">
        <v>0.26</v>
      </c>
      <c r="EN71" s="100">
        <v>0.35813492063492097</v>
      </c>
      <c r="EO71" s="100">
        <f t="shared" si="45"/>
        <v>1.3774420024420038</v>
      </c>
      <c r="EP71" s="62">
        <v>0.54</v>
      </c>
      <c r="EQ71" s="100">
        <v>0.82097346981408004</v>
      </c>
      <c r="ER71" s="100">
        <f t="shared" si="46"/>
        <v>1.5203212403964443</v>
      </c>
      <c r="ES71" s="62">
        <v>0.84499999999999997</v>
      </c>
      <c r="ET71" s="100">
        <v>0.945572767259514</v>
      </c>
      <c r="EU71" s="100">
        <f t="shared" si="47"/>
        <v>1.1190210263426201</v>
      </c>
      <c r="EV71" s="62">
        <v>0.48499999999999999</v>
      </c>
      <c r="EW71" s="100">
        <v>0.474941037735849</v>
      </c>
      <c r="EX71" s="100">
        <f t="shared" si="48"/>
        <v>0.97925987162030725</v>
      </c>
      <c r="EY71" s="62">
        <v>0.66500000000000004</v>
      </c>
      <c r="EZ71" s="100">
        <v>0.84861368398675896</v>
      </c>
      <c r="FA71" s="100">
        <f t="shared" si="49"/>
        <v>1.2761108029876074</v>
      </c>
      <c r="FB71" s="62">
        <v>0.9</v>
      </c>
      <c r="FC71" s="100">
        <v>0.97050147492625405</v>
      </c>
      <c r="FD71" s="100">
        <f t="shared" si="50"/>
        <v>1.0783349721402822</v>
      </c>
      <c r="FE71" s="62">
        <v>0.44</v>
      </c>
      <c r="FF71" s="100">
        <v>0.46467391304347799</v>
      </c>
      <c r="FG71" s="100">
        <f t="shared" si="51"/>
        <v>1.0560770750988135</v>
      </c>
      <c r="FH71" s="62">
        <v>0.67</v>
      </c>
      <c r="FI71" s="100">
        <v>0.54336851766865502</v>
      </c>
      <c r="FJ71" s="100">
        <f t="shared" si="52"/>
        <v>0.81099778756515672</v>
      </c>
      <c r="FK71" s="53">
        <v>0.87302584350323043</v>
      </c>
      <c r="FL71" s="100">
        <v>0.96777868185516702</v>
      </c>
      <c r="FM71" s="100">
        <f t="shared" si="53"/>
        <v>1.1085338298482867</v>
      </c>
      <c r="FN71" s="53">
        <v>0.61009999999999998</v>
      </c>
      <c r="FO71" s="100">
        <v>0.92431561996779399</v>
      </c>
      <c r="FP71" s="100">
        <f t="shared" si="54"/>
        <v>1.5150231436941388</v>
      </c>
      <c r="FQ71" s="63">
        <v>2947</v>
      </c>
      <c r="FR71" s="8">
        <v>623</v>
      </c>
      <c r="FS71" s="91">
        <f t="shared" si="55"/>
        <v>0.21140142517814728</v>
      </c>
      <c r="FT71" s="63">
        <v>662</v>
      </c>
      <c r="FU71" s="8">
        <v>106</v>
      </c>
      <c r="FV71" s="91">
        <f t="shared" si="56"/>
        <v>0.16012084592145015</v>
      </c>
      <c r="FW71" s="63">
        <v>3609</v>
      </c>
      <c r="FX71" s="8">
        <v>729</v>
      </c>
      <c r="FY71" s="91">
        <f t="shared" si="57"/>
        <v>0.20199501246882792</v>
      </c>
      <c r="FZ71" s="63">
        <v>25247</v>
      </c>
      <c r="GA71" s="8">
        <v>11454</v>
      </c>
      <c r="GB71" s="91">
        <f t="shared" si="58"/>
        <v>0.45367766467303045</v>
      </c>
      <c r="GC71" s="63">
        <v>28856</v>
      </c>
      <c r="GD71" s="8">
        <v>12183</v>
      </c>
      <c r="GE71" s="91">
        <f t="shared" si="59"/>
        <v>0.422199889104519</v>
      </c>
      <c r="GF71" s="63">
        <v>2033</v>
      </c>
      <c r="GG71" s="8">
        <v>381</v>
      </c>
      <c r="GH71" s="100">
        <f t="shared" si="60"/>
        <v>0.18740777176586326</v>
      </c>
      <c r="GI71" s="8">
        <v>8197</v>
      </c>
      <c r="GJ71" s="8">
        <v>2744</v>
      </c>
      <c r="GK71" s="100">
        <f t="shared" si="61"/>
        <v>0.33475661827497866</v>
      </c>
      <c r="GL71" s="8">
        <v>366</v>
      </c>
      <c r="GM71" s="8">
        <v>279</v>
      </c>
      <c r="GN71" s="100">
        <f t="shared" si="62"/>
        <v>0.76229508196721307</v>
      </c>
    </row>
    <row r="72" spans="1:196" s="1" customFormat="1" ht="15" customHeight="1" x14ac:dyDescent="0.55000000000000004">
      <c r="A72" s="15">
        <v>25</v>
      </c>
      <c r="B72" s="16" t="s">
        <v>85</v>
      </c>
      <c r="C72" s="17">
        <v>9511</v>
      </c>
      <c r="D72" s="16" t="s">
        <v>89</v>
      </c>
      <c r="E72" s="8">
        <v>1651</v>
      </c>
      <c r="F72" s="8">
        <v>1024</v>
      </c>
      <c r="G72" s="192">
        <f t="shared" si="63"/>
        <v>0.62023016353725013</v>
      </c>
      <c r="H72" s="8">
        <v>2550</v>
      </c>
      <c r="I72" s="8">
        <v>1990</v>
      </c>
      <c r="J72" s="192">
        <f t="shared" si="0"/>
        <v>0.7803921568627451</v>
      </c>
      <c r="K72" s="8">
        <v>45</v>
      </c>
      <c r="L72" s="8">
        <v>14</v>
      </c>
      <c r="M72" s="192">
        <f t="shared" si="1"/>
        <v>0.31111111111111112</v>
      </c>
      <c r="N72" s="8">
        <v>0</v>
      </c>
      <c r="O72" s="8">
        <v>0</v>
      </c>
      <c r="P72" s="187" t="str">
        <f t="shared" si="2"/>
        <v>N/A</v>
      </c>
      <c r="Q72" s="8">
        <v>0</v>
      </c>
      <c r="R72" s="8">
        <v>0</v>
      </c>
      <c r="S72" s="187" t="str">
        <f t="shared" si="3"/>
        <v>N/A</v>
      </c>
      <c r="T72" s="8">
        <v>4246</v>
      </c>
      <c r="U72" s="8">
        <v>3028</v>
      </c>
      <c r="V72" s="192">
        <f t="shared" si="4"/>
        <v>0.71314178049929344</v>
      </c>
      <c r="W72" s="8">
        <v>4246</v>
      </c>
      <c r="X72" s="8">
        <v>3028</v>
      </c>
      <c r="Y72" s="192">
        <f t="shared" si="5"/>
        <v>0.71314178049929344</v>
      </c>
      <c r="Z72" s="8">
        <v>176</v>
      </c>
      <c r="AA72" s="8">
        <v>108</v>
      </c>
      <c r="AB72" s="192">
        <f t="shared" si="6"/>
        <v>0.61363636363636365</v>
      </c>
      <c r="AC72" s="8">
        <v>15</v>
      </c>
      <c r="AD72" s="8">
        <v>15</v>
      </c>
      <c r="AE72" s="187">
        <f t="shared" si="7"/>
        <v>1</v>
      </c>
      <c r="AF72" s="8">
        <v>24</v>
      </c>
      <c r="AG72" s="8">
        <v>20</v>
      </c>
      <c r="AH72" s="187">
        <f t="shared" si="8"/>
        <v>0.83333333333333337</v>
      </c>
      <c r="AI72" s="8">
        <v>215</v>
      </c>
      <c r="AJ72" s="8">
        <v>143</v>
      </c>
      <c r="AK72" s="192">
        <f t="shared" si="9"/>
        <v>0.66511627906976745</v>
      </c>
      <c r="AL72" s="8">
        <v>30</v>
      </c>
      <c r="AM72" s="8">
        <v>0</v>
      </c>
      <c r="AN72" s="192">
        <f t="shared" si="10"/>
        <v>0</v>
      </c>
      <c r="AO72" s="8">
        <v>15</v>
      </c>
      <c r="AP72" s="8">
        <v>0</v>
      </c>
      <c r="AQ72" s="187">
        <f t="shared" si="11"/>
        <v>0</v>
      </c>
      <c r="AR72" s="8">
        <v>0</v>
      </c>
      <c r="AS72" s="8">
        <v>0</v>
      </c>
      <c r="AT72" s="187" t="str">
        <f t="shared" si="12"/>
        <v>N/A</v>
      </c>
      <c r="AU72" s="8">
        <v>45</v>
      </c>
      <c r="AV72" s="8">
        <v>0</v>
      </c>
      <c r="AW72" s="192">
        <f t="shared" si="13"/>
        <v>0</v>
      </c>
      <c r="AX72" s="8">
        <v>2940</v>
      </c>
      <c r="AY72" s="8">
        <v>2294</v>
      </c>
      <c r="AZ72" s="192">
        <f t="shared" si="14"/>
        <v>0.78027210884353737</v>
      </c>
      <c r="BA72" s="8">
        <v>578</v>
      </c>
      <c r="BB72" s="8">
        <v>366</v>
      </c>
      <c r="BC72" s="192">
        <f t="shared" si="15"/>
        <v>0.63321799307958482</v>
      </c>
      <c r="BD72" s="8">
        <v>359</v>
      </c>
      <c r="BE72" s="8">
        <v>235</v>
      </c>
      <c r="BF72" s="187">
        <f t="shared" si="16"/>
        <v>0.65459610027855153</v>
      </c>
      <c r="BG72" s="8">
        <v>193</v>
      </c>
      <c r="BH72" s="8">
        <v>164</v>
      </c>
      <c r="BI72" s="187">
        <f t="shared" si="17"/>
        <v>0.84974093264248707</v>
      </c>
      <c r="BJ72" s="8">
        <v>4938</v>
      </c>
      <c r="BK72" s="8">
        <v>4676</v>
      </c>
      <c r="BL72" s="192">
        <f t="shared" si="18"/>
        <v>0.94694208181449979</v>
      </c>
      <c r="BM72" s="8">
        <v>9008</v>
      </c>
      <c r="BN72" s="8">
        <v>7735</v>
      </c>
      <c r="BO72" s="192">
        <f t="shared" si="19"/>
        <v>0.85868117229129659</v>
      </c>
      <c r="BP72" s="8">
        <v>0</v>
      </c>
      <c r="BQ72" s="8">
        <v>0</v>
      </c>
      <c r="BR72" s="192" t="str">
        <f t="shared" si="20"/>
        <v>N/A</v>
      </c>
      <c r="BS72" s="8">
        <v>9268</v>
      </c>
      <c r="BT72" s="8">
        <v>7878</v>
      </c>
      <c r="BU72" s="192">
        <f t="shared" si="21"/>
        <v>0.8500215796288304</v>
      </c>
      <c r="BV72" s="8">
        <v>13514</v>
      </c>
      <c r="BW72" s="8">
        <v>10906</v>
      </c>
      <c r="BX72" s="192">
        <f t="shared" si="22"/>
        <v>0.8070149474618914</v>
      </c>
      <c r="BY72" s="8">
        <v>20800</v>
      </c>
      <c r="BZ72" s="8">
        <v>8640</v>
      </c>
      <c r="CA72" s="335">
        <f t="shared" si="23"/>
        <v>0.41538461538461541</v>
      </c>
      <c r="CB72" s="8">
        <v>17790</v>
      </c>
      <c r="CC72" s="8">
        <v>11205</v>
      </c>
      <c r="CD72" s="335">
        <f t="shared" si="24"/>
        <v>0.6298482293423272</v>
      </c>
      <c r="CE72" s="8">
        <v>7680</v>
      </c>
      <c r="CF72" s="8">
        <v>3440</v>
      </c>
      <c r="CG72" s="335">
        <f t="shared" si="25"/>
        <v>0.44791666666666669</v>
      </c>
      <c r="CH72" s="8">
        <v>660</v>
      </c>
      <c r="CI72" s="8">
        <v>357</v>
      </c>
      <c r="CJ72" s="192">
        <f t="shared" si="26"/>
        <v>0.54090909090909089</v>
      </c>
      <c r="CK72" s="8">
        <v>8340</v>
      </c>
      <c r="CL72" s="8">
        <v>3797</v>
      </c>
      <c r="CM72" s="335">
        <f t="shared" si="27"/>
        <v>0.45527577937649882</v>
      </c>
      <c r="CN72" s="8">
        <v>9330</v>
      </c>
      <c r="CO72" s="8">
        <v>4339</v>
      </c>
      <c r="CP72" s="335">
        <f t="shared" si="28"/>
        <v>0.46505894962486605</v>
      </c>
      <c r="CQ72" s="8">
        <v>2000</v>
      </c>
      <c r="CR72" s="8">
        <v>1295</v>
      </c>
      <c r="CS72" s="335">
        <f t="shared" si="29"/>
        <v>0.64749999999999996</v>
      </c>
      <c r="CT72" s="8">
        <v>58260</v>
      </c>
      <c r="CU72" s="8">
        <v>29276</v>
      </c>
      <c r="CV72" s="335">
        <f t="shared" si="30"/>
        <v>0.50250600755235153</v>
      </c>
      <c r="CW72" s="8">
        <v>71774</v>
      </c>
      <c r="CX72" s="8">
        <v>40182</v>
      </c>
      <c r="CY72" s="335">
        <f t="shared" si="31"/>
        <v>0.55984061080614145</v>
      </c>
      <c r="CZ72" s="8">
        <v>9719</v>
      </c>
      <c r="DA72" s="8">
        <v>4589</v>
      </c>
      <c r="DB72" s="187">
        <f t="shared" si="32"/>
        <v>0.47216791851013479</v>
      </c>
      <c r="DC72" s="8">
        <v>2217</v>
      </c>
      <c r="DD72" s="8">
        <v>1479</v>
      </c>
      <c r="DE72" s="187">
        <f t="shared" si="33"/>
        <v>0.66711772665764546</v>
      </c>
      <c r="DF72" s="8">
        <v>31608</v>
      </c>
      <c r="DG72" s="8">
        <v>14436</v>
      </c>
      <c r="DH72" s="335">
        <f t="shared" si="34"/>
        <v>0.45671981776765375</v>
      </c>
      <c r="DI72" s="62">
        <v>0.83</v>
      </c>
      <c r="DJ72" s="100">
        <v>0.89070820021299302</v>
      </c>
      <c r="DK72" s="100">
        <f t="shared" si="35"/>
        <v>1.0731424098951723</v>
      </c>
      <c r="DL72" s="62">
        <v>0.63</v>
      </c>
      <c r="DM72" s="100">
        <v>0.73497267759562801</v>
      </c>
      <c r="DN72" s="100">
        <f t="shared" si="36"/>
        <v>1.1666232977708382</v>
      </c>
      <c r="DO72" s="62">
        <v>0.73</v>
      </c>
      <c r="DP72" s="100">
        <v>0.88347296268088304</v>
      </c>
      <c r="DQ72" s="100">
        <f t="shared" si="37"/>
        <v>1.2102369351792919</v>
      </c>
      <c r="DR72" s="62">
        <v>0.81</v>
      </c>
      <c r="DS72" s="100">
        <v>0.87186897880539505</v>
      </c>
      <c r="DT72" s="100">
        <f t="shared" si="38"/>
        <v>1.0763814553153024</v>
      </c>
      <c r="DU72" s="62">
        <v>0.71</v>
      </c>
      <c r="DV72" s="100">
        <v>0.723618090452261</v>
      </c>
      <c r="DW72" s="100">
        <f t="shared" si="39"/>
        <v>1.0191804090876917</v>
      </c>
      <c r="DX72" s="62">
        <v>0.76</v>
      </c>
      <c r="DY72" s="100">
        <v>0.77443857331571997</v>
      </c>
      <c r="DZ72" s="100">
        <f t="shared" si="40"/>
        <v>1.0189981227838421</v>
      </c>
      <c r="EA72" s="62">
        <v>0.82000000000000006</v>
      </c>
      <c r="EB72" s="100">
        <v>0.888421052631579</v>
      </c>
      <c r="EC72" s="100">
        <f t="shared" si="41"/>
        <v>1.0834403080872914</v>
      </c>
      <c r="ED72" s="62">
        <v>0.66999999999999993</v>
      </c>
      <c r="EE72" s="100">
        <v>0.72538200339558601</v>
      </c>
      <c r="EF72" s="100">
        <f t="shared" si="42"/>
        <v>1.0826597065605763</v>
      </c>
      <c r="EG72" s="62">
        <v>0.745</v>
      </c>
      <c r="EH72" s="100">
        <v>0.85320007335411696</v>
      </c>
      <c r="EI72" s="100">
        <f t="shared" si="43"/>
        <v>1.145234997790761</v>
      </c>
      <c r="EJ72" s="62">
        <v>0.84</v>
      </c>
      <c r="EK72" s="100">
        <v>0.90131425913003005</v>
      </c>
      <c r="EL72" s="100">
        <f t="shared" si="44"/>
        <v>1.0729931656309881</v>
      </c>
      <c r="EM72" s="62">
        <v>0.32</v>
      </c>
      <c r="EN72" s="100">
        <v>0.39917218543046401</v>
      </c>
      <c r="EO72" s="100">
        <f t="shared" si="45"/>
        <v>1.2474130794702001</v>
      </c>
      <c r="EP72" s="62">
        <v>0.57999999999999996</v>
      </c>
      <c r="EQ72" s="100">
        <v>0.69411804891378603</v>
      </c>
      <c r="ER72" s="100">
        <f t="shared" si="46"/>
        <v>1.1967552567479069</v>
      </c>
      <c r="ES72" s="62">
        <v>0.83000000000000007</v>
      </c>
      <c r="ET72" s="100">
        <v>0.89703254874543603</v>
      </c>
      <c r="EU72" s="100">
        <f t="shared" si="47"/>
        <v>1.080762106922212</v>
      </c>
      <c r="EV72" s="62">
        <v>0.495</v>
      </c>
      <c r="EW72" s="100">
        <v>0.4524106400665</v>
      </c>
      <c r="EX72" s="100">
        <f t="shared" si="48"/>
        <v>0.91396088902323236</v>
      </c>
      <c r="EY72" s="62">
        <v>0.66250000000000009</v>
      </c>
      <c r="EZ72" s="100">
        <v>0.73729530635607998</v>
      </c>
      <c r="FA72" s="100">
        <f t="shared" si="49"/>
        <v>1.1128985756318186</v>
      </c>
      <c r="FB72" s="62">
        <v>0.92</v>
      </c>
      <c r="FC72" s="100">
        <v>0.79271708683473396</v>
      </c>
      <c r="FD72" s="100">
        <f t="shared" si="50"/>
        <v>0.86164900742905859</v>
      </c>
      <c r="FE72" s="62">
        <v>0.3</v>
      </c>
      <c r="FF72" s="100">
        <v>0.45261627906976698</v>
      </c>
      <c r="FG72" s="100">
        <f t="shared" si="51"/>
        <v>1.5087209302325566</v>
      </c>
      <c r="FH72" s="62">
        <v>0.61</v>
      </c>
      <c r="FI72" s="100">
        <v>0.48459309981564402</v>
      </c>
      <c r="FJ72" s="100">
        <f t="shared" si="52"/>
        <v>0.79441491773056394</v>
      </c>
      <c r="FK72" s="53">
        <v>0.86402782378270948</v>
      </c>
      <c r="FL72" s="100">
        <v>0.93920244061887104</v>
      </c>
      <c r="FM72" s="100">
        <f t="shared" si="53"/>
        <v>1.087004856518448</v>
      </c>
      <c r="FN72" s="53">
        <v>0.61009999999999998</v>
      </c>
      <c r="FO72" s="100">
        <v>0.87762001352264996</v>
      </c>
      <c r="FP72" s="100">
        <f t="shared" si="54"/>
        <v>1.4384855163459269</v>
      </c>
      <c r="FQ72" s="63">
        <v>3419</v>
      </c>
      <c r="FR72" s="8">
        <v>446</v>
      </c>
      <c r="FS72" s="91">
        <f t="shared" si="55"/>
        <v>0.13044749926879204</v>
      </c>
      <c r="FT72" s="63">
        <v>555</v>
      </c>
      <c r="FU72" s="8">
        <v>237</v>
      </c>
      <c r="FV72" s="91">
        <f t="shared" si="56"/>
        <v>0.42702702702702705</v>
      </c>
      <c r="FW72" s="63">
        <v>3974</v>
      </c>
      <c r="FX72" s="8">
        <v>683</v>
      </c>
      <c r="FY72" s="91">
        <f t="shared" si="57"/>
        <v>0.17186713638651233</v>
      </c>
      <c r="FZ72" s="63">
        <v>24511</v>
      </c>
      <c r="GA72" s="8">
        <v>13715</v>
      </c>
      <c r="GB72" s="91">
        <f t="shared" si="58"/>
        <v>0.55954469421892217</v>
      </c>
      <c r="GC72" s="63">
        <v>28485</v>
      </c>
      <c r="GD72" s="8">
        <v>14398</v>
      </c>
      <c r="GE72" s="91">
        <f t="shared" si="59"/>
        <v>0.50545901351588551</v>
      </c>
      <c r="GF72" s="63">
        <v>1814</v>
      </c>
      <c r="GG72" s="8">
        <v>22</v>
      </c>
      <c r="GH72" s="100">
        <f t="shared" si="60"/>
        <v>1.2127894156560088E-2</v>
      </c>
      <c r="GI72" s="8">
        <v>7449</v>
      </c>
      <c r="GJ72" s="8">
        <v>1717</v>
      </c>
      <c r="GK72" s="100">
        <f t="shared" si="61"/>
        <v>0.2305007383541415</v>
      </c>
      <c r="GL72" s="8">
        <v>1220</v>
      </c>
      <c r="GM72" s="8">
        <v>663</v>
      </c>
      <c r="GN72" s="100">
        <f t="shared" si="62"/>
        <v>0.54344262295081969</v>
      </c>
    </row>
    <row r="73" spans="1:196" s="1" customFormat="1" ht="15" customHeight="1" x14ac:dyDescent="0.55000000000000004">
      <c r="A73" s="15">
        <v>25</v>
      </c>
      <c r="B73" s="16" t="s">
        <v>85</v>
      </c>
      <c r="C73" s="17">
        <v>9512</v>
      </c>
      <c r="D73" s="16" t="s">
        <v>90</v>
      </c>
      <c r="E73" s="8">
        <v>2821</v>
      </c>
      <c r="F73" s="8">
        <v>2668</v>
      </c>
      <c r="G73" s="192">
        <f t="shared" si="63"/>
        <v>0.94576391350584899</v>
      </c>
      <c r="H73" s="8">
        <v>2476</v>
      </c>
      <c r="I73" s="8">
        <v>2389</v>
      </c>
      <c r="J73" s="192">
        <f t="shared" si="0"/>
        <v>0.96486268174474965</v>
      </c>
      <c r="K73" s="8">
        <v>0</v>
      </c>
      <c r="L73" s="8">
        <v>0</v>
      </c>
      <c r="M73" s="192" t="str">
        <f t="shared" si="1"/>
        <v>N/A</v>
      </c>
      <c r="N73" s="8">
        <v>46</v>
      </c>
      <c r="O73" s="8">
        <v>44</v>
      </c>
      <c r="P73" s="187">
        <f t="shared" si="2"/>
        <v>0.95652173913043481</v>
      </c>
      <c r="Q73" s="8">
        <v>0</v>
      </c>
      <c r="R73" s="8">
        <v>0</v>
      </c>
      <c r="S73" s="187" t="str">
        <f t="shared" si="3"/>
        <v>N/A</v>
      </c>
      <c r="T73" s="8">
        <v>5343</v>
      </c>
      <c r="U73" s="8">
        <v>5101</v>
      </c>
      <c r="V73" s="192">
        <f t="shared" si="4"/>
        <v>0.95470709339322479</v>
      </c>
      <c r="W73" s="8">
        <v>5343</v>
      </c>
      <c r="X73" s="8">
        <v>5101</v>
      </c>
      <c r="Y73" s="192">
        <f t="shared" si="5"/>
        <v>0.95470709339322479</v>
      </c>
      <c r="Z73" s="8">
        <v>54</v>
      </c>
      <c r="AA73" s="8">
        <v>85</v>
      </c>
      <c r="AB73" s="192">
        <f t="shared" si="6"/>
        <v>1.5740740740740742</v>
      </c>
      <c r="AC73" s="8">
        <v>64</v>
      </c>
      <c r="AD73" s="8">
        <v>0</v>
      </c>
      <c r="AE73" s="187">
        <f t="shared" si="7"/>
        <v>0</v>
      </c>
      <c r="AF73" s="8">
        <v>44</v>
      </c>
      <c r="AG73" s="8">
        <v>24</v>
      </c>
      <c r="AH73" s="187">
        <f t="shared" si="8"/>
        <v>0.54545454545454541</v>
      </c>
      <c r="AI73" s="8">
        <v>162</v>
      </c>
      <c r="AJ73" s="8">
        <v>109</v>
      </c>
      <c r="AK73" s="192">
        <f t="shared" si="9"/>
        <v>0.6728395061728395</v>
      </c>
      <c r="AL73" s="8">
        <v>120</v>
      </c>
      <c r="AM73" s="8">
        <v>30</v>
      </c>
      <c r="AN73" s="192">
        <f t="shared" si="10"/>
        <v>0.25</v>
      </c>
      <c r="AO73" s="8">
        <v>0</v>
      </c>
      <c r="AP73" s="8">
        <v>0</v>
      </c>
      <c r="AQ73" s="187" t="str">
        <f t="shared" si="11"/>
        <v>N/A</v>
      </c>
      <c r="AR73" s="8">
        <v>0</v>
      </c>
      <c r="AS73" s="8">
        <v>0</v>
      </c>
      <c r="AT73" s="187" t="str">
        <f t="shared" si="12"/>
        <v>N/A</v>
      </c>
      <c r="AU73" s="8">
        <v>120</v>
      </c>
      <c r="AV73" s="8">
        <v>30</v>
      </c>
      <c r="AW73" s="192">
        <f t="shared" si="13"/>
        <v>0.25</v>
      </c>
      <c r="AX73" s="8">
        <v>4098</v>
      </c>
      <c r="AY73" s="8">
        <v>3190</v>
      </c>
      <c r="AZ73" s="192">
        <f t="shared" si="14"/>
        <v>0.77842850170815037</v>
      </c>
      <c r="BA73" s="8">
        <v>766</v>
      </c>
      <c r="BB73" s="8">
        <v>501</v>
      </c>
      <c r="BC73" s="192">
        <f t="shared" si="15"/>
        <v>0.65404699738903394</v>
      </c>
      <c r="BD73" s="8">
        <v>294</v>
      </c>
      <c r="BE73" s="8">
        <v>158</v>
      </c>
      <c r="BF73" s="187">
        <f t="shared" si="16"/>
        <v>0.5374149659863946</v>
      </c>
      <c r="BG73" s="8">
        <v>41</v>
      </c>
      <c r="BH73" s="8">
        <v>52</v>
      </c>
      <c r="BI73" s="187">
        <f t="shared" si="17"/>
        <v>1.2682926829268293</v>
      </c>
      <c r="BJ73" s="8">
        <v>7842</v>
      </c>
      <c r="BK73" s="8">
        <v>8219</v>
      </c>
      <c r="BL73" s="192">
        <f t="shared" si="18"/>
        <v>1.0480744707982657</v>
      </c>
      <c r="BM73" s="8">
        <v>13041</v>
      </c>
      <c r="BN73" s="8">
        <v>12120</v>
      </c>
      <c r="BO73" s="192">
        <f t="shared" si="19"/>
        <v>0.92937658155049463</v>
      </c>
      <c r="BP73" s="8">
        <v>0</v>
      </c>
      <c r="BQ73" s="8">
        <v>0</v>
      </c>
      <c r="BR73" s="192" t="str">
        <f t="shared" si="20"/>
        <v>N/A</v>
      </c>
      <c r="BS73" s="8">
        <v>13323</v>
      </c>
      <c r="BT73" s="8">
        <v>12259</v>
      </c>
      <c r="BU73" s="192">
        <f t="shared" si="21"/>
        <v>0.92013810703295051</v>
      </c>
      <c r="BV73" s="8">
        <v>18666</v>
      </c>
      <c r="BW73" s="8">
        <v>17360</v>
      </c>
      <c r="BX73" s="192">
        <f t="shared" si="22"/>
        <v>0.93003321547198115</v>
      </c>
      <c r="BY73" s="8">
        <v>33440</v>
      </c>
      <c r="BZ73" s="8">
        <v>12641</v>
      </c>
      <c r="CA73" s="335">
        <f t="shared" si="23"/>
        <v>0.37802033492822967</v>
      </c>
      <c r="CB73" s="8">
        <v>46170</v>
      </c>
      <c r="CC73" s="8">
        <v>12595</v>
      </c>
      <c r="CD73" s="335">
        <f t="shared" si="24"/>
        <v>0.27279618800086636</v>
      </c>
      <c r="CE73" s="8">
        <v>3840</v>
      </c>
      <c r="CF73" s="8">
        <v>1600</v>
      </c>
      <c r="CG73" s="335">
        <f t="shared" si="25"/>
        <v>0.41666666666666669</v>
      </c>
      <c r="CH73" s="8">
        <v>660</v>
      </c>
      <c r="CI73" s="8">
        <v>83</v>
      </c>
      <c r="CJ73" s="192">
        <f t="shared" si="26"/>
        <v>0.12575757575757576</v>
      </c>
      <c r="CK73" s="8">
        <v>4500</v>
      </c>
      <c r="CL73" s="8">
        <v>1683</v>
      </c>
      <c r="CM73" s="335">
        <f t="shared" si="27"/>
        <v>0.374</v>
      </c>
      <c r="CN73" s="8">
        <v>8175</v>
      </c>
      <c r="CO73" s="8">
        <v>4691</v>
      </c>
      <c r="CP73" s="335">
        <f t="shared" si="28"/>
        <v>0.57382262996941891</v>
      </c>
      <c r="CQ73" s="8">
        <v>700</v>
      </c>
      <c r="CR73" s="8">
        <v>141</v>
      </c>
      <c r="CS73" s="335">
        <f t="shared" si="29"/>
        <v>0.20142857142857143</v>
      </c>
      <c r="CT73" s="8">
        <v>92985</v>
      </c>
      <c r="CU73" s="8">
        <v>31751</v>
      </c>
      <c r="CV73" s="335">
        <f t="shared" si="30"/>
        <v>0.34146367693714041</v>
      </c>
      <c r="CW73" s="8">
        <v>111651</v>
      </c>
      <c r="CX73" s="8">
        <v>49111</v>
      </c>
      <c r="CY73" s="335">
        <f t="shared" si="31"/>
        <v>0.43986171194167539</v>
      </c>
      <c r="CZ73" s="8">
        <v>8579</v>
      </c>
      <c r="DA73" s="8">
        <v>4893</v>
      </c>
      <c r="DB73" s="187">
        <f t="shared" si="32"/>
        <v>0.57034619419512766</v>
      </c>
      <c r="DC73" s="8">
        <v>785</v>
      </c>
      <c r="DD73" s="8">
        <v>217</v>
      </c>
      <c r="DE73" s="187">
        <f t="shared" si="33"/>
        <v>0.27643312101910827</v>
      </c>
      <c r="DF73" s="8">
        <v>40522</v>
      </c>
      <c r="DG73" s="8">
        <v>17131</v>
      </c>
      <c r="DH73" s="335">
        <f t="shared" si="34"/>
        <v>0.42275800799565666</v>
      </c>
      <c r="DI73" s="62">
        <v>0.89</v>
      </c>
      <c r="DJ73" s="100">
        <v>0.947269943868005</v>
      </c>
      <c r="DK73" s="100">
        <f t="shared" si="35"/>
        <v>1.0643482515370843</v>
      </c>
      <c r="DL73" s="62">
        <v>0.69</v>
      </c>
      <c r="DM73" s="100">
        <v>0.72654690618762496</v>
      </c>
      <c r="DN73" s="100">
        <f t="shared" si="36"/>
        <v>1.0529665307067029</v>
      </c>
      <c r="DO73" s="62">
        <v>0.79</v>
      </c>
      <c r="DP73" s="100">
        <v>0.93824944938412602</v>
      </c>
      <c r="DQ73" s="100">
        <f t="shared" si="37"/>
        <v>1.1876575308659822</v>
      </c>
      <c r="DR73" s="62">
        <v>0.84</v>
      </c>
      <c r="DS73" s="100">
        <v>0.93620943952802405</v>
      </c>
      <c r="DT73" s="100">
        <f t="shared" si="38"/>
        <v>1.1145350470571715</v>
      </c>
      <c r="DU73" s="62">
        <v>0.72</v>
      </c>
      <c r="DV73" s="100">
        <v>0.76894097948932605</v>
      </c>
      <c r="DW73" s="100">
        <f t="shared" si="39"/>
        <v>1.0679735826240639</v>
      </c>
      <c r="DX73" s="62">
        <v>0.78</v>
      </c>
      <c r="DY73" s="100">
        <v>0.85787100568515995</v>
      </c>
      <c r="DZ73" s="100">
        <f t="shared" si="40"/>
        <v>1.099834622673282</v>
      </c>
      <c r="EA73" s="62">
        <v>0.86499999999999999</v>
      </c>
      <c r="EB73" s="100">
        <v>0.94519695922598501</v>
      </c>
      <c r="EC73" s="100">
        <f t="shared" si="41"/>
        <v>1.0927132476600983</v>
      </c>
      <c r="ED73" s="62">
        <v>0.70499999999999996</v>
      </c>
      <c r="EE73" s="100">
        <v>0.76159169550173</v>
      </c>
      <c r="EF73" s="100">
        <f t="shared" si="42"/>
        <v>1.0802719085130923</v>
      </c>
      <c r="EG73" s="62">
        <v>0.78499999999999992</v>
      </c>
      <c r="EH73" s="100">
        <v>0.91463133640552996</v>
      </c>
      <c r="EI73" s="100">
        <f t="shared" si="43"/>
        <v>1.1651354603892103</v>
      </c>
      <c r="EJ73" s="62">
        <v>0.88</v>
      </c>
      <c r="EK73" s="100">
        <v>0.86636207881210703</v>
      </c>
      <c r="EL73" s="100">
        <f t="shared" si="44"/>
        <v>0.98450236228648524</v>
      </c>
      <c r="EM73" s="62">
        <v>0.31</v>
      </c>
      <c r="EN73" s="100">
        <v>0.326311354539709</v>
      </c>
      <c r="EO73" s="100">
        <f t="shared" si="45"/>
        <v>1.0526172727087386</v>
      </c>
      <c r="EP73" s="62">
        <v>0.59499999999999997</v>
      </c>
      <c r="EQ73" s="100">
        <v>0.62413782243078997</v>
      </c>
      <c r="ER73" s="100">
        <f t="shared" si="46"/>
        <v>1.0489711301357816</v>
      </c>
      <c r="ES73" s="62">
        <v>0.87250000000000005</v>
      </c>
      <c r="ET73" s="100">
        <v>0.90203252032520298</v>
      </c>
      <c r="EU73" s="100">
        <f t="shared" si="47"/>
        <v>1.033848160831178</v>
      </c>
      <c r="EV73" s="62">
        <v>0.50749999999999995</v>
      </c>
      <c r="EW73" s="100">
        <v>0.39974315568268098</v>
      </c>
      <c r="EX73" s="100">
        <f t="shared" si="48"/>
        <v>0.78767124272449462</v>
      </c>
      <c r="EY73" s="62">
        <v>0.69</v>
      </c>
      <c r="EZ73" s="100">
        <v>0.72682291136405297</v>
      </c>
      <c r="FA73" s="100">
        <f t="shared" si="49"/>
        <v>1.0533665382087725</v>
      </c>
      <c r="FB73" s="62">
        <v>0.72</v>
      </c>
      <c r="FC73" s="100">
        <v>0.97590361445783103</v>
      </c>
      <c r="FD73" s="100">
        <f t="shared" si="50"/>
        <v>1.3554216867469875</v>
      </c>
      <c r="FE73" s="62">
        <v>0.27</v>
      </c>
      <c r="FF73" s="100">
        <v>0.43312499999999998</v>
      </c>
      <c r="FG73" s="100">
        <f t="shared" si="51"/>
        <v>1.6041666666666665</v>
      </c>
      <c r="FH73" s="62">
        <v>0.495</v>
      </c>
      <c r="FI73" s="100">
        <v>0.45989304812834197</v>
      </c>
      <c r="FJ73" s="100">
        <f t="shared" si="52"/>
        <v>0.92907686490574137</v>
      </c>
      <c r="FK73" s="53">
        <v>0.81370300189488376</v>
      </c>
      <c r="FL73" s="100">
        <v>0.86981402002861197</v>
      </c>
      <c r="FM73" s="100">
        <f t="shared" si="53"/>
        <v>1.0689576147600064</v>
      </c>
      <c r="FN73" s="53">
        <v>0.61009999999999998</v>
      </c>
      <c r="FO73" s="100">
        <v>0.91244239631336399</v>
      </c>
      <c r="FP73" s="100">
        <f t="shared" si="54"/>
        <v>1.4955620329673234</v>
      </c>
      <c r="FQ73" s="63">
        <v>6294</v>
      </c>
      <c r="FR73" s="8">
        <v>464</v>
      </c>
      <c r="FS73" s="91">
        <f t="shared" si="55"/>
        <v>7.3721004130918338E-2</v>
      </c>
      <c r="FT73" s="63">
        <v>1280</v>
      </c>
      <c r="FU73" s="8">
        <v>299</v>
      </c>
      <c r="FV73" s="91">
        <f t="shared" si="56"/>
        <v>0.23359374999999999</v>
      </c>
      <c r="FW73" s="63">
        <v>7574</v>
      </c>
      <c r="FX73" s="8">
        <v>763</v>
      </c>
      <c r="FY73" s="91">
        <f t="shared" si="57"/>
        <v>0.10073937153419593</v>
      </c>
      <c r="FZ73" s="63">
        <v>52508</v>
      </c>
      <c r="GA73" s="8">
        <v>10988</v>
      </c>
      <c r="GB73" s="91">
        <f t="shared" si="58"/>
        <v>0.20926335034661384</v>
      </c>
      <c r="GC73" s="63">
        <v>60082</v>
      </c>
      <c r="GD73" s="8">
        <v>11751</v>
      </c>
      <c r="GE73" s="91">
        <f t="shared" si="59"/>
        <v>0.19558270363836092</v>
      </c>
      <c r="GF73" s="63">
        <v>3455</v>
      </c>
      <c r="GG73" s="8">
        <v>1</v>
      </c>
      <c r="GH73" s="100">
        <f t="shared" si="60"/>
        <v>2.8943560057887119E-4</v>
      </c>
      <c r="GI73" s="8">
        <v>6111</v>
      </c>
      <c r="GJ73" s="8">
        <v>1439</v>
      </c>
      <c r="GK73" s="100">
        <f t="shared" si="61"/>
        <v>0.23547700867288496</v>
      </c>
      <c r="GL73" s="8">
        <v>427</v>
      </c>
      <c r="GM73" s="8">
        <v>102</v>
      </c>
      <c r="GN73" s="100">
        <f t="shared" si="62"/>
        <v>0.2388758782201405</v>
      </c>
    </row>
    <row r="74" spans="1:196" s="1" customFormat="1" ht="15" customHeight="1" x14ac:dyDescent="0.55000000000000004">
      <c r="A74" s="15">
        <v>25</v>
      </c>
      <c r="B74" s="16" t="s">
        <v>85</v>
      </c>
      <c r="C74" s="17">
        <v>9513</v>
      </c>
      <c r="D74" s="16" t="s">
        <v>91</v>
      </c>
      <c r="E74" s="8">
        <v>5006</v>
      </c>
      <c r="F74" s="8">
        <v>3798</v>
      </c>
      <c r="G74" s="192">
        <f t="shared" si="63"/>
        <v>0.75868957251298441</v>
      </c>
      <c r="H74" s="8">
        <v>2668</v>
      </c>
      <c r="I74" s="8">
        <v>2441</v>
      </c>
      <c r="J74" s="192">
        <f t="shared" si="0"/>
        <v>0.91491754122938529</v>
      </c>
      <c r="K74" s="8">
        <v>0</v>
      </c>
      <c r="L74" s="8">
        <v>0</v>
      </c>
      <c r="M74" s="192" t="str">
        <f t="shared" si="1"/>
        <v>N/A</v>
      </c>
      <c r="N74" s="8">
        <v>88</v>
      </c>
      <c r="O74" s="8">
        <v>88</v>
      </c>
      <c r="P74" s="187">
        <f t="shared" si="2"/>
        <v>1</v>
      </c>
      <c r="Q74" s="8">
        <v>0</v>
      </c>
      <c r="R74" s="8">
        <v>0</v>
      </c>
      <c r="S74" s="187" t="str">
        <f t="shared" si="3"/>
        <v>N/A</v>
      </c>
      <c r="T74" s="8">
        <v>7762</v>
      </c>
      <c r="U74" s="8">
        <v>6327</v>
      </c>
      <c r="V74" s="192">
        <f t="shared" si="4"/>
        <v>0.81512496779180621</v>
      </c>
      <c r="W74" s="8">
        <v>7762</v>
      </c>
      <c r="X74" s="8">
        <v>6327</v>
      </c>
      <c r="Y74" s="192">
        <f t="shared" si="5"/>
        <v>0.81512496779180621</v>
      </c>
      <c r="Z74" s="8">
        <v>60</v>
      </c>
      <c r="AA74" s="8">
        <v>74</v>
      </c>
      <c r="AB74" s="192">
        <f t="shared" si="6"/>
        <v>1.2333333333333334</v>
      </c>
      <c r="AC74" s="8">
        <v>0</v>
      </c>
      <c r="AD74" s="8">
        <v>0</v>
      </c>
      <c r="AE74" s="187" t="str">
        <f t="shared" si="7"/>
        <v>N/A</v>
      </c>
      <c r="AF74" s="8">
        <v>0</v>
      </c>
      <c r="AG74" s="8">
        <v>0</v>
      </c>
      <c r="AH74" s="187" t="str">
        <f t="shared" si="8"/>
        <v>N/A</v>
      </c>
      <c r="AI74" s="8">
        <v>60</v>
      </c>
      <c r="AJ74" s="8">
        <v>74</v>
      </c>
      <c r="AK74" s="192">
        <f t="shared" si="9"/>
        <v>1.2333333333333334</v>
      </c>
      <c r="AL74" s="8">
        <v>30</v>
      </c>
      <c r="AM74" s="8">
        <v>0</v>
      </c>
      <c r="AN74" s="192">
        <f t="shared" si="10"/>
        <v>0</v>
      </c>
      <c r="AO74" s="8">
        <v>0</v>
      </c>
      <c r="AP74" s="8">
        <v>0</v>
      </c>
      <c r="AQ74" s="187" t="str">
        <f t="shared" si="11"/>
        <v>N/A</v>
      </c>
      <c r="AR74" s="8">
        <v>0</v>
      </c>
      <c r="AS74" s="8">
        <v>0</v>
      </c>
      <c r="AT74" s="187" t="str">
        <f t="shared" si="12"/>
        <v>N/A</v>
      </c>
      <c r="AU74" s="8">
        <v>30</v>
      </c>
      <c r="AV74" s="8">
        <v>0</v>
      </c>
      <c r="AW74" s="192">
        <f t="shared" si="13"/>
        <v>0</v>
      </c>
      <c r="AX74" s="8">
        <v>4097</v>
      </c>
      <c r="AY74" s="8">
        <v>2419</v>
      </c>
      <c r="AZ74" s="192">
        <f t="shared" si="14"/>
        <v>0.59043202343177936</v>
      </c>
      <c r="BA74" s="8">
        <v>1433</v>
      </c>
      <c r="BB74" s="8">
        <v>1211</v>
      </c>
      <c r="BC74" s="192">
        <f t="shared" si="15"/>
        <v>0.84508025122121422</v>
      </c>
      <c r="BD74" s="8">
        <v>482</v>
      </c>
      <c r="BE74" s="8">
        <v>476</v>
      </c>
      <c r="BF74" s="187">
        <f t="shared" si="16"/>
        <v>0.98755186721991706</v>
      </c>
      <c r="BG74" s="8">
        <v>123</v>
      </c>
      <c r="BH74" s="8">
        <v>512</v>
      </c>
      <c r="BI74" s="187">
        <f t="shared" si="17"/>
        <v>4.1626016260162606</v>
      </c>
      <c r="BJ74" s="8">
        <v>8278</v>
      </c>
      <c r="BK74" s="8">
        <v>8534</v>
      </c>
      <c r="BL74" s="192">
        <f t="shared" si="18"/>
        <v>1.0309253442860595</v>
      </c>
      <c r="BM74" s="8">
        <v>14413</v>
      </c>
      <c r="BN74" s="8">
        <v>13152</v>
      </c>
      <c r="BO74" s="192">
        <f t="shared" si="19"/>
        <v>0.9125095399986124</v>
      </c>
      <c r="BP74" s="8">
        <v>0</v>
      </c>
      <c r="BQ74" s="8">
        <v>0</v>
      </c>
      <c r="BR74" s="192" t="str">
        <f t="shared" si="20"/>
        <v>N/A</v>
      </c>
      <c r="BS74" s="8">
        <v>14503</v>
      </c>
      <c r="BT74" s="8">
        <v>13226</v>
      </c>
      <c r="BU74" s="192">
        <f t="shared" si="21"/>
        <v>0.91194925187892162</v>
      </c>
      <c r="BV74" s="8">
        <v>22265</v>
      </c>
      <c r="BW74" s="8">
        <v>19553</v>
      </c>
      <c r="BX74" s="192">
        <f t="shared" si="22"/>
        <v>0.87819447563440378</v>
      </c>
      <c r="BY74" s="8">
        <v>12480</v>
      </c>
      <c r="BZ74" s="8">
        <v>6640</v>
      </c>
      <c r="CA74" s="335">
        <f t="shared" si="23"/>
        <v>0.53205128205128205</v>
      </c>
      <c r="CB74" s="8">
        <v>26850</v>
      </c>
      <c r="CC74" s="8">
        <v>11586</v>
      </c>
      <c r="CD74" s="335">
        <f t="shared" si="24"/>
        <v>0.43150837988826818</v>
      </c>
      <c r="CE74" s="8">
        <v>10240</v>
      </c>
      <c r="CF74" s="8">
        <v>5120</v>
      </c>
      <c r="CG74" s="335">
        <f t="shared" si="25"/>
        <v>0.5</v>
      </c>
      <c r="CH74" s="8">
        <v>2640</v>
      </c>
      <c r="CI74" s="8">
        <v>1155</v>
      </c>
      <c r="CJ74" s="192">
        <f t="shared" si="26"/>
        <v>0.4375</v>
      </c>
      <c r="CK74" s="8">
        <v>12880</v>
      </c>
      <c r="CL74" s="8">
        <v>6275</v>
      </c>
      <c r="CM74" s="335">
        <f t="shared" si="27"/>
        <v>0.4871894409937888</v>
      </c>
      <c r="CN74" s="8">
        <v>9975</v>
      </c>
      <c r="CO74" s="8">
        <v>4993</v>
      </c>
      <c r="CP74" s="335">
        <f t="shared" si="28"/>
        <v>0.5005513784461153</v>
      </c>
      <c r="CQ74" s="8">
        <v>600</v>
      </c>
      <c r="CR74" s="8">
        <v>548</v>
      </c>
      <c r="CS74" s="335">
        <f t="shared" si="29"/>
        <v>0.91333333333333333</v>
      </c>
      <c r="CT74" s="8">
        <v>62785</v>
      </c>
      <c r="CU74" s="8">
        <v>30042</v>
      </c>
      <c r="CV74" s="335">
        <f t="shared" si="30"/>
        <v>0.47849008521143588</v>
      </c>
      <c r="CW74" s="8">
        <v>85050</v>
      </c>
      <c r="CX74" s="8">
        <v>49595</v>
      </c>
      <c r="CY74" s="335">
        <f t="shared" si="31"/>
        <v>0.58312757201646093</v>
      </c>
      <c r="CZ74" s="8">
        <v>10545</v>
      </c>
      <c r="DA74" s="8">
        <v>5557</v>
      </c>
      <c r="DB74" s="187">
        <f t="shared" si="32"/>
        <v>0.52697961119013748</v>
      </c>
      <c r="DC74" s="8">
        <v>723</v>
      </c>
      <c r="DD74" s="8">
        <v>1060</v>
      </c>
      <c r="DE74" s="187">
        <f t="shared" si="33"/>
        <v>1.4661134163208851</v>
      </c>
      <c r="DF74" s="8">
        <v>26821</v>
      </c>
      <c r="DG74" s="8">
        <v>15412</v>
      </c>
      <c r="DH74" s="335">
        <f t="shared" si="34"/>
        <v>0.57462436150777374</v>
      </c>
      <c r="DI74" s="62">
        <v>0.86</v>
      </c>
      <c r="DJ74" s="100">
        <v>0.93374947981689504</v>
      </c>
      <c r="DK74" s="100">
        <f t="shared" si="35"/>
        <v>1.0857552090894129</v>
      </c>
      <c r="DL74" s="62">
        <v>0.72</v>
      </c>
      <c r="DM74" s="100">
        <v>0.88274153592072702</v>
      </c>
      <c r="DN74" s="100">
        <f t="shared" si="36"/>
        <v>1.2260299110010098</v>
      </c>
      <c r="DO74" s="62">
        <v>0.79</v>
      </c>
      <c r="DP74" s="100">
        <v>0.92907908664751204</v>
      </c>
      <c r="DQ74" s="100">
        <f t="shared" si="37"/>
        <v>1.1760494767690026</v>
      </c>
      <c r="DR74" s="62">
        <v>0.92</v>
      </c>
      <c r="DS74" s="100">
        <v>0.93257848687596501</v>
      </c>
      <c r="DT74" s="100">
        <f t="shared" si="38"/>
        <v>1.0136722683434403</v>
      </c>
      <c r="DU74" s="62">
        <v>0.85</v>
      </c>
      <c r="DV74" s="100">
        <v>0.76689881196231102</v>
      </c>
      <c r="DW74" s="100">
        <f t="shared" si="39"/>
        <v>0.90223389642624829</v>
      </c>
      <c r="DX74" s="62">
        <v>0.88500000000000001</v>
      </c>
      <c r="DY74" s="100">
        <v>0.86865813181602702</v>
      </c>
      <c r="DZ74" s="100">
        <f t="shared" si="40"/>
        <v>0.9815346122214994</v>
      </c>
      <c r="EA74" s="62">
        <v>0.89</v>
      </c>
      <c r="EB74" s="100">
        <v>0.93346330419470502</v>
      </c>
      <c r="EC74" s="100">
        <f t="shared" si="41"/>
        <v>1.0488351732524774</v>
      </c>
      <c r="ED74" s="62">
        <v>0.78499999999999992</v>
      </c>
      <c r="EE74" s="100">
        <v>0.80531215772179598</v>
      </c>
      <c r="EF74" s="100">
        <f t="shared" si="42"/>
        <v>1.0258753601551542</v>
      </c>
      <c r="EG74" s="62">
        <v>0.83749999999999991</v>
      </c>
      <c r="EH74" s="100">
        <v>0.90952794967524198</v>
      </c>
      <c r="EI74" s="100">
        <f t="shared" si="43"/>
        <v>1.086003522000289</v>
      </c>
      <c r="EJ74" s="62">
        <v>0.79</v>
      </c>
      <c r="EK74" s="100">
        <v>0.91494366043102504</v>
      </c>
      <c r="EL74" s="100">
        <f t="shared" si="44"/>
        <v>1.1581565321911709</v>
      </c>
      <c r="EM74" s="62">
        <v>0.28000000000000003</v>
      </c>
      <c r="EN74" s="100">
        <v>0.497278911564626</v>
      </c>
      <c r="EO74" s="100">
        <f t="shared" si="45"/>
        <v>1.775996112730807</v>
      </c>
      <c r="EP74" s="62">
        <v>0.53500000000000003</v>
      </c>
      <c r="EQ74" s="100">
        <v>0.751447972838027</v>
      </c>
      <c r="ER74" s="100">
        <f t="shared" si="46"/>
        <v>1.4045756501645363</v>
      </c>
      <c r="ES74" s="62">
        <v>0.84000000000000008</v>
      </c>
      <c r="ET74" s="100">
        <v>0.92355849398823997</v>
      </c>
      <c r="EU74" s="100">
        <f t="shared" si="47"/>
        <v>1.0994743976050474</v>
      </c>
      <c r="EV74" s="62">
        <v>0.53249999999999997</v>
      </c>
      <c r="EW74" s="100">
        <v>0.57026991954321304</v>
      </c>
      <c r="EX74" s="100">
        <f t="shared" si="48"/>
        <v>1.0709294263722311</v>
      </c>
      <c r="EY74" s="62">
        <v>0.68625000000000003</v>
      </c>
      <c r="EZ74" s="100">
        <v>0.81377154955136599</v>
      </c>
      <c r="FA74" s="100">
        <f t="shared" si="49"/>
        <v>1.1858237516231198</v>
      </c>
      <c r="FB74" s="62">
        <v>0.93</v>
      </c>
      <c r="FC74" s="100">
        <v>0.90043290043290003</v>
      </c>
      <c r="FD74" s="100">
        <f t="shared" si="50"/>
        <v>0.96820741982032255</v>
      </c>
      <c r="FE74" s="62">
        <v>0.43</v>
      </c>
      <c r="FF74" s="100">
        <v>0.57734375000000004</v>
      </c>
      <c r="FG74" s="100">
        <f t="shared" si="51"/>
        <v>1.3426598837209303</v>
      </c>
      <c r="FH74" s="62">
        <v>0.68</v>
      </c>
      <c r="FI74" s="100">
        <v>0.63681274900398399</v>
      </c>
      <c r="FJ74" s="100">
        <f t="shared" si="52"/>
        <v>0.93648933677056467</v>
      </c>
      <c r="FK74" s="53">
        <v>0.83590802945931386</v>
      </c>
      <c r="FL74" s="100">
        <v>0.951052726291164</v>
      </c>
      <c r="FM74" s="100">
        <f t="shared" si="53"/>
        <v>1.1377480449689288</v>
      </c>
      <c r="FN74" s="53">
        <v>0.61009999999999998</v>
      </c>
      <c r="FO74" s="100">
        <v>0.81320754716981103</v>
      </c>
      <c r="FP74" s="100">
        <f t="shared" si="54"/>
        <v>1.3329086168985593</v>
      </c>
      <c r="FQ74" s="63">
        <v>5635</v>
      </c>
      <c r="FR74" s="8">
        <v>684</v>
      </c>
      <c r="FS74" s="91">
        <f t="shared" si="55"/>
        <v>0.12138420585625555</v>
      </c>
      <c r="FT74" s="63">
        <v>2334</v>
      </c>
      <c r="FU74" s="8">
        <v>590</v>
      </c>
      <c r="FV74" s="91">
        <f t="shared" si="56"/>
        <v>0.25278491859468721</v>
      </c>
      <c r="FW74" s="63">
        <v>7969</v>
      </c>
      <c r="FX74" s="8">
        <v>1274</v>
      </c>
      <c r="FY74" s="91">
        <f t="shared" si="57"/>
        <v>0.1598694942903752</v>
      </c>
      <c r="FZ74" s="63">
        <v>31564</v>
      </c>
      <c r="GA74" s="8">
        <v>16805</v>
      </c>
      <c r="GB74" s="91">
        <f t="shared" si="58"/>
        <v>0.53241034089469019</v>
      </c>
      <c r="GC74" s="63">
        <v>39533</v>
      </c>
      <c r="GD74" s="8">
        <v>18079</v>
      </c>
      <c r="GE74" s="91">
        <f t="shared" si="59"/>
        <v>0.45731414261503051</v>
      </c>
      <c r="GF74" s="63">
        <v>3303</v>
      </c>
      <c r="GG74" s="8">
        <v>97</v>
      </c>
      <c r="GH74" s="100">
        <f t="shared" si="60"/>
        <v>2.9367241901301848E-2</v>
      </c>
      <c r="GI74" s="8">
        <v>7577</v>
      </c>
      <c r="GJ74" s="8">
        <v>2260</v>
      </c>
      <c r="GK74" s="100">
        <f t="shared" si="61"/>
        <v>0.29827108354229909</v>
      </c>
      <c r="GL74" s="8">
        <v>366</v>
      </c>
      <c r="GM74" s="8">
        <v>824</v>
      </c>
      <c r="GN74" s="100">
        <f t="shared" si="62"/>
        <v>2.2513661202185791</v>
      </c>
    </row>
    <row r="75" spans="1:196" s="1" customFormat="1" ht="15" customHeight="1" x14ac:dyDescent="0.55000000000000004">
      <c r="A75" s="15">
        <v>27</v>
      </c>
      <c r="B75" s="16" t="s">
        <v>92</v>
      </c>
      <c r="C75" s="17">
        <v>9522</v>
      </c>
      <c r="D75" s="16" t="s">
        <v>93</v>
      </c>
      <c r="E75" s="8">
        <v>527</v>
      </c>
      <c r="F75" s="8">
        <v>382</v>
      </c>
      <c r="G75" s="192">
        <f t="shared" si="63"/>
        <v>0.72485768500948766</v>
      </c>
      <c r="H75" s="8">
        <v>0</v>
      </c>
      <c r="I75" s="8">
        <v>0</v>
      </c>
      <c r="J75" s="192" t="str">
        <f t="shared" si="0"/>
        <v>N/A</v>
      </c>
      <c r="K75" s="8">
        <v>67</v>
      </c>
      <c r="L75" s="8">
        <v>16</v>
      </c>
      <c r="M75" s="192">
        <f t="shared" si="1"/>
        <v>0.23880597014925373</v>
      </c>
      <c r="N75" s="8">
        <v>12</v>
      </c>
      <c r="O75" s="8">
        <v>12</v>
      </c>
      <c r="P75" s="187">
        <f t="shared" si="2"/>
        <v>1</v>
      </c>
      <c r="Q75" s="8">
        <v>0</v>
      </c>
      <c r="R75" s="8">
        <v>0</v>
      </c>
      <c r="S75" s="187" t="str">
        <f t="shared" si="3"/>
        <v>N/A</v>
      </c>
      <c r="T75" s="8">
        <v>606</v>
      </c>
      <c r="U75" s="8">
        <v>410</v>
      </c>
      <c r="V75" s="192">
        <f t="shared" si="4"/>
        <v>0.67656765676567654</v>
      </c>
      <c r="W75" s="8">
        <v>606</v>
      </c>
      <c r="X75" s="8">
        <v>410</v>
      </c>
      <c r="Y75" s="192">
        <f t="shared" si="5"/>
        <v>0.67656765676567654</v>
      </c>
      <c r="Z75" s="8">
        <v>270</v>
      </c>
      <c r="AA75" s="8">
        <v>157</v>
      </c>
      <c r="AB75" s="192">
        <f t="shared" si="6"/>
        <v>0.58148148148148149</v>
      </c>
      <c r="AC75" s="8">
        <v>51</v>
      </c>
      <c r="AD75" s="8">
        <v>36</v>
      </c>
      <c r="AE75" s="187">
        <f t="shared" si="7"/>
        <v>0.70588235294117652</v>
      </c>
      <c r="AF75" s="8">
        <v>0</v>
      </c>
      <c r="AG75" s="8">
        <v>0</v>
      </c>
      <c r="AH75" s="187" t="str">
        <f t="shared" si="8"/>
        <v>N/A</v>
      </c>
      <c r="AI75" s="8">
        <v>321</v>
      </c>
      <c r="AJ75" s="8">
        <v>193</v>
      </c>
      <c r="AK75" s="192">
        <f t="shared" si="9"/>
        <v>0.60124610591900307</v>
      </c>
      <c r="AL75" s="8">
        <v>0</v>
      </c>
      <c r="AM75" s="8">
        <v>0</v>
      </c>
      <c r="AN75" s="192" t="str">
        <f t="shared" si="10"/>
        <v>N/A</v>
      </c>
      <c r="AO75" s="8">
        <v>15</v>
      </c>
      <c r="AP75" s="8">
        <v>0</v>
      </c>
      <c r="AQ75" s="187">
        <f t="shared" si="11"/>
        <v>0</v>
      </c>
      <c r="AR75" s="8">
        <v>0</v>
      </c>
      <c r="AS75" s="8">
        <v>0</v>
      </c>
      <c r="AT75" s="187" t="str">
        <f t="shared" si="12"/>
        <v>N/A</v>
      </c>
      <c r="AU75" s="8">
        <v>15</v>
      </c>
      <c r="AV75" s="8">
        <v>0</v>
      </c>
      <c r="AW75" s="192">
        <f t="shared" si="13"/>
        <v>0</v>
      </c>
      <c r="AX75" s="8">
        <v>3053</v>
      </c>
      <c r="AY75" s="8">
        <v>2089</v>
      </c>
      <c r="AZ75" s="192">
        <f t="shared" si="14"/>
        <v>0.68424500491320017</v>
      </c>
      <c r="BA75" s="8">
        <v>0</v>
      </c>
      <c r="BB75" s="8">
        <v>0</v>
      </c>
      <c r="BC75" s="192" t="str">
        <f t="shared" si="15"/>
        <v>N/A</v>
      </c>
      <c r="BD75" s="8">
        <v>304</v>
      </c>
      <c r="BE75" s="8">
        <v>232</v>
      </c>
      <c r="BF75" s="187">
        <f t="shared" si="16"/>
        <v>0.76315789473684215</v>
      </c>
      <c r="BG75" s="8">
        <v>0</v>
      </c>
      <c r="BH75" s="8">
        <v>0</v>
      </c>
      <c r="BI75" s="187" t="str">
        <f t="shared" si="17"/>
        <v>N/A</v>
      </c>
      <c r="BJ75" s="8">
        <v>2022</v>
      </c>
      <c r="BK75" s="8">
        <v>2174</v>
      </c>
      <c r="BL75" s="192">
        <f t="shared" si="18"/>
        <v>1.0751730959446093</v>
      </c>
      <c r="BM75" s="8">
        <v>5379</v>
      </c>
      <c r="BN75" s="8">
        <v>4495</v>
      </c>
      <c r="BO75" s="192">
        <f t="shared" si="19"/>
        <v>0.83565718535043687</v>
      </c>
      <c r="BP75" s="8">
        <v>0</v>
      </c>
      <c r="BQ75" s="8">
        <v>0</v>
      </c>
      <c r="BR75" s="192" t="str">
        <f t="shared" si="20"/>
        <v>N/A</v>
      </c>
      <c r="BS75" s="8">
        <v>5715</v>
      </c>
      <c r="BT75" s="8">
        <v>4688</v>
      </c>
      <c r="BU75" s="192">
        <f t="shared" si="21"/>
        <v>0.82029746281714788</v>
      </c>
      <c r="BV75" s="8">
        <v>6321</v>
      </c>
      <c r="BW75" s="8">
        <v>5098</v>
      </c>
      <c r="BX75" s="192">
        <f t="shared" si="22"/>
        <v>0.80651795601961718</v>
      </c>
      <c r="BY75" s="8">
        <v>8960</v>
      </c>
      <c r="BZ75" s="8">
        <v>3280</v>
      </c>
      <c r="CA75" s="335">
        <f t="shared" si="23"/>
        <v>0.36607142857142855</v>
      </c>
      <c r="CB75" s="8">
        <v>51250</v>
      </c>
      <c r="CC75" s="8">
        <v>13944</v>
      </c>
      <c r="CD75" s="335">
        <f t="shared" si="24"/>
        <v>0.2720780487804878</v>
      </c>
      <c r="CE75" s="8">
        <v>3840</v>
      </c>
      <c r="CF75" s="8">
        <v>480</v>
      </c>
      <c r="CG75" s="335">
        <f t="shared" si="25"/>
        <v>0.125</v>
      </c>
      <c r="CH75" s="8">
        <v>650</v>
      </c>
      <c r="CI75" s="8">
        <v>91</v>
      </c>
      <c r="CJ75" s="192">
        <f t="shared" si="26"/>
        <v>0.14000000000000001</v>
      </c>
      <c r="CK75" s="8">
        <v>4490</v>
      </c>
      <c r="CL75" s="8">
        <v>571</v>
      </c>
      <c r="CM75" s="335">
        <f t="shared" si="27"/>
        <v>0.12717149220489979</v>
      </c>
      <c r="CN75" s="8">
        <v>6015</v>
      </c>
      <c r="CO75" s="8">
        <v>2423</v>
      </c>
      <c r="CP75" s="335">
        <f t="shared" si="28"/>
        <v>0.4028262676641729</v>
      </c>
      <c r="CQ75" s="8">
        <v>300</v>
      </c>
      <c r="CR75" s="8">
        <v>133</v>
      </c>
      <c r="CS75" s="335">
        <f t="shared" si="29"/>
        <v>0.44333333333333336</v>
      </c>
      <c r="CT75" s="8">
        <v>71015</v>
      </c>
      <c r="CU75" s="8">
        <v>20351</v>
      </c>
      <c r="CV75" s="335">
        <f t="shared" si="30"/>
        <v>0.28657325917059778</v>
      </c>
      <c r="CW75" s="8">
        <v>77336</v>
      </c>
      <c r="CX75" s="8">
        <v>25449</v>
      </c>
      <c r="CY75" s="335">
        <f t="shared" si="31"/>
        <v>0.32907054929140372</v>
      </c>
      <c r="CZ75" s="8">
        <v>6397</v>
      </c>
      <c r="DA75" s="8">
        <v>2703</v>
      </c>
      <c r="DB75" s="187">
        <f t="shared" si="32"/>
        <v>0.42254181647647332</v>
      </c>
      <c r="DC75" s="8">
        <v>300</v>
      </c>
      <c r="DD75" s="8">
        <v>133</v>
      </c>
      <c r="DE75" s="187">
        <f t="shared" si="33"/>
        <v>0.44333333333333336</v>
      </c>
      <c r="DF75" s="8">
        <v>12800</v>
      </c>
      <c r="DG75" s="8">
        <v>3760</v>
      </c>
      <c r="DH75" s="335">
        <f t="shared" si="34"/>
        <v>0.29375000000000001</v>
      </c>
      <c r="DI75" s="62">
        <v>0.93</v>
      </c>
      <c r="DJ75" s="100">
        <v>0.985068259385666</v>
      </c>
      <c r="DK75" s="100">
        <f t="shared" si="35"/>
        <v>1.0592131821351247</v>
      </c>
      <c r="DL75" s="62" t="s">
        <v>341</v>
      </c>
      <c r="DM75" s="100">
        <v>0</v>
      </c>
      <c r="DN75" s="100" t="str">
        <f t="shared" si="36"/>
        <v>N/A</v>
      </c>
      <c r="DO75" s="62">
        <v>0.93</v>
      </c>
      <c r="DP75" s="100">
        <v>0.985068259385666</v>
      </c>
      <c r="DQ75" s="100">
        <f t="shared" si="37"/>
        <v>1.0592131821351247</v>
      </c>
      <c r="DR75" s="62">
        <v>0.85</v>
      </c>
      <c r="DS75" s="100">
        <v>0.982926829268292</v>
      </c>
      <c r="DT75" s="100">
        <f t="shared" si="38"/>
        <v>1.15638450502152</v>
      </c>
      <c r="DU75" s="62" t="s">
        <v>341</v>
      </c>
      <c r="DV75" s="100">
        <v>0</v>
      </c>
      <c r="DW75" s="100" t="str">
        <f t="shared" si="39"/>
        <v>N/A</v>
      </c>
      <c r="DX75" s="62">
        <v>0.85</v>
      </c>
      <c r="DY75" s="100">
        <v>0.982926829268292</v>
      </c>
      <c r="DZ75" s="100">
        <f t="shared" si="40"/>
        <v>1.15638450502152</v>
      </c>
      <c r="EA75" s="62">
        <v>0.89</v>
      </c>
      <c r="EB75" s="100">
        <v>0.98489603766182798</v>
      </c>
      <c r="EC75" s="100">
        <f t="shared" si="41"/>
        <v>1.1066247614177842</v>
      </c>
      <c r="ED75" s="62" t="s">
        <v>341</v>
      </c>
      <c r="EE75" s="100">
        <v>0</v>
      </c>
      <c r="EF75" s="100" t="str">
        <f t="shared" si="42"/>
        <v>N/A</v>
      </c>
      <c r="EG75" s="62">
        <v>0.89</v>
      </c>
      <c r="EH75" s="100">
        <v>0.98489603766182798</v>
      </c>
      <c r="EI75" s="100">
        <f t="shared" si="43"/>
        <v>1.1066247614177842</v>
      </c>
      <c r="EJ75" s="62">
        <v>0.95</v>
      </c>
      <c r="EK75" s="100">
        <v>0.94057018865649999</v>
      </c>
      <c r="EL75" s="100">
        <f t="shared" si="44"/>
        <v>0.99007388279631581</v>
      </c>
      <c r="EM75" s="62">
        <v>0.23</v>
      </c>
      <c r="EN75" s="100">
        <v>0.399734042553191</v>
      </c>
      <c r="EO75" s="100">
        <f t="shared" si="45"/>
        <v>1.7379740980573521</v>
      </c>
      <c r="EP75" s="62">
        <v>0.59</v>
      </c>
      <c r="EQ75" s="100">
        <v>0.84064665127020799</v>
      </c>
      <c r="ER75" s="100">
        <f t="shared" si="46"/>
        <v>1.4248248326613695</v>
      </c>
      <c r="ES75" s="62">
        <v>0.91999999999999993</v>
      </c>
      <c r="ET75" s="100">
        <v>0.95098898058923897</v>
      </c>
      <c r="EU75" s="100">
        <f t="shared" si="47"/>
        <v>1.0336836745535207</v>
      </c>
      <c r="EV75" s="62">
        <v>0.23</v>
      </c>
      <c r="EW75" s="100">
        <v>0.399734042553191</v>
      </c>
      <c r="EX75" s="100">
        <f t="shared" si="48"/>
        <v>1.7379740980573521</v>
      </c>
      <c r="EY75" s="62">
        <v>0.57499999999999996</v>
      </c>
      <c r="EZ75" s="100">
        <v>0.86954300758379499</v>
      </c>
      <c r="FA75" s="100">
        <f t="shared" si="49"/>
        <v>1.5122487088413827</v>
      </c>
      <c r="FB75" s="62">
        <v>0.9</v>
      </c>
      <c r="FC75" s="100">
        <v>1</v>
      </c>
      <c r="FD75" s="100">
        <f t="shared" si="50"/>
        <v>1.1111111111111112</v>
      </c>
      <c r="FE75" s="62">
        <v>0.25</v>
      </c>
      <c r="FF75" s="100">
        <v>0.98958333333333304</v>
      </c>
      <c r="FG75" s="100">
        <f t="shared" si="51"/>
        <v>3.9583333333333321</v>
      </c>
      <c r="FH75" s="62">
        <v>0.57499999999999996</v>
      </c>
      <c r="FI75" s="100">
        <v>0.99124343257443104</v>
      </c>
      <c r="FJ75" s="100">
        <f t="shared" si="52"/>
        <v>1.7239016218685759</v>
      </c>
      <c r="FK75" s="53">
        <v>0.9</v>
      </c>
      <c r="FL75" s="100">
        <v>0.95523492415834199</v>
      </c>
      <c r="FM75" s="100">
        <f t="shared" si="53"/>
        <v>1.0613721379537133</v>
      </c>
      <c r="FN75" s="53">
        <v>0.61009999999999998</v>
      </c>
      <c r="FO75" s="100">
        <v>1</v>
      </c>
      <c r="FP75" s="100">
        <f t="shared" si="54"/>
        <v>1.6390755613833798</v>
      </c>
      <c r="FQ75" s="63">
        <v>2456</v>
      </c>
      <c r="FR75" s="8">
        <v>268</v>
      </c>
      <c r="FS75" s="91">
        <f t="shared" si="55"/>
        <v>0.10912052117263844</v>
      </c>
      <c r="FT75" s="63">
        <v>174</v>
      </c>
      <c r="FU75" s="8">
        <v>26</v>
      </c>
      <c r="FV75" s="91">
        <f t="shared" si="56"/>
        <v>0.14942528735632185</v>
      </c>
      <c r="FW75" s="63">
        <v>2630</v>
      </c>
      <c r="FX75" s="8">
        <v>294</v>
      </c>
      <c r="FY75" s="91">
        <f t="shared" si="57"/>
        <v>0.11178707224334601</v>
      </c>
      <c r="FZ75" s="63">
        <v>52294</v>
      </c>
      <c r="GA75" s="8">
        <v>6411</v>
      </c>
      <c r="GB75" s="91">
        <f t="shared" si="58"/>
        <v>0.1225953264236815</v>
      </c>
      <c r="GC75" s="63">
        <v>54924</v>
      </c>
      <c r="GD75" s="8">
        <v>6705</v>
      </c>
      <c r="GE75" s="91">
        <f t="shared" si="59"/>
        <v>0.1220777802053747</v>
      </c>
      <c r="GF75" s="63">
        <v>930</v>
      </c>
      <c r="GG75" s="8">
        <v>28</v>
      </c>
      <c r="GH75" s="100">
        <f t="shared" si="60"/>
        <v>3.0107526881720432E-2</v>
      </c>
      <c r="GI75" s="8">
        <v>5160</v>
      </c>
      <c r="GJ75" s="8">
        <v>1393</v>
      </c>
      <c r="GK75" s="100">
        <f t="shared" si="61"/>
        <v>0.26996124031007751</v>
      </c>
      <c r="GL75" s="8">
        <v>183</v>
      </c>
      <c r="GM75" s="8">
        <v>98</v>
      </c>
      <c r="GN75" s="100">
        <f t="shared" si="62"/>
        <v>0.53551912568306015</v>
      </c>
    </row>
    <row r="76" spans="1:196" s="1" customFormat="1" ht="15" customHeight="1" x14ac:dyDescent="0.55000000000000004">
      <c r="A76" s="15">
        <v>41</v>
      </c>
      <c r="B76" s="16" t="s">
        <v>94</v>
      </c>
      <c r="C76" s="17">
        <v>9116</v>
      </c>
      <c r="D76" s="16" t="s">
        <v>95</v>
      </c>
      <c r="E76" s="8">
        <v>931</v>
      </c>
      <c r="F76" s="8">
        <v>651</v>
      </c>
      <c r="G76" s="192">
        <f t="shared" si="63"/>
        <v>0.6992481203007519</v>
      </c>
      <c r="H76" s="8">
        <v>619</v>
      </c>
      <c r="I76" s="8">
        <v>510</v>
      </c>
      <c r="J76" s="192">
        <f t="shared" ref="J76:J129" si="64">IF(H76=0,"N/A",I76/H76)</f>
        <v>0.8239095315024233</v>
      </c>
      <c r="K76" s="8">
        <v>0</v>
      </c>
      <c r="L76" s="8">
        <v>0</v>
      </c>
      <c r="M76" s="192" t="str">
        <f t="shared" ref="M76:M129" si="65">IF(K76=0,"N/A",L76/K76)</f>
        <v>N/A</v>
      </c>
      <c r="N76" s="8">
        <v>22</v>
      </c>
      <c r="O76" s="8">
        <v>21</v>
      </c>
      <c r="P76" s="187">
        <f t="shared" ref="P76:P129" si="66">IF(N76=0,"N/A",O76/N76)</f>
        <v>0.95454545454545459</v>
      </c>
      <c r="Q76" s="8">
        <v>0</v>
      </c>
      <c r="R76" s="8">
        <v>0</v>
      </c>
      <c r="S76" s="187" t="str">
        <f t="shared" ref="S76:S129" si="67">IF(Q76=0, "N/A",R76/Q76)</f>
        <v>N/A</v>
      </c>
      <c r="T76" s="8">
        <v>1572</v>
      </c>
      <c r="U76" s="8">
        <v>1182</v>
      </c>
      <c r="V76" s="192">
        <f t="shared" ref="V76:V129" si="68">IF(T76=0,"N/A",U76/T76)</f>
        <v>0.75190839694656486</v>
      </c>
      <c r="W76" s="8">
        <v>1572</v>
      </c>
      <c r="X76" s="8">
        <v>1182</v>
      </c>
      <c r="Y76" s="192">
        <f t="shared" ref="Y76:Y129" si="69">IF(W76=0,"N/A",X76/W76)</f>
        <v>0.75190839694656486</v>
      </c>
      <c r="Z76" s="8">
        <v>216</v>
      </c>
      <c r="AA76" s="8">
        <v>218</v>
      </c>
      <c r="AB76" s="192">
        <f t="shared" ref="AB76:AB129" si="70">IF(Z76=0,"N/A",AA76/Z76)</f>
        <v>1.0092592592592593</v>
      </c>
      <c r="AC76" s="8">
        <v>41</v>
      </c>
      <c r="AD76" s="8">
        <v>25</v>
      </c>
      <c r="AE76" s="187">
        <f t="shared" ref="AE76:AE129" si="71">IF(AC76=0,"N/A",AD76/AC76)</f>
        <v>0.6097560975609756</v>
      </c>
      <c r="AF76" s="8">
        <v>0</v>
      </c>
      <c r="AG76" s="8">
        <v>0</v>
      </c>
      <c r="AH76" s="187" t="str">
        <f t="shared" ref="AH76:AH129" si="72">IF(AF76=0,"N/A",AG76/AF76)</f>
        <v>N/A</v>
      </c>
      <c r="AI76" s="8">
        <v>257</v>
      </c>
      <c r="AJ76" s="8">
        <v>243</v>
      </c>
      <c r="AK76" s="192">
        <f t="shared" ref="AK76:AK129" si="73">IF(AI76=0,"N/A",AJ76/AI76)</f>
        <v>0.94552529182879375</v>
      </c>
      <c r="AL76" s="8">
        <v>50</v>
      </c>
      <c r="AM76" s="8">
        <v>0</v>
      </c>
      <c r="AN76" s="192">
        <f t="shared" ref="AN76:AN129" si="74">IF(AL76=0,"N/A",AM76/AL76)</f>
        <v>0</v>
      </c>
      <c r="AO76" s="8">
        <v>15</v>
      </c>
      <c r="AP76" s="8">
        <v>0</v>
      </c>
      <c r="AQ76" s="187">
        <f t="shared" ref="AQ76:AQ129" si="75">IF(AO76=0,"N/A",AP76/AO76)</f>
        <v>0</v>
      </c>
      <c r="AR76" s="8">
        <v>0</v>
      </c>
      <c r="AS76" s="8">
        <v>0</v>
      </c>
      <c r="AT76" s="187" t="str">
        <f t="shared" ref="AT76:AT129" si="76">IF(AR76=0,"N/A",AS76/AR76)</f>
        <v>N/A</v>
      </c>
      <c r="AU76" s="8">
        <v>65</v>
      </c>
      <c r="AV76" s="8">
        <v>0</v>
      </c>
      <c r="AW76" s="192">
        <f t="shared" ref="AW76:AW129" si="77">IF(AU76=0,"N/A",AV76/AU76)</f>
        <v>0</v>
      </c>
      <c r="AX76" s="8">
        <v>485</v>
      </c>
      <c r="AY76" s="8">
        <v>267</v>
      </c>
      <c r="AZ76" s="192">
        <f t="shared" ref="AZ76:AZ129" si="78">IF(AX76=0,"N/A",AY76/AX76)</f>
        <v>0.55051546391752582</v>
      </c>
      <c r="BA76" s="8">
        <v>383</v>
      </c>
      <c r="BB76" s="8">
        <v>304</v>
      </c>
      <c r="BC76" s="192">
        <f t="shared" ref="BC76:BC129" si="79">IF(BA76=0,"N/A",BB76/BA76)</f>
        <v>0.79373368146214096</v>
      </c>
      <c r="BD76" s="8">
        <v>222</v>
      </c>
      <c r="BE76" s="8">
        <v>193</v>
      </c>
      <c r="BF76" s="187">
        <f t="shared" ref="BF76:BF129" si="80">IF(BD76=0,"N/A",BE76/BD76)</f>
        <v>0.86936936936936937</v>
      </c>
      <c r="BG76" s="8">
        <v>15</v>
      </c>
      <c r="BH76" s="8">
        <v>0</v>
      </c>
      <c r="BI76" s="187">
        <f t="shared" ref="BI76:BI129" si="81">IF(BG76=0,"N/A",BH76/BG76)</f>
        <v>0</v>
      </c>
      <c r="BJ76" s="8">
        <v>1012</v>
      </c>
      <c r="BK76" s="8">
        <v>1009</v>
      </c>
      <c r="BL76" s="192">
        <f t="shared" ref="BL76:BL129" si="82">IF(BJ76=0,"N/A",BK76/BJ76)</f>
        <v>0.99703557312252966</v>
      </c>
      <c r="BM76" s="8">
        <v>2117</v>
      </c>
      <c r="BN76" s="8">
        <v>1773</v>
      </c>
      <c r="BO76" s="192">
        <f t="shared" ref="BO76:BO129" si="83">IF(BM76=0,"N/A",BN76/BM76)</f>
        <v>0.83750590458195562</v>
      </c>
      <c r="BP76" s="8">
        <v>0</v>
      </c>
      <c r="BQ76" s="8">
        <v>0</v>
      </c>
      <c r="BR76" s="192" t="str">
        <f t="shared" ref="BR76:BR129" si="84">IF(BP76=0,"N/A",BQ76/BP76)</f>
        <v>N/A</v>
      </c>
      <c r="BS76" s="8">
        <v>2439</v>
      </c>
      <c r="BT76" s="8">
        <v>2016</v>
      </c>
      <c r="BU76" s="192">
        <f t="shared" ref="BU76:BU129" si="85">IF(BS76=0,"N/A",BT76/BS76)</f>
        <v>0.82656826568265684</v>
      </c>
      <c r="BV76" s="8">
        <v>4011</v>
      </c>
      <c r="BW76" s="8">
        <v>3198</v>
      </c>
      <c r="BX76" s="192">
        <f t="shared" ref="BX76:BX129" si="86">IF(BV76=0,"N/A",BW76/BV76)</f>
        <v>0.79730740463724759</v>
      </c>
      <c r="BY76" s="8">
        <v>17920</v>
      </c>
      <c r="BZ76" s="8">
        <v>7840</v>
      </c>
      <c r="CA76" s="335">
        <f t="shared" ref="CA76:CA129" si="87">IF(BY76=0,"N/A",BZ76/BY76)</f>
        <v>0.4375</v>
      </c>
      <c r="CB76" s="8">
        <v>9350</v>
      </c>
      <c r="CC76" s="8">
        <v>4475</v>
      </c>
      <c r="CD76" s="335">
        <f t="shared" ref="CD76:CD129" si="88">IF(CB76=0,"N/A",CC76/CB76)</f>
        <v>0.47860962566844922</v>
      </c>
      <c r="CE76" s="8">
        <v>3840</v>
      </c>
      <c r="CF76" s="8">
        <v>1280</v>
      </c>
      <c r="CG76" s="335">
        <f t="shared" ref="CG76:CG129" si="89">IF(CE76=0,"N/A",CF76/CE76)</f>
        <v>0.33333333333333331</v>
      </c>
      <c r="CH76" s="8">
        <v>0</v>
      </c>
      <c r="CI76" s="8">
        <v>0</v>
      </c>
      <c r="CJ76" s="192" t="str">
        <f t="shared" ref="CJ76:CJ129" si="90">IF(CH76=0,"N/A",CI76/CH76)</f>
        <v>N/A</v>
      </c>
      <c r="CK76" s="8">
        <v>3840</v>
      </c>
      <c r="CL76" s="8">
        <v>1280</v>
      </c>
      <c r="CM76" s="335">
        <f t="shared" ref="CM76:CM129" si="91">IF(CK76=0,"N/A",CL76/CK76)</f>
        <v>0.33333333333333331</v>
      </c>
      <c r="CN76" s="8">
        <v>14925</v>
      </c>
      <c r="CO76" s="8">
        <v>8756</v>
      </c>
      <c r="CP76" s="335">
        <f t="shared" ref="CP76:CP129" si="92">IF(CN76=0,"N/A",CO76/CN76)</f>
        <v>0.58666666666666667</v>
      </c>
      <c r="CQ76" s="8">
        <v>900</v>
      </c>
      <c r="CR76" s="8">
        <v>830</v>
      </c>
      <c r="CS76" s="335">
        <f t="shared" ref="CS76:CS129" si="93">IF(CQ76=0,"N/A",CR76/CQ76)</f>
        <v>0.92222222222222228</v>
      </c>
      <c r="CT76" s="8">
        <v>46935</v>
      </c>
      <c r="CU76" s="8">
        <v>23181</v>
      </c>
      <c r="CV76" s="335">
        <f t="shared" ref="CV76:CV129" si="94">IF(CT76=0,"N/A",CU76/CT76)</f>
        <v>0.49389581335890059</v>
      </c>
      <c r="CW76" s="8">
        <v>50946</v>
      </c>
      <c r="CX76" s="8">
        <v>26379</v>
      </c>
      <c r="CY76" s="335">
        <f t="shared" ref="CY76:CY128" si="95">CX76/CW76</f>
        <v>0.51778353550818512</v>
      </c>
      <c r="CZ76" s="8">
        <v>15225</v>
      </c>
      <c r="DA76" s="8">
        <v>8995</v>
      </c>
      <c r="DB76" s="187">
        <f t="shared" ref="DB76:DB129" si="96">IF(CZ76=0,"N/A",DA76/CZ76)</f>
        <v>0.59080459770114946</v>
      </c>
      <c r="DC76" s="8">
        <v>915</v>
      </c>
      <c r="DD76" s="8">
        <v>830</v>
      </c>
      <c r="DE76" s="187">
        <f t="shared" ref="DE76:DE129" si="97">IF(DC76=0,"N/A",DD76/DC76)</f>
        <v>0.90710382513661203</v>
      </c>
      <c r="DF76" s="8">
        <v>22762</v>
      </c>
      <c r="DG76" s="8">
        <v>9934</v>
      </c>
      <c r="DH76" s="335">
        <f t="shared" ref="DH76:DH128" si="98">DG76/DF76</f>
        <v>0.43642913627976454</v>
      </c>
      <c r="DI76" s="62">
        <v>0.94</v>
      </c>
      <c r="DJ76" s="100">
        <v>0.98831775700934599</v>
      </c>
      <c r="DK76" s="100">
        <f t="shared" ref="DK76:DK128" si="99">DJ76/DI76</f>
        <v>1.0514018691588787</v>
      </c>
      <c r="DL76" s="62">
        <v>0.73</v>
      </c>
      <c r="DM76" s="100">
        <v>0.91447368421052599</v>
      </c>
      <c r="DN76" s="100">
        <f t="shared" ref="DN76:DN129" si="100">IF(DL76=" ","N/A",DM76/DL76)</f>
        <v>1.2527036770007205</v>
      </c>
      <c r="DO76" s="62">
        <v>0.83499999999999996</v>
      </c>
      <c r="DP76" s="100">
        <v>0.97718253968253999</v>
      </c>
      <c r="DQ76" s="100">
        <f t="shared" ref="DQ76:DQ128" si="101">DP76/DO76</f>
        <v>1.1702784906377726</v>
      </c>
      <c r="DR76" s="62">
        <v>0.84</v>
      </c>
      <c r="DS76" s="100">
        <v>0.97916666666666596</v>
      </c>
      <c r="DT76" s="100">
        <f t="shared" ref="DT76:DT128" si="102">DS76/DR76</f>
        <v>1.1656746031746024</v>
      </c>
      <c r="DU76" s="62">
        <v>0.85</v>
      </c>
      <c r="DV76" s="100">
        <v>0.870588235294118</v>
      </c>
      <c r="DW76" s="100">
        <f t="shared" ref="DW76:DW129" si="103">IF(DU76=" ","N/A",DV76/DU76)</f>
        <v>1.0242214532871976</v>
      </c>
      <c r="DX76" s="62">
        <v>0.84499999999999997</v>
      </c>
      <c r="DY76" s="100">
        <v>0.93231810490693701</v>
      </c>
      <c r="DZ76" s="100">
        <f t="shared" ref="DZ76:DZ128" si="104">DY76/DX76</f>
        <v>1.1033350353928248</v>
      </c>
      <c r="EA76" s="62">
        <v>0.8899999999999999</v>
      </c>
      <c r="EB76" s="100">
        <v>0.98573825503355705</v>
      </c>
      <c r="EC76" s="100">
        <f t="shared" ref="EC76:EC128" si="105">EB76/EA76</f>
        <v>1.1075710730714126</v>
      </c>
      <c r="ED76" s="62">
        <v>0.79</v>
      </c>
      <c r="EE76" s="100">
        <v>0.88697788697788704</v>
      </c>
      <c r="EF76" s="100">
        <f t="shared" ref="EF76:EF129" si="106">IF(ED76=" ","N/A",EE76/ED76)</f>
        <v>1.1227568189593506</v>
      </c>
      <c r="EG76" s="62">
        <v>0.84</v>
      </c>
      <c r="EH76" s="100">
        <v>0.96060037523452102</v>
      </c>
      <c r="EI76" s="100">
        <f t="shared" ref="EI76:EI128" si="107">EH76/EG76</f>
        <v>1.1435718752791917</v>
      </c>
      <c r="EJ76" s="62">
        <v>0.83</v>
      </c>
      <c r="EK76" s="100">
        <v>0.93997581964298405</v>
      </c>
      <c r="EL76" s="100">
        <f t="shared" ref="EL76:EL128" si="108">EK76/EJ76</f>
        <v>1.1325009875216676</v>
      </c>
      <c r="EM76" s="62">
        <v>0.24</v>
      </c>
      <c r="EN76" s="100">
        <v>0.33936403508771901</v>
      </c>
      <c r="EO76" s="100">
        <f t="shared" ref="EO76:EO129" si="109">IF(EM76=" ","N/A",EN76/EM76)</f>
        <v>1.414016812865496</v>
      </c>
      <c r="EP76" s="62">
        <v>0.53499999999999992</v>
      </c>
      <c r="EQ76" s="100">
        <v>0.70367973771623304</v>
      </c>
      <c r="ER76" s="100">
        <f t="shared" ref="ER76:ER128" si="110">EQ76/EP76</f>
        <v>1.3152892293761367</v>
      </c>
      <c r="ES76" s="62">
        <v>0.85999999999999988</v>
      </c>
      <c r="ET76" s="100">
        <v>0.94660991182730303</v>
      </c>
      <c r="EU76" s="100">
        <f t="shared" ref="EU76:EU128" si="111">ET76/ES76</f>
        <v>1.1007091997991898</v>
      </c>
      <c r="EV76" s="62">
        <v>0.51500000000000001</v>
      </c>
      <c r="EW76" s="100">
        <v>0.38423595731830101</v>
      </c>
      <c r="EX76" s="100">
        <f t="shared" ref="EX76:EX128" si="112">EW76/EV76</f>
        <v>0.7460892375112641</v>
      </c>
      <c r="EY76" s="62">
        <v>0.6875</v>
      </c>
      <c r="EZ76" s="100">
        <v>0.73482694567648499</v>
      </c>
      <c r="FA76" s="100">
        <f t="shared" ref="FA76:FA128" si="113">EZ76/EY76</f>
        <v>1.0688391937112509</v>
      </c>
      <c r="FB76" s="62" t="s">
        <v>341</v>
      </c>
      <c r="FC76" s="100">
        <v>0</v>
      </c>
      <c r="FD76" s="100" t="str">
        <f t="shared" ref="FD76:FD129" si="114">IF(FB76= " ","N/A",FC76/FB76)</f>
        <v>N/A</v>
      </c>
      <c r="FE76" s="62">
        <v>0.37</v>
      </c>
      <c r="FF76" s="100">
        <v>0.6</v>
      </c>
      <c r="FG76" s="100">
        <f t="shared" ref="FG76:FG129" si="115">IF(FE76=" ","N/A",FF76/FE76)</f>
        <v>1.6216216216216215</v>
      </c>
      <c r="FH76" s="62">
        <v>0.37</v>
      </c>
      <c r="FI76" s="100">
        <v>0.6</v>
      </c>
      <c r="FJ76" s="100">
        <f t="shared" ref="FJ76:FJ128" si="116">FI76/FH76</f>
        <v>1.6216216216216215</v>
      </c>
      <c r="FK76" s="53">
        <v>0.87443449358323333</v>
      </c>
      <c r="FL76" s="100">
        <v>0.94752640355753204</v>
      </c>
      <c r="FM76" s="100">
        <f t="shared" ref="FM76:FM129" si="117">IF(FK76=0,"N/A",FL76/FK76)</f>
        <v>1.0835876335056096</v>
      </c>
      <c r="FN76" s="53">
        <v>0.61009999999999998</v>
      </c>
      <c r="FO76" s="100">
        <v>0.969879518072289</v>
      </c>
      <c r="FP76" s="100">
        <f t="shared" ref="FP76:FP128" si="118">FO76/FN76</f>
        <v>1.589705815558579</v>
      </c>
      <c r="FQ76" s="63">
        <v>886</v>
      </c>
      <c r="FR76" s="8">
        <v>85</v>
      </c>
      <c r="FS76" s="91">
        <f t="shared" ref="FS76:FS128" si="119">FR76/FQ76</f>
        <v>9.5936794582392779E-2</v>
      </c>
      <c r="FT76" s="63">
        <v>299</v>
      </c>
      <c r="FU76" s="8">
        <v>38</v>
      </c>
      <c r="FV76" s="91">
        <f t="shared" ref="FV76:FV128" si="120">FU76/FT76</f>
        <v>0.12709030100334448</v>
      </c>
      <c r="FW76" s="63">
        <v>1185</v>
      </c>
      <c r="FX76" s="8">
        <v>123</v>
      </c>
      <c r="FY76" s="91">
        <f t="shared" ref="FY76:FY128" si="121">FX76/FW76</f>
        <v>0.10379746835443038</v>
      </c>
      <c r="FZ76" s="63">
        <v>13483</v>
      </c>
      <c r="GA76" s="8">
        <v>7263</v>
      </c>
      <c r="GB76" s="91">
        <f t="shared" ref="GB76:GB128" si="122">GA76/FZ76</f>
        <v>0.53867833568196988</v>
      </c>
      <c r="GC76" s="63">
        <v>14668</v>
      </c>
      <c r="GD76" s="8">
        <v>7386</v>
      </c>
      <c r="GE76" s="91">
        <f t="shared" ref="GE76:GE128" si="123">GD76/GC76</f>
        <v>0.50354513226070352</v>
      </c>
      <c r="GF76" s="63">
        <v>339</v>
      </c>
      <c r="GG76" s="8">
        <v>0</v>
      </c>
      <c r="GH76" s="100">
        <f t="shared" ref="GH76:GH129" si="124">IF(GF76=0,"N/A",GG76/GF76)</f>
        <v>0</v>
      </c>
      <c r="GI76" s="8">
        <v>11943</v>
      </c>
      <c r="GJ76" s="8">
        <v>3047</v>
      </c>
      <c r="GK76" s="100">
        <f t="shared" ref="GK76:GK129" si="125">IF(GI76=0,"N/A",GJ76/GI76)</f>
        <v>0.25512852717072765</v>
      </c>
      <c r="GL76" s="8">
        <v>549</v>
      </c>
      <c r="GM76" s="8">
        <v>308</v>
      </c>
      <c r="GN76" s="100">
        <f t="shared" ref="GN76:GN129" si="126">IF(GL76=0,"N/A",GM76/GL76)</f>
        <v>0.56102003642987253</v>
      </c>
    </row>
    <row r="77" spans="1:196" s="1" customFormat="1" ht="15" customHeight="1" x14ac:dyDescent="0.55000000000000004">
      <c r="A77" s="15">
        <v>41</v>
      </c>
      <c r="B77" s="16" t="s">
        <v>94</v>
      </c>
      <c r="C77" s="17">
        <v>9525</v>
      </c>
      <c r="D77" s="16" t="s">
        <v>96</v>
      </c>
      <c r="E77" s="8">
        <v>1476</v>
      </c>
      <c r="F77" s="8">
        <v>1080</v>
      </c>
      <c r="G77" s="192">
        <f t="shared" ref="G77:G129" si="127">IF(E77=0,"N/A",F77/E77)</f>
        <v>0.73170731707317072</v>
      </c>
      <c r="H77" s="8">
        <v>603</v>
      </c>
      <c r="I77" s="8">
        <v>553</v>
      </c>
      <c r="J77" s="192">
        <f t="shared" si="64"/>
        <v>0.9170812603648425</v>
      </c>
      <c r="K77" s="8">
        <v>0</v>
      </c>
      <c r="L77" s="8">
        <v>0</v>
      </c>
      <c r="M77" s="192" t="str">
        <f t="shared" si="65"/>
        <v>N/A</v>
      </c>
      <c r="N77" s="8">
        <v>55</v>
      </c>
      <c r="O77" s="8">
        <v>55</v>
      </c>
      <c r="P77" s="187">
        <f t="shared" si="66"/>
        <v>1</v>
      </c>
      <c r="Q77" s="8">
        <v>0</v>
      </c>
      <c r="R77" s="8">
        <v>0</v>
      </c>
      <c r="S77" s="187" t="str">
        <f t="shared" si="67"/>
        <v>N/A</v>
      </c>
      <c r="T77" s="8">
        <v>2134</v>
      </c>
      <c r="U77" s="8">
        <v>1688</v>
      </c>
      <c r="V77" s="192">
        <f t="shared" si="68"/>
        <v>0.79100281162136832</v>
      </c>
      <c r="W77" s="8">
        <v>2134</v>
      </c>
      <c r="X77" s="8">
        <v>1688</v>
      </c>
      <c r="Y77" s="192">
        <f t="shared" si="69"/>
        <v>0.79100281162136832</v>
      </c>
      <c r="Z77" s="8">
        <v>64</v>
      </c>
      <c r="AA77" s="8">
        <v>62</v>
      </c>
      <c r="AB77" s="192">
        <f t="shared" si="70"/>
        <v>0.96875</v>
      </c>
      <c r="AC77" s="8">
        <v>15</v>
      </c>
      <c r="AD77" s="8">
        <v>0</v>
      </c>
      <c r="AE77" s="187">
        <f t="shared" si="71"/>
        <v>0</v>
      </c>
      <c r="AF77" s="8">
        <v>31</v>
      </c>
      <c r="AG77" s="8">
        <v>31</v>
      </c>
      <c r="AH77" s="187">
        <f t="shared" si="72"/>
        <v>1</v>
      </c>
      <c r="AI77" s="8">
        <v>110</v>
      </c>
      <c r="AJ77" s="8">
        <v>93</v>
      </c>
      <c r="AK77" s="192">
        <f t="shared" si="73"/>
        <v>0.84545454545454546</v>
      </c>
      <c r="AL77" s="8">
        <v>94</v>
      </c>
      <c r="AM77" s="8">
        <v>26</v>
      </c>
      <c r="AN77" s="192">
        <f t="shared" si="74"/>
        <v>0.27659574468085107</v>
      </c>
      <c r="AO77" s="8">
        <v>0</v>
      </c>
      <c r="AP77" s="8">
        <v>0</v>
      </c>
      <c r="AQ77" s="187" t="str">
        <f t="shared" si="75"/>
        <v>N/A</v>
      </c>
      <c r="AR77" s="8">
        <v>54</v>
      </c>
      <c r="AS77" s="8">
        <v>54</v>
      </c>
      <c r="AT77" s="187">
        <f t="shared" si="76"/>
        <v>1</v>
      </c>
      <c r="AU77" s="8">
        <v>148</v>
      </c>
      <c r="AV77" s="8">
        <v>80</v>
      </c>
      <c r="AW77" s="192">
        <f t="shared" si="77"/>
        <v>0.54054054054054057</v>
      </c>
      <c r="AX77" s="8">
        <v>660</v>
      </c>
      <c r="AY77" s="8">
        <v>316</v>
      </c>
      <c r="AZ77" s="192">
        <f t="shared" si="78"/>
        <v>0.47878787878787876</v>
      </c>
      <c r="BA77" s="8">
        <v>293</v>
      </c>
      <c r="BB77" s="8">
        <v>228</v>
      </c>
      <c r="BC77" s="192">
        <f t="shared" si="79"/>
        <v>0.77815699658703075</v>
      </c>
      <c r="BD77" s="8">
        <v>157</v>
      </c>
      <c r="BE77" s="8">
        <v>154</v>
      </c>
      <c r="BF77" s="187">
        <f t="shared" si="80"/>
        <v>0.98089171974522293</v>
      </c>
      <c r="BG77" s="8">
        <v>76</v>
      </c>
      <c r="BH77" s="8">
        <v>65</v>
      </c>
      <c r="BI77" s="187">
        <f t="shared" si="81"/>
        <v>0.85526315789473684</v>
      </c>
      <c r="BJ77" s="8">
        <v>1459</v>
      </c>
      <c r="BK77" s="8">
        <v>1399</v>
      </c>
      <c r="BL77" s="192">
        <f t="shared" si="82"/>
        <v>0.95887594242631935</v>
      </c>
      <c r="BM77" s="8">
        <v>2645</v>
      </c>
      <c r="BN77" s="8">
        <v>2162</v>
      </c>
      <c r="BO77" s="192">
        <f t="shared" si="83"/>
        <v>0.81739130434782614</v>
      </c>
      <c r="BP77" s="8">
        <v>0</v>
      </c>
      <c r="BQ77" s="8">
        <v>0</v>
      </c>
      <c r="BR77" s="192" t="str">
        <f t="shared" si="84"/>
        <v>N/A</v>
      </c>
      <c r="BS77" s="8">
        <v>2903</v>
      </c>
      <c r="BT77" s="8">
        <v>2335</v>
      </c>
      <c r="BU77" s="192">
        <f t="shared" si="85"/>
        <v>0.80434033758181189</v>
      </c>
      <c r="BV77" s="8">
        <v>5037</v>
      </c>
      <c r="BW77" s="8">
        <v>4023</v>
      </c>
      <c r="BX77" s="192">
        <f t="shared" si="86"/>
        <v>0.79868969624776653</v>
      </c>
      <c r="BY77" s="8">
        <v>10560</v>
      </c>
      <c r="BZ77" s="8">
        <v>4240</v>
      </c>
      <c r="CA77" s="335">
        <f t="shared" si="87"/>
        <v>0.40151515151515149</v>
      </c>
      <c r="CB77" s="8">
        <v>10560</v>
      </c>
      <c r="CC77" s="8">
        <v>5199</v>
      </c>
      <c r="CD77" s="335">
        <f t="shared" si="88"/>
        <v>0.49232954545454544</v>
      </c>
      <c r="CE77" s="8">
        <v>2720</v>
      </c>
      <c r="CF77" s="8">
        <v>1280</v>
      </c>
      <c r="CG77" s="335">
        <f t="shared" si="89"/>
        <v>0.47058823529411764</v>
      </c>
      <c r="CH77" s="8">
        <v>1350</v>
      </c>
      <c r="CI77" s="8">
        <v>889</v>
      </c>
      <c r="CJ77" s="192">
        <f t="shared" si="90"/>
        <v>0.6585185185185185</v>
      </c>
      <c r="CK77" s="8">
        <v>4070</v>
      </c>
      <c r="CL77" s="8">
        <v>2169</v>
      </c>
      <c r="CM77" s="335">
        <f t="shared" si="91"/>
        <v>0.53292383292383294</v>
      </c>
      <c r="CN77" s="8">
        <v>7620</v>
      </c>
      <c r="CO77" s="8">
        <v>3815</v>
      </c>
      <c r="CP77" s="335">
        <f t="shared" si="92"/>
        <v>0.50065616797900259</v>
      </c>
      <c r="CQ77" s="8">
        <v>1500</v>
      </c>
      <c r="CR77" s="8">
        <v>1451</v>
      </c>
      <c r="CS77" s="335">
        <f t="shared" si="93"/>
        <v>0.96733333333333338</v>
      </c>
      <c r="CT77" s="8">
        <v>34310</v>
      </c>
      <c r="CU77" s="8">
        <v>16874</v>
      </c>
      <c r="CV77" s="335">
        <f t="shared" si="94"/>
        <v>0.49180996793937626</v>
      </c>
      <c r="CW77" s="8">
        <v>39347</v>
      </c>
      <c r="CX77" s="8">
        <v>20897</v>
      </c>
      <c r="CY77" s="335">
        <f t="shared" si="95"/>
        <v>0.53109512796401248</v>
      </c>
      <c r="CZ77" s="8">
        <v>7847</v>
      </c>
      <c r="DA77" s="8">
        <v>4024</v>
      </c>
      <c r="DB77" s="187">
        <f t="shared" si="96"/>
        <v>0.51280744233465014</v>
      </c>
      <c r="DC77" s="8">
        <v>1661</v>
      </c>
      <c r="DD77" s="8">
        <v>1601</v>
      </c>
      <c r="DE77" s="187">
        <f t="shared" si="97"/>
        <v>0.9638771824202288</v>
      </c>
      <c r="DF77" s="8">
        <v>14176</v>
      </c>
      <c r="DG77" s="8">
        <v>6301</v>
      </c>
      <c r="DH77" s="335">
        <f t="shared" si="98"/>
        <v>0.44448363431151239</v>
      </c>
      <c r="DI77" s="62">
        <v>0.9</v>
      </c>
      <c r="DJ77" s="100">
        <v>0.94542002847650697</v>
      </c>
      <c r="DK77" s="100">
        <f t="shared" si="99"/>
        <v>1.0504666983072299</v>
      </c>
      <c r="DL77" s="62">
        <v>0.75</v>
      </c>
      <c r="DM77" s="100">
        <v>0.84210526315789502</v>
      </c>
      <c r="DN77" s="100">
        <f t="shared" si="100"/>
        <v>1.12280701754386</v>
      </c>
      <c r="DO77" s="62">
        <v>0.82499999999999996</v>
      </c>
      <c r="DP77" s="100">
        <v>0.93533190578158498</v>
      </c>
      <c r="DQ77" s="100">
        <f t="shared" si="101"/>
        <v>1.1337356433716181</v>
      </c>
      <c r="DR77" s="62">
        <v>0.84</v>
      </c>
      <c r="DS77" s="100">
        <v>0.92687224669603496</v>
      </c>
      <c r="DT77" s="100">
        <f t="shared" si="102"/>
        <v>1.1034193413048035</v>
      </c>
      <c r="DU77" s="62">
        <v>0.89</v>
      </c>
      <c r="DV77" s="100">
        <v>0.95298372513562402</v>
      </c>
      <c r="DW77" s="100">
        <f t="shared" si="103"/>
        <v>1.0707682304894652</v>
      </c>
      <c r="DX77" s="62">
        <v>0.86499999999999999</v>
      </c>
      <c r="DY77" s="100">
        <v>0.93542654028436001</v>
      </c>
      <c r="DZ77" s="100">
        <f t="shared" si="104"/>
        <v>1.0814179656466589</v>
      </c>
      <c r="EA77" s="62">
        <v>0.87</v>
      </c>
      <c r="EB77" s="100">
        <v>0.93892658852560096</v>
      </c>
      <c r="EC77" s="100">
        <f t="shared" si="105"/>
        <v>1.0792259638225299</v>
      </c>
      <c r="ED77" s="62">
        <v>0.82000000000000006</v>
      </c>
      <c r="EE77" s="100">
        <v>0.92061459667093504</v>
      </c>
      <c r="EF77" s="100">
        <f t="shared" si="106"/>
        <v>1.1227007276474816</v>
      </c>
      <c r="EG77" s="62">
        <v>0.84499999999999997</v>
      </c>
      <c r="EH77" s="100">
        <v>0.93537161322396201</v>
      </c>
      <c r="EI77" s="100">
        <f t="shared" si="107"/>
        <v>1.1069486547029137</v>
      </c>
      <c r="EJ77" s="62">
        <v>0.78</v>
      </c>
      <c r="EK77" s="100">
        <v>0.87616698960718697</v>
      </c>
      <c r="EL77" s="100">
        <f t="shared" si="108"/>
        <v>1.1232910123169064</v>
      </c>
      <c r="EM77" s="62">
        <v>0.24</v>
      </c>
      <c r="EN77" s="100">
        <v>0.35978260869565198</v>
      </c>
      <c r="EO77" s="100">
        <f t="shared" si="109"/>
        <v>1.4990942028985499</v>
      </c>
      <c r="EP77" s="62">
        <v>0.51</v>
      </c>
      <c r="EQ77" s="100">
        <v>0.70724191063174102</v>
      </c>
      <c r="ER77" s="100">
        <f t="shared" si="110"/>
        <v>1.3867488443759628</v>
      </c>
      <c r="ES77" s="62">
        <v>0.82499999999999996</v>
      </c>
      <c r="ET77" s="100">
        <v>0.89010687859687598</v>
      </c>
      <c r="EU77" s="100">
        <f t="shared" si="111"/>
        <v>1.078917428602274</v>
      </c>
      <c r="EV77" s="62">
        <v>0.53</v>
      </c>
      <c r="EW77" s="100">
        <v>0.42929693699412802</v>
      </c>
      <c r="EX77" s="100">
        <f t="shared" si="112"/>
        <v>0.80999422074363769</v>
      </c>
      <c r="EY77" s="62">
        <v>0.67749999999999999</v>
      </c>
      <c r="EZ77" s="100">
        <v>0.75116045365363404</v>
      </c>
      <c r="FA77" s="100">
        <f t="shared" si="113"/>
        <v>1.1087239168319323</v>
      </c>
      <c r="FB77" s="62">
        <v>0.89</v>
      </c>
      <c r="FC77" s="100">
        <v>0.96062992125984203</v>
      </c>
      <c r="FD77" s="100">
        <f t="shared" si="114"/>
        <v>1.0793594620897102</v>
      </c>
      <c r="FE77" s="62">
        <v>0.3</v>
      </c>
      <c r="FF77" s="100">
        <v>0.43984374999999998</v>
      </c>
      <c r="FG77" s="100">
        <f t="shared" si="115"/>
        <v>1.4661458333333333</v>
      </c>
      <c r="FH77" s="62">
        <v>0.59499999999999997</v>
      </c>
      <c r="FI77" s="100">
        <v>0.65329644997694802</v>
      </c>
      <c r="FJ77" s="100">
        <f t="shared" si="116"/>
        <v>1.0979772268520136</v>
      </c>
      <c r="FK77" s="53">
        <v>0.78395690784684813</v>
      </c>
      <c r="FL77" s="100">
        <v>0.88593439363817095</v>
      </c>
      <c r="FM77" s="100">
        <f t="shared" si="117"/>
        <v>1.1300804735191452</v>
      </c>
      <c r="FN77" s="53">
        <v>0.61009999999999998</v>
      </c>
      <c r="FO77" s="100">
        <v>0.83885071830106195</v>
      </c>
      <c r="FP77" s="100">
        <f t="shared" si="118"/>
        <v>1.3749397120161646</v>
      </c>
      <c r="FQ77" s="63">
        <v>959</v>
      </c>
      <c r="FR77" s="8">
        <v>57</v>
      </c>
      <c r="FS77" s="91">
        <f t="shared" si="119"/>
        <v>5.9436913451511988E-2</v>
      </c>
      <c r="FT77" s="63">
        <v>575</v>
      </c>
      <c r="FU77" s="8">
        <v>85</v>
      </c>
      <c r="FV77" s="91">
        <f t="shared" si="120"/>
        <v>0.14782608695652175</v>
      </c>
      <c r="FW77" s="63">
        <v>1534</v>
      </c>
      <c r="FX77" s="8">
        <v>142</v>
      </c>
      <c r="FY77" s="91">
        <f t="shared" si="121"/>
        <v>9.2568448500651893E-2</v>
      </c>
      <c r="FZ77" s="63">
        <v>12789</v>
      </c>
      <c r="GA77" s="8">
        <v>3027</v>
      </c>
      <c r="GB77" s="91">
        <f t="shared" si="122"/>
        <v>0.23668777855969975</v>
      </c>
      <c r="GC77" s="63">
        <v>14323</v>
      </c>
      <c r="GD77" s="8">
        <v>3169</v>
      </c>
      <c r="GE77" s="91">
        <f t="shared" si="123"/>
        <v>0.2212525308943657</v>
      </c>
      <c r="GF77" s="63">
        <v>585</v>
      </c>
      <c r="GG77" s="8">
        <v>2</v>
      </c>
      <c r="GH77" s="100">
        <f t="shared" si="124"/>
        <v>3.4188034188034188E-3</v>
      </c>
      <c r="GI77" s="8">
        <v>5476</v>
      </c>
      <c r="GJ77" s="8">
        <v>482</v>
      </c>
      <c r="GK77" s="100">
        <f t="shared" si="125"/>
        <v>8.8020452885317749E-2</v>
      </c>
      <c r="GL77" s="8">
        <v>915</v>
      </c>
      <c r="GM77" s="8">
        <v>362</v>
      </c>
      <c r="GN77" s="100">
        <f t="shared" si="126"/>
        <v>0.39562841530054643</v>
      </c>
    </row>
    <row r="78" spans="1:196" s="1" customFormat="1" ht="15" customHeight="1" x14ac:dyDescent="0.55000000000000004">
      <c r="A78" s="15">
        <v>41</v>
      </c>
      <c r="B78" s="16" t="s">
        <v>94</v>
      </c>
      <c r="C78" s="17">
        <v>9526</v>
      </c>
      <c r="D78" s="16" t="s">
        <v>97</v>
      </c>
      <c r="E78" s="8">
        <v>957</v>
      </c>
      <c r="F78" s="8">
        <v>726</v>
      </c>
      <c r="G78" s="192">
        <f t="shared" si="127"/>
        <v>0.75862068965517238</v>
      </c>
      <c r="H78" s="8">
        <v>670</v>
      </c>
      <c r="I78" s="8">
        <v>656</v>
      </c>
      <c r="J78" s="192">
        <f t="shared" si="64"/>
        <v>0.9791044776119403</v>
      </c>
      <c r="K78" s="8">
        <v>0</v>
      </c>
      <c r="L78" s="8">
        <v>0</v>
      </c>
      <c r="M78" s="192" t="str">
        <f t="shared" si="65"/>
        <v>N/A</v>
      </c>
      <c r="N78" s="8">
        <v>46</v>
      </c>
      <c r="O78" s="8">
        <v>46</v>
      </c>
      <c r="P78" s="187">
        <f t="shared" si="66"/>
        <v>1</v>
      </c>
      <c r="Q78" s="8">
        <v>0</v>
      </c>
      <c r="R78" s="8">
        <v>0</v>
      </c>
      <c r="S78" s="187" t="str">
        <f t="shared" si="67"/>
        <v>N/A</v>
      </c>
      <c r="T78" s="8">
        <v>1673</v>
      </c>
      <c r="U78" s="8">
        <v>1428</v>
      </c>
      <c r="V78" s="192">
        <f t="shared" si="68"/>
        <v>0.85355648535564854</v>
      </c>
      <c r="W78" s="8">
        <v>1673</v>
      </c>
      <c r="X78" s="8">
        <v>1428</v>
      </c>
      <c r="Y78" s="192">
        <f t="shared" si="69"/>
        <v>0.85355648535564854</v>
      </c>
      <c r="Z78" s="8">
        <v>114</v>
      </c>
      <c r="AA78" s="8">
        <v>49</v>
      </c>
      <c r="AB78" s="192">
        <f t="shared" si="70"/>
        <v>0.42982456140350878</v>
      </c>
      <c r="AC78" s="8">
        <v>39</v>
      </c>
      <c r="AD78" s="8">
        <v>24</v>
      </c>
      <c r="AE78" s="187">
        <f t="shared" si="71"/>
        <v>0.61538461538461542</v>
      </c>
      <c r="AF78" s="8">
        <v>0</v>
      </c>
      <c r="AG78" s="8">
        <v>0</v>
      </c>
      <c r="AH78" s="187" t="str">
        <f t="shared" si="72"/>
        <v>N/A</v>
      </c>
      <c r="AI78" s="8">
        <v>153</v>
      </c>
      <c r="AJ78" s="8">
        <v>73</v>
      </c>
      <c r="AK78" s="192">
        <f t="shared" si="73"/>
        <v>0.47712418300653597</v>
      </c>
      <c r="AL78" s="8">
        <v>0</v>
      </c>
      <c r="AM78" s="8">
        <v>0</v>
      </c>
      <c r="AN78" s="192" t="str">
        <f t="shared" si="74"/>
        <v>N/A</v>
      </c>
      <c r="AO78" s="8">
        <v>0</v>
      </c>
      <c r="AP78" s="8">
        <v>0</v>
      </c>
      <c r="AQ78" s="187" t="str">
        <f t="shared" si="75"/>
        <v>N/A</v>
      </c>
      <c r="AR78" s="8">
        <v>15</v>
      </c>
      <c r="AS78" s="8">
        <v>0</v>
      </c>
      <c r="AT78" s="187">
        <f t="shared" si="76"/>
        <v>0</v>
      </c>
      <c r="AU78" s="8">
        <v>15</v>
      </c>
      <c r="AV78" s="8">
        <v>0</v>
      </c>
      <c r="AW78" s="192">
        <f t="shared" si="77"/>
        <v>0</v>
      </c>
      <c r="AX78" s="8">
        <v>325</v>
      </c>
      <c r="AY78" s="8">
        <v>196</v>
      </c>
      <c r="AZ78" s="192">
        <f t="shared" si="78"/>
        <v>0.60307692307692307</v>
      </c>
      <c r="BA78" s="8">
        <v>298</v>
      </c>
      <c r="BB78" s="8">
        <v>211</v>
      </c>
      <c r="BC78" s="192">
        <f t="shared" si="79"/>
        <v>0.70805369127516782</v>
      </c>
      <c r="BD78" s="8">
        <v>102</v>
      </c>
      <c r="BE78" s="8">
        <v>77</v>
      </c>
      <c r="BF78" s="187">
        <f t="shared" si="80"/>
        <v>0.75490196078431371</v>
      </c>
      <c r="BG78" s="8">
        <v>15</v>
      </c>
      <c r="BH78" s="8">
        <v>0</v>
      </c>
      <c r="BI78" s="187">
        <f t="shared" si="81"/>
        <v>0</v>
      </c>
      <c r="BJ78" s="8">
        <v>1341</v>
      </c>
      <c r="BK78" s="8">
        <v>1378</v>
      </c>
      <c r="BL78" s="192">
        <f t="shared" si="82"/>
        <v>1.0275913497390008</v>
      </c>
      <c r="BM78" s="8">
        <v>2081</v>
      </c>
      <c r="BN78" s="8">
        <v>1862</v>
      </c>
      <c r="BO78" s="192">
        <f t="shared" si="83"/>
        <v>0.89476213358962042</v>
      </c>
      <c r="BP78" s="8">
        <v>0</v>
      </c>
      <c r="BQ78" s="8">
        <v>0</v>
      </c>
      <c r="BR78" s="192" t="str">
        <f t="shared" si="84"/>
        <v>N/A</v>
      </c>
      <c r="BS78" s="8">
        <v>2249</v>
      </c>
      <c r="BT78" s="8">
        <v>1935</v>
      </c>
      <c r="BU78" s="192">
        <f t="shared" si="85"/>
        <v>0.86038239217429968</v>
      </c>
      <c r="BV78" s="8">
        <v>3922</v>
      </c>
      <c r="BW78" s="8">
        <v>3363</v>
      </c>
      <c r="BX78" s="192">
        <f t="shared" si="86"/>
        <v>0.85747067822539524</v>
      </c>
      <c r="BY78" s="8">
        <v>24480</v>
      </c>
      <c r="BZ78" s="8">
        <v>8880</v>
      </c>
      <c r="CA78" s="335">
        <f t="shared" si="87"/>
        <v>0.36274509803921567</v>
      </c>
      <c r="CB78" s="8">
        <v>5130</v>
      </c>
      <c r="CC78" s="8">
        <v>2242</v>
      </c>
      <c r="CD78" s="335">
        <f t="shared" si="88"/>
        <v>0.43703703703703706</v>
      </c>
      <c r="CE78" s="8">
        <v>3840</v>
      </c>
      <c r="CF78" s="8">
        <v>2160</v>
      </c>
      <c r="CG78" s="335">
        <f t="shared" si="89"/>
        <v>0.5625</v>
      </c>
      <c r="CH78" s="8">
        <v>0</v>
      </c>
      <c r="CI78" s="8">
        <v>0</v>
      </c>
      <c r="CJ78" s="192" t="str">
        <f t="shared" si="90"/>
        <v>N/A</v>
      </c>
      <c r="CK78" s="8">
        <v>3840</v>
      </c>
      <c r="CL78" s="8">
        <v>2160</v>
      </c>
      <c r="CM78" s="335">
        <f t="shared" si="91"/>
        <v>0.5625</v>
      </c>
      <c r="CN78" s="8">
        <v>5100</v>
      </c>
      <c r="CO78" s="8">
        <v>3303</v>
      </c>
      <c r="CP78" s="335">
        <f t="shared" si="92"/>
        <v>0.64764705882352946</v>
      </c>
      <c r="CQ78" s="8">
        <v>300</v>
      </c>
      <c r="CR78" s="8">
        <v>189</v>
      </c>
      <c r="CS78" s="335">
        <f t="shared" si="93"/>
        <v>0.63</v>
      </c>
      <c r="CT78" s="8">
        <v>38850</v>
      </c>
      <c r="CU78" s="8">
        <v>16774</v>
      </c>
      <c r="CV78" s="335">
        <f t="shared" si="94"/>
        <v>0.43176319176319178</v>
      </c>
      <c r="CW78" s="8">
        <v>42772</v>
      </c>
      <c r="CX78" s="8">
        <v>20137</v>
      </c>
      <c r="CY78" s="335">
        <f t="shared" si="95"/>
        <v>0.47079865332460485</v>
      </c>
      <c r="CZ78" s="8">
        <v>5287</v>
      </c>
      <c r="DA78" s="8">
        <v>3450</v>
      </c>
      <c r="DB78" s="187">
        <f t="shared" si="96"/>
        <v>0.65254397578967283</v>
      </c>
      <c r="DC78" s="8">
        <v>330</v>
      </c>
      <c r="DD78" s="8">
        <v>189</v>
      </c>
      <c r="DE78" s="187">
        <f t="shared" si="97"/>
        <v>0.57272727272727275</v>
      </c>
      <c r="DF78" s="8">
        <v>29288</v>
      </c>
      <c r="DG78" s="8">
        <v>11907</v>
      </c>
      <c r="DH78" s="335">
        <f t="shared" si="98"/>
        <v>0.40654875717017208</v>
      </c>
      <c r="DI78" s="62">
        <v>0.82</v>
      </c>
      <c r="DJ78" s="100">
        <v>0.97679814385150798</v>
      </c>
      <c r="DK78" s="100">
        <f t="shared" si="99"/>
        <v>1.1912172485994001</v>
      </c>
      <c r="DL78" s="62">
        <v>0.77</v>
      </c>
      <c r="DM78" s="100">
        <v>0.97156398104265396</v>
      </c>
      <c r="DN78" s="100">
        <f t="shared" si="100"/>
        <v>1.2617714039514987</v>
      </c>
      <c r="DO78" s="62">
        <v>0.79499999999999993</v>
      </c>
      <c r="DP78" s="100">
        <v>0.97622739018087901</v>
      </c>
      <c r="DQ78" s="100">
        <f t="shared" si="101"/>
        <v>1.2279589813595964</v>
      </c>
      <c r="DR78" s="62">
        <v>0.83</v>
      </c>
      <c r="DS78" s="100">
        <v>0.89378238341968896</v>
      </c>
      <c r="DT78" s="100">
        <f t="shared" si="102"/>
        <v>1.0768462450839626</v>
      </c>
      <c r="DU78" s="62">
        <v>0.83</v>
      </c>
      <c r="DV78" s="100">
        <v>0.97103658536585402</v>
      </c>
      <c r="DW78" s="100">
        <f t="shared" si="103"/>
        <v>1.1699235968263302</v>
      </c>
      <c r="DX78" s="62">
        <v>0.83</v>
      </c>
      <c r="DY78" s="100">
        <v>0.92927170868347297</v>
      </c>
      <c r="DZ78" s="100">
        <f t="shared" si="104"/>
        <v>1.119604468293341</v>
      </c>
      <c r="EA78" s="62">
        <v>0.82499999999999996</v>
      </c>
      <c r="EB78" s="100">
        <v>0.95112179487179505</v>
      </c>
      <c r="EC78" s="100">
        <f t="shared" si="105"/>
        <v>1.1528749028749032</v>
      </c>
      <c r="ED78" s="62">
        <v>0.8</v>
      </c>
      <c r="EE78" s="100">
        <v>0.97116493656285996</v>
      </c>
      <c r="EF78" s="100">
        <f t="shared" si="106"/>
        <v>1.2139561707035749</v>
      </c>
      <c r="EG78" s="62">
        <v>0.8125</v>
      </c>
      <c r="EH78" s="100">
        <v>0.95628902765388002</v>
      </c>
      <c r="EI78" s="100">
        <f t="shared" si="107"/>
        <v>1.1769711109586216</v>
      </c>
      <c r="EJ78" s="62">
        <v>0.78</v>
      </c>
      <c r="EK78" s="100">
        <v>0.90181374258807101</v>
      </c>
      <c r="EL78" s="100">
        <f t="shared" si="108"/>
        <v>1.1561714648565014</v>
      </c>
      <c r="EM78" s="62">
        <v>0.28000000000000003</v>
      </c>
      <c r="EN78" s="100">
        <v>0.307699275362319</v>
      </c>
      <c r="EO78" s="100">
        <f t="shared" si="109"/>
        <v>1.0989259834368534</v>
      </c>
      <c r="EP78" s="62">
        <v>0.53</v>
      </c>
      <c r="EQ78" s="100">
        <v>0.51079050912125901</v>
      </c>
      <c r="ER78" s="100">
        <f t="shared" si="110"/>
        <v>0.96375567758728109</v>
      </c>
      <c r="ES78" s="62">
        <v>0.80249999999999999</v>
      </c>
      <c r="ET78" s="100">
        <v>0.91676792223572301</v>
      </c>
      <c r="EU78" s="100">
        <f t="shared" si="111"/>
        <v>1.1423899342501223</v>
      </c>
      <c r="EV78" s="62">
        <v>0.54</v>
      </c>
      <c r="EW78" s="100">
        <v>0.35600907029478401</v>
      </c>
      <c r="EX78" s="100">
        <f t="shared" si="112"/>
        <v>0.65927605610145179</v>
      </c>
      <c r="EY78" s="62">
        <v>0.67125000000000001</v>
      </c>
      <c r="EZ78" s="100">
        <v>0.58519143864528</v>
      </c>
      <c r="FA78" s="100">
        <f t="shared" si="113"/>
        <v>0.87179357712518435</v>
      </c>
      <c r="FB78" s="62" t="s">
        <v>341</v>
      </c>
      <c r="FC78" s="100">
        <v>0</v>
      </c>
      <c r="FD78" s="100" t="str">
        <f t="shared" si="114"/>
        <v>N/A</v>
      </c>
      <c r="FE78" s="62">
        <v>0.41</v>
      </c>
      <c r="FF78" s="100">
        <v>0.44537037037036997</v>
      </c>
      <c r="FG78" s="100">
        <f t="shared" si="115"/>
        <v>1.0862691960252926</v>
      </c>
      <c r="FH78" s="62">
        <v>0.41</v>
      </c>
      <c r="FI78" s="100">
        <v>0.44537037037036997</v>
      </c>
      <c r="FJ78" s="100">
        <f t="shared" si="116"/>
        <v>1.0862691960252926</v>
      </c>
      <c r="FK78" s="53">
        <v>0.84358254656800202</v>
      </c>
      <c r="FL78" s="100">
        <v>0.94202898550724601</v>
      </c>
      <c r="FM78" s="100">
        <f t="shared" si="117"/>
        <v>1.1167004217189647</v>
      </c>
      <c r="FN78" s="53">
        <v>0.61009999999999998</v>
      </c>
      <c r="FO78" s="100">
        <v>0.92592592592592604</v>
      </c>
      <c r="FP78" s="100">
        <f t="shared" si="118"/>
        <v>1.517662556836463</v>
      </c>
      <c r="FQ78" s="63">
        <v>852</v>
      </c>
      <c r="FR78" s="8">
        <v>58</v>
      </c>
      <c r="FS78" s="91">
        <f t="shared" si="119"/>
        <v>6.8075117370892016E-2</v>
      </c>
      <c r="FT78" s="63">
        <v>447</v>
      </c>
      <c r="FU78" s="8">
        <v>78</v>
      </c>
      <c r="FV78" s="91">
        <f t="shared" si="120"/>
        <v>0.17449664429530201</v>
      </c>
      <c r="FW78" s="63">
        <v>1299</v>
      </c>
      <c r="FX78" s="8">
        <v>136</v>
      </c>
      <c r="FY78" s="91">
        <f t="shared" si="121"/>
        <v>0.10469591993841416</v>
      </c>
      <c r="FZ78" s="63">
        <v>12429</v>
      </c>
      <c r="GA78" s="8">
        <v>3653</v>
      </c>
      <c r="GB78" s="91">
        <f t="shared" si="122"/>
        <v>0.29390940542280153</v>
      </c>
      <c r="GC78" s="63">
        <v>13728</v>
      </c>
      <c r="GD78" s="8">
        <v>3789</v>
      </c>
      <c r="GE78" s="91">
        <f t="shared" si="123"/>
        <v>0.27600524475524474</v>
      </c>
      <c r="GF78" s="63">
        <v>490</v>
      </c>
      <c r="GG78" s="8">
        <v>5</v>
      </c>
      <c r="GH78" s="100">
        <f t="shared" si="124"/>
        <v>1.020408163265306E-2</v>
      </c>
      <c r="GI78" s="8">
        <v>3937</v>
      </c>
      <c r="GJ78" s="8">
        <v>991</v>
      </c>
      <c r="GK78" s="100">
        <f t="shared" si="125"/>
        <v>0.25171450342900686</v>
      </c>
      <c r="GL78" s="8">
        <v>183</v>
      </c>
      <c r="GM78" s="8">
        <v>115</v>
      </c>
      <c r="GN78" s="100">
        <f t="shared" si="126"/>
        <v>0.62841530054644812</v>
      </c>
    </row>
    <row r="79" spans="1:196" s="1" customFormat="1" ht="15" customHeight="1" x14ac:dyDescent="0.55000000000000004">
      <c r="A79" s="15">
        <v>41</v>
      </c>
      <c r="B79" s="16" t="s">
        <v>94</v>
      </c>
      <c r="C79" s="17">
        <v>9527</v>
      </c>
      <c r="D79" s="16" t="s">
        <v>98</v>
      </c>
      <c r="E79" s="8">
        <v>3460</v>
      </c>
      <c r="F79" s="8">
        <v>2525</v>
      </c>
      <c r="G79" s="192">
        <f t="shared" si="127"/>
        <v>0.72976878612716767</v>
      </c>
      <c r="H79" s="8">
        <v>1109</v>
      </c>
      <c r="I79" s="8">
        <v>954</v>
      </c>
      <c r="J79" s="192">
        <f t="shared" si="64"/>
        <v>0.86023444544634808</v>
      </c>
      <c r="K79" s="8">
        <v>0</v>
      </c>
      <c r="L79" s="8">
        <v>0</v>
      </c>
      <c r="M79" s="192" t="str">
        <f t="shared" si="65"/>
        <v>N/A</v>
      </c>
      <c r="N79" s="8">
        <v>0</v>
      </c>
      <c r="O79" s="8">
        <v>0</v>
      </c>
      <c r="P79" s="187" t="str">
        <f t="shared" si="66"/>
        <v>N/A</v>
      </c>
      <c r="Q79" s="8">
        <v>0</v>
      </c>
      <c r="R79" s="8">
        <v>0</v>
      </c>
      <c r="S79" s="187" t="str">
        <f t="shared" si="67"/>
        <v>N/A</v>
      </c>
      <c r="T79" s="8">
        <v>4569</v>
      </c>
      <c r="U79" s="8">
        <v>3479</v>
      </c>
      <c r="V79" s="192">
        <f t="shared" si="68"/>
        <v>0.76143576274896041</v>
      </c>
      <c r="W79" s="8">
        <v>4569</v>
      </c>
      <c r="X79" s="8">
        <v>3479</v>
      </c>
      <c r="Y79" s="192">
        <f t="shared" si="69"/>
        <v>0.76143576274896041</v>
      </c>
      <c r="Z79" s="8">
        <v>60</v>
      </c>
      <c r="AA79" s="8">
        <v>32</v>
      </c>
      <c r="AB79" s="192">
        <f t="shared" si="70"/>
        <v>0.53333333333333333</v>
      </c>
      <c r="AC79" s="8">
        <v>0</v>
      </c>
      <c r="AD79" s="8">
        <v>0</v>
      </c>
      <c r="AE79" s="187" t="str">
        <f t="shared" si="71"/>
        <v>N/A</v>
      </c>
      <c r="AF79" s="8">
        <v>15</v>
      </c>
      <c r="AG79" s="8">
        <v>20</v>
      </c>
      <c r="AH79" s="187">
        <f t="shared" si="72"/>
        <v>1.3333333333333333</v>
      </c>
      <c r="AI79" s="8">
        <v>75</v>
      </c>
      <c r="AJ79" s="8">
        <v>52</v>
      </c>
      <c r="AK79" s="192">
        <f t="shared" si="73"/>
        <v>0.69333333333333336</v>
      </c>
      <c r="AL79" s="8">
        <v>55</v>
      </c>
      <c r="AM79" s="8">
        <v>0</v>
      </c>
      <c r="AN79" s="192">
        <f t="shared" si="74"/>
        <v>0</v>
      </c>
      <c r="AO79" s="8">
        <v>0</v>
      </c>
      <c r="AP79" s="8">
        <v>0</v>
      </c>
      <c r="AQ79" s="187" t="str">
        <f t="shared" si="75"/>
        <v>N/A</v>
      </c>
      <c r="AR79" s="8">
        <v>30</v>
      </c>
      <c r="AS79" s="8">
        <v>0</v>
      </c>
      <c r="AT79" s="187">
        <f t="shared" si="76"/>
        <v>0</v>
      </c>
      <c r="AU79" s="8">
        <v>85</v>
      </c>
      <c r="AV79" s="8">
        <v>0</v>
      </c>
      <c r="AW79" s="192">
        <f t="shared" si="77"/>
        <v>0</v>
      </c>
      <c r="AX79" s="8">
        <v>1591</v>
      </c>
      <c r="AY79" s="8">
        <v>1240</v>
      </c>
      <c r="AZ79" s="192">
        <f t="shared" si="78"/>
        <v>0.77938403519798871</v>
      </c>
      <c r="BA79" s="8">
        <v>644</v>
      </c>
      <c r="BB79" s="8">
        <v>491</v>
      </c>
      <c r="BC79" s="192">
        <f t="shared" si="79"/>
        <v>0.76242236024844723</v>
      </c>
      <c r="BD79" s="8">
        <v>0</v>
      </c>
      <c r="BE79" s="8">
        <v>0</v>
      </c>
      <c r="BF79" s="187" t="str">
        <f t="shared" si="80"/>
        <v>N/A</v>
      </c>
      <c r="BG79" s="8">
        <v>30</v>
      </c>
      <c r="BH79" s="8">
        <v>30</v>
      </c>
      <c r="BI79" s="187">
        <f t="shared" si="81"/>
        <v>1</v>
      </c>
      <c r="BJ79" s="8">
        <v>4089</v>
      </c>
      <c r="BK79" s="8">
        <v>4164</v>
      </c>
      <c r="BL79" s="192">
        <f t="shared" si="82"/>
        <v>1.0183418928833456</v>
      </c>
      <c r="BM79" s="8">
        <v>6354</v>
      </c>
      <c r="BN79" s="8">
        <v>5925</v>
      </c>
      <c r="BO79" s="192">
        <f t="shared" si="83"/>
        <v>0.93248347497639283</v>
      </c>
      <c r="BP79" s="8">
        <v>0</v>
      </c>
      <c r="BQ79" s="8">
        <v>0</v>
      </c>
      <c r="BR79" s="192" t="str">
        <f t="shared" si="84"/>
        <v>N/A</v>
      </c>
      <c r="BS79" s="8">
        <v>6514</v>
      </c>
      <c r="BT79" s="8">
        <v>5977</v>
      </c>
      <c r="BU79" s="192">
        <f t="shared" si="85"/>
        <v>0.91756217377955174</v>
      </c>
      <c r="BV79" s="8">
        <v>11083</v>
      </c>
      <c r="BW79" s="8">
        <v>9456</v>
      </c>
      <c r="BX79" s="192">
        <f t="shared" si="86"/>
        <v>0.85319859243887031</v>
      </c>
      <c r="BY79" s="8">
        <v>24000</v>
      </c>
      <c r="BZ79" s="8">
        <v>10077</v>
      </c>
      <c r="CA79" s="335">
        <f t="shared" si="87"/>
        <v>0.419875</v>
      </c>
      <c r="CB79" s="8">
        <v>31620</v>
      </c>
      <c r="CC79" s="8">
        <v>5558</v>
      </c>
      <c r="CD79" s="335">
        <f t="shared" si="88"/>
        <v>0.17577482605945605</v>
      </c>
      <c r="CE79" s="8">
        <v>6800</v>
      </c>
      <c r="CF79" s="8">
        <v>3308</v>
      </c>
      <c r="CG79" s="335">
        <f t="shared" si="89"/>
        <v>0.4864705882352941</v>
      </c>
      <c r="CH79" s="8">
        <v>1320</v>
      </c>
      <c r="CI79" s="8">
        <v>280</v>
      </c>
      <c r="CJ79" s="192">
        <f t="shared" si="90"/>
        <v>0.21212121212121213</v>
      </c>
      <c r="CK79" s="8">
        <v>8120</v>
      </c>
      <c r="CL79" s="8">
        <v>3588</v>
      </c>
      <c r="CM79" s="335">
        <f t="shared" si="91"/>
        <v>0.44187192118226604</v>
      </c>
      <c r="CN79" s="8">
        <v>1320</v>
      </c>
      <c r="CO79" s="8">
        <v>985</v>
      </c>
      <c r="CP79" s="335">
        <f t="shared" si="92"/>
        <v>0.74621212121212122</v>
      </c>
      <c r="CQ79" s="8">
        <v>700</v>
      </c>
      <c r="CR79" s="8">
        <v>1632</v>
      </c>
      <c r="CS79" s="335">
        <f t="shared" si="93"/>
        <v>2.3314285714285714</v>
      </c>
      <c r="CT79" s="8">
        <v>65760</v>
      </c>
      <c r="CU79" s="8">
        <v>21840</v>
      </c>
      <c r="CV79" s="335">
        <f t="shared" si="94"/>
        <v>0.33211678832116787</v>
      </c>
      <c r="CW79" s="8">
        <v>76843</v>
      </c>
      <c r="CX79" s="8">
        <v>31296</v>
      </c>
      <c r="CY79" s="335">
        <f t="shared" si="95"/>
        <v>0.40727197012089583</v>
      </c>
      <c r="CZ79" s="8">
        <v>1320</v>
      </c>
      <c r="DA79" s="8">
        <v>985</v>
      </c>
      <c r="DB79" s="187">
        <f t="shared" si="96"/>
        <v>0.74621212121212122</v>
      </c>
      <c r="DC79" s="8">
        <v>775</v>
      </c>
      <c r="DD79" s="8">
        <v>1682</v>
      </c>
      <c r="DE79" s="187">
        <f t="shared" si="97"/>
        <v>2.1703225806451614</v>
      </c>
      <c r="DF79" s="8">
        <v>32553</v>
      </c>
      <c r="DG79" s="8">
        <v>14830</v>
      </c>
      <c r="DH79" s="335">
        <f t="shared" si="98"/>
        <v>0.45556477129604028</v>
      </c>
      <c r="DI79" s="62">
        <v>0.85</v>
      </c>
      <c r="DJ79" s="100">
        <v>0.96427269413051397</v>
      </c>
      <c r="DK79" s="100">
        <f t="shared" si="99"/>
        <v>1.1344384636829576</v>
      </c>
      <c r="DL79" s="62">
        <v>0.8</v>
      </c>
      <c r="DM79" s="100">
        <v>0.97352342158859495</v>
      </c>
      <c r="DN79" s="100">
        <f t="shared" si="100"/>
        <v>1.2169042769857437</v>
      </c>
      <c r="DO79" s="62">
        <v>0.82499999999999996</v>
      </c>
      <c r="DP79" s="100">
        <v>0.96503262506274001</v>
      </c>
      <c r="DQ79" s="100">
        <f t="shared" si="101"/>
        <v>1.1697365152275636</v>
      </c>
      <c r="DR79" s="62">
        <v>0.91</v>
      </c>
      <c r="DS79" s="100">
        <v>0.96950495049505003</v>
      </c>
      <c r="DT79" s="100">
        <f t="shared" si="102"/>
        <v>1.0653900554890658</v>
      </c>
      <c r="DU79" s="62">
        <v>0.78</v>
      </c>
      <c r="DV79" s="100">
        <v>0.95073375262054505</v>
      </c>
      <c r="DW79" s="100">
        <f t="shared" si="103"/>
        <v>1.2188894264365961</v>
      </c>
      <c r="DX79" s="62">
        <v>0.84499999999999997</v>
      </c>
      <c r="DY79" s="100">
        <v>0.96435757401552202</v>
      </c>
      <c r="DZ79" s="100">
        <f t="shared" si="104"/>
        <v>1.1412515668822747</v>
      </c>
      <c r="EA79" s="62">
        <v>0.88</v>
      </c>
      <c r="EB79" s="100">
        <v>0.965921857446012</v>
      </c>
      <c r="EC79" s="100">
        <f t="shared" si="105"/>
        <v>1.0976384743704681</v>
      </c>
      <c r="ED79" s="62">
        <v>0.79</v>
      </c>
      <c r="EE79" s="100">
        <v>0.95847750865051895</v>
      </c>
      <c r="EF79" s="100">
        <f t="shared" si="106"/>
        <v>1.2132626691778721</v>
      </c>
      <c r="EG79" s="62">
        <v>0.83499999999999996</v>
      </c>
      <c r="EH79" s="100">
        <v>0.96478426395939099</v>
      </c>
      <c r="EI79" s="100">
        <f t="shared" si="107"/>
        <v>1.1554302562387917</v>
      </c>
      <c r="EJ79" s="62">
        <v>0.78</v>
      </c>
      <c r="EK79" s="100">
        <v>0.86954464813719701</v>
      </c>
      <c r="EL79" s="100">
        <f t="shared" si="108"/>
        <v>1.1148008309451243</v>
      </c>
      <c r="EM79" s="62">
        <v>0.26</v>
      </c>
      <c r="EN79" s="100">
        <v>0.37437429958909202</v>
      </c>
      <c r="EO79" s="100">
        <f t="shared" si="109"/>
        <v>1.4399011522657386</v>
      </c>
      <c r="EP79" s="62">
        <v>0.52</v>
      </c>
      <c r="EQ79" s="100">
        <v>0.566071428571428</v>
      </c>
      <c r="ER79" s="100">
        <f t="shared" si="110"/>
        <v>1.0885989010988999</v>
      </c>
      <c r="ES79" s="62">
        <v>0.83000000000000007</v>
      </c>
      <c r="ET79" s="100">
        <v>0.91643386371917901</v>
      </c>
      <c r="EU79" s="100">
        <f t="shared" si="111"/>
        <v>1.10413718520383</v>
      </c>
      <c r="EV79" s="62">
        <v>0.52500000000000002</v>
      </c>
      <c r="EW79" s="100">
        <v>0.43128792987188103</v>
      </c>
      <c r="EX79" s="100">
        <f t="shared" si="112"/>
        <v>0.82150081880358283</v>
      </c>
      <c r="EY79" s="62">
        <v>0.67749999999999999</v>
      </c>
      <c r="EZ79" s="100">
        <v>0.68654141104294497</v>
      </c>
      <c r="FA79" s="100">
        <f t="shared" si="113"/>
        <v>1.0133452561519483</v>
      </c>
      <c r="FB79" s="62">
        <v>0.75</v>
      </c>
      <c r="FC79" s="100">
        <v>0.81785714285714295</v>
      </c>
      <c r="FD79" s="100">
        <f t="shared" si="114"/>
        <v>1.0904761904761906</v>
      </c>
      <c r="FE79" s="62">
        <v>0.22</v>
      </c>
      <c r="FF79" s="100">
        <v>0.41807738814994</v>
      </c>
      <c r="FG79" s="100">
        <f t="shared" si="115"/>
        <v>1.9003517643179091</v>
      </c>
      <c r="FH79" s="62">
        <v>0.48499999999999999</v>
      </c>
      <c r="FI79" s="100">
        <v>0.44927536231884102</v>
      </c>
      <c r="FJ79" s="100">
        <f t="shared" si="116"/>
        <v>0.92634095323472376</v>
      </c>
      <c r="FK79" s="53">
        <v>0.9</v>
      </c>
      <c r="FL79" s="100">
        <v>0.90558375634517796</v>
      </c>
      <c r="FM79" s="100">
        <f t="shared" si="117"/>
        <v>1.0062041737168643</v>
      </c>
      <c r="FN79" s="53">
        <v>0.61009999999999998</v>
      </c>
      <c r="FO79" s="100">
        <v>0.89239001189060696</v>
      </c>
      <c r="FP79" s="100">
        <f t="shared" si="118"/>
        <v>1.4626946597125177</v>
      </c>
      <c r="FQ79" s="63">
        <v>2920</v>
      </c>
      <c r="FR79" s="8">
        <v>268</v>
      </c>
      <c r="FS79" s="91">
        <f t="shared" si="119"/>
        <v>9.1780821917808217E-2</v>
      </c>
      <c r="FT79" s="63">
        <v>1183</v>
      </c>
      <c r="FU79" s="8">
        <v>221</v>
      </c>
      <c r="FV79" s="91">
        <f t="shared" si="120"/>
        <v>0.18681318681318682</v>
      </c>
      <c r="FW79" s="63">
        <v>4103</v>
      </c>
      <c r="FX79" s="8">
        <v>489</v>
      </c>
      <c r="FY79" s="91">
        <f t="shared" si="121"/>
        <v>0.11918108700950523</v>
      </c>
      <c r="FZ79" s="63">
        <v>33390</v>
      </c>
      <c r="GA79" s="8">
        <v>7997</v>
      </c>
      <c r="GB79" s="91">
        <f t="shared" si="122"/>
        <v>0.23950284516322251</v>
      </c>
      <c r="GC79" s="63">
        <v>37493</v>
      </c>
      <c r="GD79" s="8">
        <v>8486</v>
      </c>
      <c r="GE79" s="91">
        <f t="shared" si="123"/>
        <v>0.22633558264209319</v>
      </c>
      <c r="GF79" s="63">
        <v>1581</v>
      </c>
      <c r="GG79" s="8">
        <v>0</v>
      </c>
      <c r="GH79" s="100">
        <f t="shared" si="124"/>
        <v>0</v>
      </c>
      <c r="GI79" s="8">
        <v>1121</v>
      </c>
      <c r="GJ79" s="8">
        <v>760</v>
      </c>
      <c r="GK79" s="100">
        <f t="shared" si="125"/>
        <v>0.67796610169491522</v>
      </c>
      <c r="GL79" s="8">
        <v>427</v>
      </c>
      <c r="GM79" s="8">
        <v>552</v>
      </c>
      <c r="GN79" s="100">
        <f t="shared" si="126"/>
        <v>1.2927400468384076</v>
      </c>
    </row>
    <row r="80" spans="1:196" s="1" customFormat="1" ht="15" customHeight="1" x14ac:dyDescent="0.55000000000000004">
      <c r="A80" s="15">
        <v>41</v>
      </c>
      <c r="B80" s="16" t="s">
        <v>94</v>
      </c>
      <c r="C80" s="17">
        <v>9528</v>
      </c>
      <c r="D80" s="16" t="s">
        <v>99</v>
      </c>
      <c r="E80" s="8">
        <v>1791</v>
      </c>
      <c r="F80" s="8">
        <v>1277</v>
      </c>
      <c r="G80" s="192">
        <f t="shared" si="127"/>
        <v>0.71300949190396423</v>
      </c>
      <c r="H80" s="8">
        <v>923</v>
      </c>
      <c r="I80" s="8">
        <v>880</v>
      </c>
      <c r="J80" s="192">
        <f t="shared" si="64"/>
        <v>0.95341278439869992</v>
      </c>
      <c r="K80" s="8">
        <v>208</v>
      </c>
      <c r="L80" s="8">
        <v>156</v>
      </c>
      <c r="M80" s="192">
        <f t="shared" si="65"/>
        <v>0.75</v>
      </c>
      <c r="N80" s="8">
        <v>66</v>
      </c>
      <c r="O80" s="8">
        <v>117</v>
      </c>
      <c r="P80" s="187">
        <f t="shared" si="66"/>
        <v>1.7727272727272727</v>
      </c>
      <c r="Q80" s="8">
        <v>0</v>
      </c>
      <c r="R80" s="8">
        <v>0</v>
      </c>
      <c r="S80" s="187" t="str">
        <f t="shared" si="67"/>
        <v>N/A</v>
      </c>
      <c r="T80" s="8">
        <v>2988</v>
      </c>
      <c r="U80" s="8">
        <v>2430</v>
      </c>
      <c r="V80" s="192">
        <f t="shared" si="68"/>
        <v>0.81325301204819278</v>
      </c>
      <c r="W80" s="8">
        <v>2988</v>
      </c>
      <c r="X80" s="8">
        <v>2430</v>
      </c>
      <c r="Y80" s="192">
        <f t="shared" si="69"/>
        <v>0.81325301204819278</v>
      </c>
      <c r="Z80" s="8">
        <v>105</v>
      </c>
      <c r="AA80" s="8">
        <v>0</v>
      </c>
      <c r="AB80" s="192">
        <f t="shared" si="70"/>
        <v>0</v>
      </c>
      <c r="AC80" s="8">
        <v>54</v>
      </c>
      <c r="AD80" s="8">
        <v>39</v>
      </c>
      <c r="AE80" s="187">
        <f t="shared" si="71"/>
        <v>0.72222222222222221</v>
      </c>
      <c r="AF80" s="8">
        <v>36</v>
      </c>
      <c r="AG80" s="8">
        <v>34</v>
      </c>
      <c r="AH80" s="187">
        <f t="shared" si="72"/>
        <v>0.94444444444444442</v>
      </c>
      <c r="AI80" s="8">
        <v>195</v>
      </c>
      <c r="AJ80" s="8">
        <v>73</v>
      </c>
      <c r="AK80" s="192">
        <f t="shared" si="73"/>
        <v>0.37435897435897436</v>
      </c>
      <c r="AL80" s="8">
        <v>0</v>
      </c>
      <c r="AM80" s="8">
        <v>0</v>
      </c>
      <c r="AN80" s="192" t="str">
        <f t="shared" si="74"/>
        <v>N/A</v>
      </c>
      <c r="AO80" s="8">
        <v>15</v>
      </c>
      <c r="AP80" s="8">
        <v>0</v>
      </c>
      <c r="AQ80" s="187">
        <f t="shared" si="75"/>
        <v>0</v>
      </c>
      <c r="AR80" s="8">
        <v>0</v>
      </c>
      <c r="AS80" s="8">
        <v>0</v>
      </c>
      <c r="AT80" s="187" t="str">
        <f t="shared" si="76"/>
        <v>N/A</v>
      </c>
      <c r="AU80" s="8">
        <v>15</v>
      </c>
      <c r="AV80" s="8">
        <v>0</v>
      </c>
      <c r="AW80" s="192">
        <f t="shared" si="77"/>
        <v>0</v>
      </c>
      <c r="AX80" s="8">
        <v>1945</v>
      </c>
      <c r="AY80" s="8">
        <v>1124</v>
      </c>
      <c r="AZ80" s="192">
        <f t="shared" si="78"/>
        <v>0.57789203084832907</v>
      </c>
      <c r="BA80" s="8">
        <v>399</v>
      </c>
      <c r="BB80" s="8">
        <v>308</v>
      </c>
      <c r="BC80" s="192">
        <f t="shared" si="79"/>
        <v>0.77192982456140347</v>
      </c>
      <c r="BD80" s="8">
        <v>385</v>
      </c>
      <c r="BE80" s="8">
        <v>496</v>
      </c>
      <c r="BF80" s="187">
        <f t="shared" si="80"/>
        <v>1.2883116883116883</v>
      </c>
      <c r="BG80" s="8">
        <v>131</v>
      </c>
      <c r="BH80" s="8">
        <v>94</v>
      </c>
      <c r="BI80" s="187">
        <f t="shared" si="81"/>
        <v>0.71755725190839692</v>
      </c>
      <c r="BJ80" s="8">
        <v>1732</v>
      </c>
      <c r="BK80" s="8">
        <v>1732</v>
      </c>
      <c r="BL80" s="192">
        <f t="shared" si="82"/>
        <v>1</v>
      </c>
      <c r="BM80" s="8">
        <v>4592</v>
      </c>
      <c r="BN80" s="8">
        <v>3754</v>
      </c>
      <c r="BO80" s="192">
        <f t="shared" si="83"/>
        <v>0.81750871080139376</v>
      </c>
      <c r="BP80" s="8">
        <v>30</v>
      </c>
      <c r="BQ80" s="8">
        <v>19</v>
      </c>
      <c r="BR80" s="192">
        <f t="shared" si="84"/>
        <v>0.6333333333333333</v>
      </c>
      <c r="BS80" s="8">
        <v>4832</v>
      </c>
      <c r="BT80" s="8">
        <v>3846</v>
      </c>
      <c r="BU80" s="192">
        <f t="shared" si="85"/>
        <v>0.79594370860927155</v>
      </c>
      <c r="BV80" s="8">
        <v>7820</v>
      </c>
      <c r="BW80" s="8">
        <v>6276</v>
      </c>
      <c r="BX80" s="192">
        <f t="shared" si="86"/>
        <v>0.80255754475703323</v>
      </c>
      <c r="BY80" s="8">
        <v>13760</v>
      </c>
      <c r="BZ80" s="8">
        <v>6320</v>
      </c>
      <c r="CA80" s="335">
        <f t="shared" si="87"/>
        <v>0.45930232558139533</v>
      </c>
      <c r="CB80" s="8">
        <v>16980</v>
      </c>
      <c r="CC80" s="8">
        <v>4395</v>
      </c>
      <c r="CD80" s="335">
        <f t="shared" si="88"/>
        <v>0.25883392226148411</v>
      </c>
      <c r="CE80" s="8">
        <v>5120</v>
      </c>
      <c r="CF80" s="8">
        <v>2560</v>
      </c>
      <c r="CG80" s="335">
        <f t="shared" si="89"/>
        <v>0.5</v>
      </c>
      <c r="CH80" s="8">
        <v>1320</v>
      </c>
      <c r="CI80" s="8">
        <v>324</v>
      </c>
      <c r="CJ80" s="192">
        <f t="shared" si="90"/>
        <v>0.24545454545454545</v>
      </c>
      <c r="CK80" s="8">
        <v>6440</v>
      </c>
      <c r="CL80" s="8">
        <v>2884</v>
      </c>
      <c r="CM80" s="335">
        <f t="shared" si="91"/>
        <v>0.44782608695652176</v>
      </c>
      <c r="CN80" s="8">
        <v>8715</v>
      </c>
      <c r="CO80" s="8">
        <v>3358</v>
      </c>
      <c r="CP80" s="335">
        <f t="shared" si="92"/>
        <v>0.38531267928858293</v>
      </c>
      <c r="CQ80" s="8">
        <v>700</v>
      </c>
      <c r="CR80" s="8">
        <v>330</v>
      </c>
      <c r="CS80" s="335">
        <f t="shared" si="93"/>
        <v>0.47142857142857142</v>
      </c>
      <c r="CT80" s="8">
        <v>46595</v>
      </c>
      <c r="CU80" s="8">
        <v>17287</v>
      </c>
      <c r="CV80" s="335">
        <f t="shared" si="94"/>
        <v>0.37100547269020279</v>
      </c>
      <c r="CW80" s="8">
        <v>54415</v>
      </c>
      <c r="CX80" s="8">
        <v>23563</v>
      </c>
      <c r="CY80" s="335">
        <f t="shared" si="95"/>
        <v>0.43302398235780576</v>
      </c>
      <c r="CZ80" s="8">
        <v>9235</v>
      </c>
      <c r="DA80" s="8">
        <v>4010</v>
      </c>
      <c r="DB80" s="187">
        <f t="shared" si="96"/>
        <v>0.43421765024363834</v>
      </c>
      <c r="DC80" s="8">
        <v>867</v>
      </c>
      <c r="DD80" s="8">
        <v>458</v>
      </c>
      <c r="DE80" s="187">
        <f t="shared" si="97"/>
        <v>0.52825836216839672</v>
      </c>
      <c r="DF80" s="8">
        <v>20202</v>
      </c>
      <c r="DG80" s="8">
        <v>10068</v>
      </c>
      <c r="DH80" s="335">
        <f t="shared" si="98"/>
        <v>0.49836649836649838</v>
      </c>
      <c r="DI80" s="62">
        <v>0.78</v>
      </c>
      <c r="DJ80" s="100">
        <v>0.99604296212549503</v>
      </c>
      <c r="DK80" s="100">
        <f t="shared" si="99"/>
        <v>1.2769781565711473</v>
      </c>
      <c r="DL80" s="62">
        <v>0.81</v>
      </c>
      <c r="DM80" s="100">
        <v>0.98701298701298701</v>
      </c>
      <c r="DN80" s="100">
        <f t="shared" si="100"/>
        <v>1.2185345518678852</v>
      </c>
      <c r="DO80" s="62">
        <v>0.79500000000000004</v>
      </c>
      <c r="DP80" s="100">
        <v>0.99531981279251203</v>
      </c>
      <c r="DQ80" s="100">
        <f t="shared" si="101"/>
        <v>1.2519746072861786</v>
      </c>
      <c r="DR80" s="62">
        <v>0.8</v>
      </c>
      <c r="DS80" s="100">
        <v>0.97548387096774203</v>
      </c>
      <c r="DT80" s="100">
        <f t="shared" si="102"/>
        <v>1.2193548387096775</v>
      </c>
      <c r="DU80" s="62">
        <v>0.69</v>
      </c>
      <c r="DV80" s="100">
        <v>0.98295454545454497</v>
      </c>
      <c r="DW80" s="100">
        <f t="shared" si="103"/>
        <v>1.424571805006587</v>
      </c>
      <c r="DX80" s="62">
        <v>0.745</v>
      </c>
      <c r="DY80" s="100">
        <v>0.97818930041152297</v>
      </c>
      <c r="DZ80" s="100">
        <f t="shared" si="104"/>
        <v>1.3130057723644604</v>
      </c>
      <c r="EA80" s="62">
        <v>0.79</v>
      </c>
      <c r="EB80" s="100">
        <v>0.98977987421383595</v>
      </c>
      <c r="EC80" s="100">
        <f t="shared" si="105"/>
        <v>1.2528859167263746</v>
      </c>
      <c r="ED80" s="62">
        <v>0.75</v>
      </c>
      <c r="EE80" s="100">
        <v>0.984006734006734</v>
      </c>
      <c r="EF80" s="100">
        <f t="shared" si="106"/>
        <v>1.3120089786756453</v>
      </c>
      <c r="EG80" s="62">
        <v>0.77</v>
      </c>
      <c r="EH80" s="100">
        <v>0.98868706182281696</v>
      </c>
      <c r="EI80" s="100">
        <f t="shared" si="107"/>
        <v>1.2840091711984636</v>
      </c>
      <c r="EJ80" s="62">
        <v>0.84</v>
      </c>
      <c r="EK80" s="100">
        <v>0.906744379683597</v>
      </c>
      <c r="EL80" s="100">
        <f t="shared" si="108"/>
        <v>1.0794575948614251</v>
      </c>
      <c r="EM80" s="62">
        <v>0.28999999999999998</v>
      </c>
      <c r="EN80" s="100">
        <v>0.338963963963964</v>
      </c>
      <c r="EO80" s="100">
        <f t="shared" si="109"/>
        <v>1.1688412550481517</v>
      </c>
      <c r="EP80" s="62">
        <v>0.56499999999999995</v>
      </c>
      <c r="EQ80" s="100">
        <v>0.61508648117082199</v>
      </c>
      <c r="ER80" s="100">
        <f t="shared" si="110"/>
        <v>1.0886486392403929</v>
      </c>
      <c r="ES80" s="62">
        <v>0.81499999999999995</v>
      </c>
      <c r="ET80" s="100">
        <v>0.93805113004816598</v>
      </c>
      <c r="EU80" s="100">
        <f t="shared" si="111"/>
        <v>1.1509829816541914</v>
      </c>
      <c r="EV80" s="62">
        <v>0.52</v>
      </c>
      <c r="EW80" s="100">
        <v>0.41507747318235999</v>
      </c>
      <c r="EX80" s="100">
        <f t="shared" si="112"/>
        <v>0.7982259099660769</v>
      </c>
      <c r="EY80" s="62">
        <v>0.66749999999999998</v>
      </c>
      <c r="EZ80" s="100">
        <v>0.71459491575775602</v>
      </c>
      <c r="FA80" s="100">
        <f t="shared" si="113"/>
        <v>1.0705541809104959</v>
      </c>
      <c r="FB80" s="62">
        <v>0.93</v>
      </c>
      <c r="FC80" s="100">
        <v>0.94444444444444497</v>
      </c>
      <c r="FD80" s="100">
        <f t="shared" si="114"/>
        <v>1.0155316606929516</v>
      </c>
      <c r="FE80" s="62">
        <v>0.3</v>
      </c>
      <c r="FF80" s="100">
        <v>0.38320312499999998</v>
      </c>
      <c r="FG80" s="100">
        <f t="shared" si="115"/>
        <v>1.27734375</v>
      </c>
      <c r="FH80" s="62">
        <v>0.61499999999999999</v>
      </c>
      <c r="FI80" s="100">
        <v>0.44625520110957001</v>
      </c>
      <c r="FJ80" s="100">
        <f t="shared" si="116"/>
        <v>0.72561821318629272</v>
      </c>
      <c r="FK80" s="53">
        <v>0.87423913043478263</v>
      </c>
      <c r="FL80" s="100">
        <v>0.96832917705735699</v>
      </c>
      <c r="FM80" s="100">
        <f t="shared" si="117"/>
        <v>1.10762506887078</v>
      </c>
      <c r="FN80" s="53">
        <v>0.61009999999999998</v>
      </c>
      <c r="FO80" s="100">
        <v>0.93668122270742304</v>
      </c>
      <c r="FP80" s="100">
        <f t="shared" si="118"/>
        <v>1.53529130094644</v>
      </c>
      <c r="FQ80" s="63">
        <v>1327</v>
      </c>
      <c r="FR80" s="8">
        <v>358</v>
      </c>
      <c r="FS80" s="91">
        <f t="shared" si="119"/>
        <v>0.26978146194423513</v>
      </c>
      <c r="FT80" s="63">
        <v>521</v>
      </c>
      <c r="FU80" s="8">
        <v>216</v>
      </c>
      <c r="FV80" s="91">
        <f t="shared" si="120"/>
        <v>0.41458733205374282</v>
      </c>
      <c r="FW80" s="63">
        <v>1848</v>
      </c>
      <c r="FX80" s="8">
        <v>574</v>
      </c>
      <c r="FY80" s="91">
        <f t="shared" si="121"/>
        <v>0.31060606060606061</v>
      </c>
      <c r="FZ80" s="63">
        <v>21017</v>
      </c>
      <c r="GA80" s="8">
        <v>4873</v>
      </c>
      <c r="GB80" s="91">
        <f t="shared" si="122"/>
        <v>0.23185992291954133</v>
      </c>
      <c r="GC80" s="63">
        <v>22865</v>
      </c>
      <c r="GD80" s="8">
        <v>5447</v>
      </c>
      <c r="GE80" s="91">
        <f t="shared" si="123"/>
        <v>0.23822436037612071</v>
      </c>
      <c r="GF80" s="63">
        <v>486</v>
      </c>
      <c r="GG80" s="8">
        <v>0</v>
      </c>
      <c r="GH80" s="100">
        <f t="shared" si="124"/>
        <v>0</v>
      </c>
      <c r="GI80" s="8">
        <v>7221</v>
      </c>
      <c r="GJ80" s="8">
        <v>946</v>
      </c>
      <c r="GK80" s="100">
        <f t="shared" si="125"/>
        <v>0.13100678576374464</v>
      </c>
      <c r="GL80" s="8">
        <v>427</v>
      </c>
      <c r="GM80" s="8">
        <v>203</v>
      </c>
      <c r="GN80" s="100">
        <f t="shared" si="126"/>
        <v>0.47540983606557374</v>
      </c>
    </row>
    <row r="81" spans="1:196" s="1" customFormat="1" ht="15" customHeight="1" x14ac:dyDescent="0.55000000000000004">
      <c r="A81" s="15">
        <v>44</v>
      </c>
      <c r="B81" s="16" t="s">
        <v>100</v>
      </c>
      <c r="C81" s="17">
        <v>9222</v>
      </c>
      <c r="D81" s="16" t="s">
        <v>101</v>
      </c>
      <c r="E81" s="8">
        <v>1550</v>
      </c>
      <c r="F81" s="8">
        <v>1177</v>
      </c>
      <c r="G81" s="192">
        <f t="shared" si="127"/>
        <v>0.75935483870967746</v>
      </c>
      <c r="H81" s="8">
        <v>950</v>
      </c>
      <c r="I81" s="8">
        <v>918</v>
      </c>
      <c r="J81" s="192">
        <f t="shared" si="64"/>
        <v>0.96631578947368424</v>
      </c>
      <c r="K81" s="8">
        <v>0</v>
      </c>
      <c r="L81" s="8">
        <v>0</v>
      </c>
      <c r="M81" s="192" t="str">
        <f t="shared" si="65"/>
        <v>N/A</v>
      </c>
      <c r="N81" s="8">
        <v>0</v>
      </c>
      <c r="O81" s="8">
        <v>0</v>
      </c>
      <c r="P81" s="187" t="str">
        <f t="shared" si="66"/>
        <v>N/A</v>
      </c>
      <c r="Q81" s="8">
        <v>0</v>
      </c>
      <c r="R81" s="8">
        <v>0</v>
      </c>
      <c r="S81" s="187" t="str">
        <f t="shared" si="67"/>
        <v>N/A</v>
      </c>
      <c r="T81" s="8">
        <v>2500</v>
      </c>
      <c r="U81" s="8">
        <v>2095</v>
      </c>
      <c r="V81" s="192">
        <f t="shared" si="68"/>
        <v>0.83799999999999997</v>
      </c>
      <c r="W81" s="8">
        <v>2500</v>
      </c>
      <c r="X81" s="8">
        <v>2095</v>
      </c>
      <c r="Y81" s="192">
        <f t="shared" si="69"/>
        <v>0.83799999999999997</v>
      </c>
      <c r="Z81" s="8">
        <v>118</v>
      </c>
      <c r="AA81" s="8">
        <v>84</v>
      </c>
      <c r="AB81" s="192">
        <f t="shared" si="70"/>
        <v>0.71186440677966101</v>
      </c>
      <c r="AC81" s="8">
        <v>0</v>
      </c>
      <c r="AD81" s="8">
        <v>0</v>
      </c>
      <c r="AE81" s="187" t="str">
        <f t="shared" si="71"/>
        <v>N/A</v>
      </c>
      <c r="AF81" s="8">
        <v>0</v>
      </c>
      <c r="AG81" s="8">
        <v>0</v>
      </c>
      <c r="AH81" s="187" t="str">
        <f t="shared" si="72"/>
        <v>N/A</v>
      </c>
      <c r="AI81" s="8">
        <v>118</v>
      </c>
      <c r="AJ81" s="8">
        <v>84</v>
      </c>
      <c r="AK81" s="192">
        <f t="shared" si="73"/>
        <v>0.71186440677966101</v>
      </c>
      <c r="AL81" s="8">
        <v>463</v>
      </c>
      <c r="AM81" s="8">
        <v>91</v>
      </c>
      <c r="AN81" s="192">
        <f t="shared" si="74"/>
        <v>0.19654427645788336</v>
      </c>
      <c r="AO81" s="8">
        <v>0</v>
      </c>
      <c r="AP81" s="8">
        <v>0</v>
      </c>
      <c r="AQ81" s="187" t="str">
        <f t="shared" si="75"/>
        <v>N/A</v>
      </c>
      <c r="AR81" s="8">
        <v>0</v>
      </c>
      <c r="AS81" s="8">
        <v>0</v>
      </c>
      <c r="AT81" s="187" t="str">
        <f t="shared" si="76"/>
        <v>N/A</v>
      </c>
      <c r="AU81" s="8">
        <v>463</v>
      </c>
      <c r="AV81" s="8">
        <v>91</v>
      </c>
      <c r="AW81" s="192">
        <f t="shared" si="77"/>
        <v>0.19654427645788336</v>
      </c>
      <c r="AX81" s="8">
        <v>3137</v>
      </c>
      <c r="AY81" s="8">
        <v>2187</v>
      </c>
      <c r="AZ81" s="192">
        <f t="shared" si="78"/>
        <v>0.69716289448517688</v>
      </c>
      <c r="BA81" s="8">
        <v>350</v>
      </c>
      <c r="BB81" s="8">
        <v>283</v>
      </c>
      <c r="BC81" s="192">
        <f t="shared" si="79"/>
        <v>0.80857142857142861</v>
      </c>
      <c r="BD81" s="8">
        <v>309</v>
      </c>
      <c r="BE81" s="8">
        <v>269</v>
      </c>
      <c r="BF81" s="187">
        <f t="shared" si="80"/>
        <v>0.87055016181229772</v>
      </c>
      <c r="BG81" s="8">
        <v>75</v>
      </c>
      <c r="BH81" s="8">
        <v>63</v>
      </c>
      <c r="BI81" s="187">
        <f t="shared" si="81"/>
        <v>0.84</v>
      </c>
      <c r="BJ81" s="8">
        <v>2902</v>
      </c>
      <c r="BK81" s="8">
        <v>3246</v>
      </c>
      <c r="BL81" s="192">
        <f t="shared" si="82"/>
        <v>1.1185389386629911</v>
      </c>
      <c r="BM81" s="8">
        <v>6773</v>
      </c>
      <c r="BN81" s="8">
        <v>6048</v>
      </c>
      <c r="BO81" s="192">
        <f t="shared" si="83"/>
        <v>0.89295733057729221</v>
      </c>
      <c r="BP81" s="8">
        <v>120</v>
      </c>
      <c r="BQ81" s="8">
        <v>61</v>
      </c>
      <c r="BR81" s="192">
        <f t="shared" si="84"/>
        <v>0.5083333333333333</v>
      </c>
      <c r="BS81" s="8">
        <v>7474</v>
      </c>
      <c r="BT81" s="8">
        <v>6284</v>
      </c>
      <c r="BU81" s="192">
        <f t="shared" si="85"/>
        <v>0.84078137543484077</v>
      </c>
      <c r="BV81" s="8">
        <v>9974</v>
      </c>
      <c r="BW81" s="8">
        <v>8379</v>
      </c>
      <c r="BX81" s="192">
        <f t="shared" si="86"/>
        <v>0.84008421896932028</v>
      </c>
      <c r="BY81" s="8">
        <v>6080</v>
      </c>
      <c r="BZ81" s="8">
        <v>1920</v>
      </c>
      <c r="CA81" s="335">
        <f t="shared" si="87"/>
        <v>0.31578947368421051</v>
      </c>
      <c r="CB81" s="8">
        <v>29640</v>
      </c>
      <c r="CC81" s="8">
        <v>11330</v>
      </c>
      <c r="CD81" s="335">
        <f t="shared" si="88"/>
        <v>0.38225371120107965</v>
      </c>
      <c r="CE81" s="8">
        <v>3840</v>
      </c>
      <c r="CF81" s="8">
        <v>2000</v>
      </c>
      <c r="CG81" s="335">
        <f t="shared" si="89"/>
        <v>0.52083333333333337</v>
      </c>
      <c r="CH81" s="8">
        <v>0</v>
      </c>
      <c r="CI81" s="8">
        <v>0</v>
      </c>
      <c r="CJ81" s="192" t="str">
        <f t="shared" si="90"/>
        <v>N/A</v>
      </c>
      <c r="CK81" s="8">
        <v>3840</v>
      </c>
      <c r="CL81" s="8">
        <v>2000</v>
      </c>
      <c r="CM81" s="335">
        <f t="shared" si="91"/>
        <v>0.52083333333333337</v>
      </c>
      <c r="CN81" s="8">
        <v>1635</v>
      </c>
      <c r="CO81" s="8">
        <v>869</v>
      </c>
      <c r="CP81" s="335">
        <f t="shared" si="92"/>
        <v>0.53149847094801228</v>
      </c>
      <c r="CQ81" s="8">
        <v>450</v>
      </c>
      <c r="CR81" s="8">
        <v>242</v>
      </c>
      <c r="CS81" s="335">
        <f t="shared" si="93"/>
        <v>0.5377777777777778</v>
      </c>
      <c r="CT81" s="8">
        <v>41645</v>
      </c>
      <c r="CU81" s="8">
        <v>16361</v>
      </c>
      <c r="CV81" s="335">
        <f t="shared" si="94"/>
        <v>0.39286829151158603</v>
      </c>
      <c r="CW81" s="8">
        <v>51619</v>
      </c>
      <c r="CX81" s="8">
        <v>24740</v>
      </c>
      <c r="CY81" s="335">
        <f t="shared" si="95"/>
        <v>0.47928088494546583</v>
      </c>
      <c r="CZ81" s="8">
        <v>1944</v>
      </c>
      <c r="DA81" s="8">
        <v>1138</v>
      </c>
      <c r="DB81" s="187">
        <f t="shared" si="96"/>
        <v>0.58539094650205759</v>
      </c>
      <c r="DC81" s="8">
        <v>525</v>
      </c>
      <c r="DD81" s="8">
        <v>305</v>
      </c>
      <c r="DE81" s="187">
        <f t="shared" si="97"/>
        <v>0.580952380952381</v>
      </c>
      <c r="DF81" s="8">
        <v>11220</v>
      </c>
      <c r="DG81" s="8">
        <v>5121</v>
      </c>
      <c r="DH81" s="335">
        <f t="shared" si="98"/>
        <v>0.45641711229946524</v>
      </c>
      <c r="DI81" s="62">
        <v>0.94</v>
      </c>
      <c r="DJ81" s="100">
        <v>0.96967172137976998</v>
      </c>
      <c r="DK81" s="100">
        <f t="shared" si="99"/>
        <v>1.0315656610423085</v>
      </c>
      <c r="DL81" s="62">
        <v>0.96</v>
      </c>
      <c r="DM81" s="100">
        <v>0.98939929328621901</v>
      </c>
      <c r="DN81" s="100">
        <f t="shared" si="100"/>
        <v>1.0306242638398115</v>
      </c>
      <c r="DO81" s="62">
        <v>0.95</v>
      </c>
      <c r="DP81" s="100">
        <v>0.97056015276893703</v>
      </c>
      <c r="DQ81" s="100">
        <f t="shared" si="101"/>
        <v>1.0216422660725653</v>
      </c>
      <c r="DR81" s="62">
        <v>0.94</v>
      </c>
      <c r="DS81" s="100">
        <v>0.97621070518266795</v>
      </c>
      <c r="DT81" s="100">
        <f t="shared" si="102"/>
        <v>1.0385220267900723</v>
      </c>
      <c r="DU81" s="62">
        <v>0.97</v>
      </c>
      <c r="DV81" s="100">
        <v>0.94335511982570797</v>
      </c>
      <c r="DW81" s="100">
        <f t="shared" si="103"/>
        <v>0.97253105136670925</v>
      </c>
      <c r="DX81" s="62">
        <v>0.95499999999999996</v>
      </c>
      <c r="DY81" s="100">
        <v>0.9618138424821</v>
      </c>
      <c r="DZ81" s="100">
        <f t="shared" si="104"/>
        <v>1.0071349135938221</v>
      </c>
      <c r="EA81" s="62">
        <v>0.94</v>
      </c>
      <c r="EB81" s="100">
        <v>0.97074393981610496</v>
      </c>
      <c r="EC81" s="100">
        <f t="shared" si="105"/>
        <v>1.0327063189533032</v>
      </c>
      <c r="ED81" s="62">
        <v>0.96499999999999997</v>
      </c>
      <c r="EE81" s="100">
        <v>0.95420482930890904</v>
      </c>
      <c r="EF81" s="100">
        <f t="shared" si="106"/>
        <v>0.98881329462063117</v>
      </c>
      <c r="EG81" s="62">
        <v>0.9524999999999999</v>
      </c>
      <c r="EH81" s="100">
        <v>0.96837331423797601</v>
      </c>
      <c r="EI81" s="100">
        <f t="shared" si="107"/>
        <v>1.0166648968377703</v>
      </c>
      <c r="EJ81" s="62">
        <v>0.88</v>
      </c>
      <c r="EK81" s="100">
        <v>0.95346033277067799</v>
      </c>
      <c r="EL81" s="100">
        <f t="shared" si="108"/>
        <v>1.0834776508757704</v>
      </c>
      <c r="EM81" s="62">
        <v>0.28999999999999998</v>
      </c>
      <c r="EN81" s="100">
        <v>0.46785714285714303</v>
      </c>
      <c r="EO81" s="100">
        <f t="shared" si="109"/>
        <v>1.6133004926108381</v>
      </c>
      <c r="EP81" s="62">
        <v>0.58499999999999996</v>
      </c>
      <c r="EQ81" s="100">
        <v>0.83711264592628798</v>
      </c>
      <c r="ER81" s="100">
        <f t="shared" si="110"/>
        <v>1.4309617879081846</v>
      </c>
      <c r="ES81" s="62">
        <v>0.90999999999999992</v>
      </c>
      <c r="ET81" s="100">
        <v>0.95978388297059003</v>
      </c>
      <c r="EU81" s="100">
        <f t="shared" si="111"/>
        <v>1.0547075637039451</v>
      </c>
      <c r="EV81" s="62">
        <v>0.62749999999999995</v>
      </c>
      <c r="EW81" s="100">
        <v>0.58191759421987899</v>
      </c>
      <c r="EX81" s="100">
        <f t="shared" si="112"/>
        <v>0.92735871588825347</v>
      </c>
      <c r="EY81" s="62">
        <v>0.76874999999999993</v>
      </c>
      <c r="EZ81" s="100">
        <v>0.88156831042845596</v>
      </c>
      <c r="FA81" s="100">
        <f t="shared" si="113"/>
        <v>1.1467555257605933</v>
      </c>
      <c r="FB81" s="62" t="s">
        <v>341</v>
      </c>
      <c r="FC81" s="100">
        <v>0</v>
      </c>
      <c r="FD81" s="100" t="str">
        <f t="shared" si="114"/>
        <v>N/A</v>
      </c>
      <c r="FE81" s="62">
        <v>0.27</v>
      </c>
      <c r="FF81" s="100">
        <v>0.57350000000000001</v>
      </c>
      <c r="FG81" s="100">
        <f t="shared" si="115"/>
        <v>2.1240740740740738</v>
      </c>
      <c r="FH81" s="62">
        <v>0.27</v>
      </c>
      <c r="FI81" s="100">
        <v>0.57350000000000001</v>
      </c>
      <c r="FJ81" s="100">
        <f t="shared" si="116"/>
        <v>2.1240740740740738</v>
      </c>
      <c r="FK81" s="53">
        <v>0.9</v>
      </c>
      <c r="FL81" s="100">
        <v>0.97363796133567704</v>
      </c>
      <c r="FM81" s="100">
        <f t="shared" si="117"/>
        <v>1.0818199570396412</v>
      </c>
      <c r="FN81" s="53">
        <v>0.61009999999999998</v>
      </c>
      <c r="FO81" s="100">
        <v>1</v>
      </c>
      <c r="FP81" s="100">
        <f t="shared" si="118"/>
        <v>1.6390755613833798</v>
      </c>
      <c r="FQ81" s="63">
        <v>3343</v>
      </c>
      <c r="FR81" s="8">
        <v>470</v>
      </c>
      <c r="FS81" s="91">
        <f t="shared" si="119"/>
        <v>0.14059228238109484</v>
      </c>
      <c r="FT81" s="63">
        <v>890</v>
      </c>
      <c r="FU81" s="8">
        <v>87</v>
      </c>
      <c r="FV81" s="91">
        <f t="shared" si="120"/>
        <v>9.7752808988764039E-2</v>
      </c>
      <c r="FW81" s="63">
        <v>4233</v>
      </c>
      <c r="FX81" s="8">
        <v>557</v>
      </c>
      <c r="FY81" s="91">
        <f t="shared" si="121"/>
        <v>0.1315851641861564</v>
      </c>
      <c r="FZ81" s="63">
        <v>28883</v>
      </c>
      <c r="GA81" s="8">
        <v>9958</v>
      </c>
      <c r="GB81" s="91">
        <f t="shared" si="122"/>
        <v>0.34477028009555793</v>
      </c>
      <c r="GC81" s="63">
        <v>33116</v>
      </c>
      <c r="GD81" s="8">
        <v>10515</v>
      </c>
      <c r="GE81" s="91">
        <f t="shared" si="123"/>
        <v>0.31752023191206669</v>
      </c>
      <c r="GF81" s="63">
        <v>1422</v>
      </c>
      <c r="GG81" s="8">
        <v>48</v>
      </c>
      <c r="GH81" s="100">
        <f t="shared" si="124"/>
        <v>3.3755274261603373E-2</v>
      </c>
      <c r="GI81" s="8">
        <v>1519</v>
      </c>
      <c r="GJ81" s="8">
        <v>1303</v>
      </c>
      <c r="GK81" s="100">
        <f t="shared" si="125"/>
        <v>0.85780118499012503</v>
      </c>
      <c r="GL81" s="8">
        <v>275</v>
      </c>
      <c r="GM81" s="8">
        <v>207</v>
      </c>
      <c r="GN81" s="100">
        <f t="shared" si="126"/>
        <v>0.75272727272727269</v>
      </c>
    </row>
    <row r="82" spans="1:196" s="1" customFormat="1" ht="15" customHeight="1" x14ac:dyDescent="0.55000000000000004">
      <c r="A82" s="15">
        <v>44</v>
      </c>
      <c r="B82" s="16" t="s">
        <v>100</v>
      </c>
      <c r="C82" s="17">
        <v>9524</v>
      </c>
      <c r="D82" s="16" t="s">
        <v>102</v>
      </c>
      <c r="E82" s="8">
        <v>1702</v>
      </c>
      <c r="F82" s="8">
        <v>1119</v>
      </c>
      <c r="G82" s="192">
        <f t="shared" si="127"/>
        <v>0.65746180963572265</v>
      </c>
      <c r="H82" s="8">
        <v>788</v>
      </c>
      <c r="I82" s="8">
        <v>681</v>
      </c>
      <c r="J82" s="192">
        <f t="shared" si="64"/>
        <v>0.8642131979695431</v>
      </c>
      <c r="K82" s="8">
        <v>0</v>
      </c>
      <c r="L82" s="8">
        <v>0</v>
      </c>
      <c r="M82" s="192" t="str">
        <f t="shared" si="65"/>
        <v>N/A</v>
      </c>
      <c r="N82" s="8">
        <v>135</v>
      </c>
      <c r="O82" s="8">
        <v>132</v>
      </c>
      <c r="P82" s="187">
        <f t="shared" si="66"/>
        <v>0.97777777777777775</v>
      </c>
      <c r="Q82" s="8">
        <v>0</v>
      </c>
      <c r="R82" s="8">
        <v>0</v>
      </c>
      <c r="S82" s="187" t="str">
        <f t="shared" si="67"/>
        <v>N/A</v>
      </c>
      <c r="T82" s="8">
        <v>2625</v>
      </c>
      <c r="U82" s="8">
        <v>1932</v>
      </c>
      <c r="V82" s="192">
        <f t="shared" si="68"/>
        <v>0.73599999999999999</v>
      </c>
      <c r="W82" s="8">
        <v>2625</v>
      </c>
      <c r="X82" s="8">
        <v>1932</v>
      </c>
      <c r="Y82" s="192">
        <f t="shared" si="69"/>
        <v>0.73599999999999999</v>
      </c>
      <c r="Z82" s="8">
        <v>114</v>
      </c>
      <c r="AA82" s="8">
        <v>0</v>
      </c>
      <c r="AB82" s="192">
        <f t="shared" si="70"/>
        <v>0</v>
      </c>
      <c r="AC82" s="8">
        <v>91</v>
      </c>
      <c r="AD82" s="8">
        <v>97</v>
      </c>
      <c r="AE82" s="187">
        <f t="shared" si="71"/>
        <v>1.0659340659340659</v>
      </c>
      <c r="AF82" s="8">
        <v>30</v>
      </c>
      <c r="AG82" s="8">
        <v>37</v>
      </c>
      <c r="AH82" s="187">
        <f t="shared" si="72"/>
        <v>1.2333333333333334</v>
      </c>
      <c r="AI82" s="8">
        <v>235</v>
      </c>
      <c r="AJ82" s="8">
        <v>134</v>
      </c>
      <c r="AK82" s="192">
        <f t="shared" si="73"/>
        <v>0.57021276595744685</v>
      </c>
      <c r="AL82" s="8">
        <v>460</v>
      </c>
      <c r="AM82" s="8">
        <v>81</v>
      </c>
      <c r="AN82" s="192">
        <f t="shared" si="74"/>
        <v>0.17608695652173914</v>
      </c>
      <c r="AO82" s="8">
        <v>15</v>
      </c>
      <c r="AP82" s="8">
        <v>0</v>
      </c>
      <c r="AQ82" s="187">
        <f t="shared" si="75"/>
        <v>0</v>
      </c>
      <c r="AR82" s="8">
        <v>0</v>
      </c>
      <c r="AS82" s="8">
        <v>0</v>
      </c>
      <c r="AT82" s="187" t="str">
        <f t="shared" si="76"/>
        <v>N/A</v>
      </c>
      <c r="AU82" s="8">
        <v>475</v>
      </c>
      <c r="AV82" s="8">
        <v>81</v>
      </c>
      <c r="AW82" s="192">
        <f t="shared" si="77"/>
        <v>0.17052631578947369</v>
      </c>
      <c r="AX82" s="8">
        <v>2623</v>
      </c>
      <c r="AY82" s="8">
        <v>1562</v>
      </c>
      <c r="AZ82" s="192">
        <f t="shared" si="78"/>
        <v>0.59550133434998098</v>
      </c>
      <c r="BA82" s="8">
        <v>412</v>
      </c>
      <c r="BB82" s="8">
        <v>291</v>
      </c>
      <c r="BC82" s="192">
        <f t="shared" si="79"/>
        <v>0.7063106796116505</v>
      </c>
      <c r="BD82" s="8">
        <v>429</v>
      </c>
      <c r="BE82" s="8">
        <v>394</v>
      </c>
      <c r="BF82" s="187">
        <f t="shared" si="80"/>
        <v>0.9184149184149184</v>
      </c>
      <c r="BG82" s="8">
        <v>125</v>
      </c>
      <c r="BH82" s="8">
        <v>49</v>
      </c>
      <c r="BI82" s="187">
        <f t="shared" si="81"/>
        <v>0.39200000000000002</v>
      </c>
      <c r="BJ82" s="8">
        <v>4009</v>
      </c>
      <c r="BK82" s="8">
        <v>4116</v>
      </c>
      <c r="BL82" s="192">
        <f t="shared" si="82"/>
        <v>1.0266899476178599</v>
      </c>
      <c r="BM82" s="8">
        <v>7598</v>
      </c>
      <c r="BN82" s="8">
        <v>6412</v>
      </c>
      <c r="BO82" s="192">
        <f t="shared" si="83"/>
        <v>0.84390629112924453</v>
      </c>
      <c r="BP82" s="8">
        <v>0</v>
      </c>
      <c r="BQ82" s="8">
        <v>0</v>
      </c>
      <c r="BR82" s="192" t="str">
        <f t="shared" si="84"/>
        <v>N/A</v>
      </c>
      <c r="BS82" s="8">
        <v>8308</v>
      </c>
      <c r="BT82" s="8">
        <v>6627</v>
      </c>
      <c r="BU82" s="192">
        <f t="shared" si="85"/>
        <v>0.79766490129995182</v>
      </c>
      <c r="BV82" s="8">
        <v>10933</v>
      </c>
      <c r="BW82" s="8">
        <v>8559</v>
      </c>
      <c r="BX82" s="192">
        <f t="shared" si="86"/>
        <v>0.78285923351321685</v>
      </c>
      <c r="BY82" s="8">
        <v>6080</v>
      </c>
      <c r="BZ82" s="8">
        <v>960</v>
      </c>
      <c r="CA82" s="335">
        <f t="shared" si="87"/>
        <v>0.15789473684210525</v>
      </c>
      <c r="CB82" s="8">
        <v>29310</v>
      </c>
      <c r="CC82" s="8">
        <v>13318</v>
      </c>
      <c r="CD82" s="335">
        <f t="shared" si="88"/>
        <v>0.45438416922552027</v>
      </c>
      <c r="CE82" s="8">
        <v>3840</v>
      </c>
      <c r="CF82" s="8">
        <v>1280</v>
      </c>
      <c r="CG82" s="335">
        <f t="shared" si="89"/>
        <v>0.33333333333333331</v>
      </c>
      <c r="CH82" s="8">
        <v>0</v>
      </c>
      <c r="CI82" s="8">
        <v>0</v>
      </c>
      <c r="CJ82" s="192" t="str">
        <f t="shared" si="90"/>
        <v>N/A</v>
      </c>
      <c r="CK82" s="8">
        <v>3840</v>
      </c>
      <c r="CL82" s="8">
        <v>1280</v>
      </c>
      <c r="CM82" s="335">
        <f t="shared" si="91"/>
        <v>0.33333333333333331</v>
      </c>
      <c r="CN82" s="8">
        <v>7695</v>
      </c>
      <c r="CO82" s="8">
        <v>3423</v>
      </c>
      <c r="CP82" s="335">
        <f t="shared" si="92"/>
        <v>0.44483430799220275</v>
      </c>
      <c r="CQ82" s="8">
        <v>8000</v>
      </c>
      <c r="CR82" s="8">
        <v>2394</v>
      </c>
      <c r="CS82" s="335">
        <f t="shared" si="93"/>
        <v>0.29925000000000002</v>
      </c>
      <c r="CT82" s="8">
        <v>54925</v>
      </c>
      <c r="CU82" s="8">
        <v>21375</v>
      </c>
      <c r="CV82" s="335">
        <f t="shared" si="94"/>
        <v>0.3891670459717797</v>
      </c>
      <c r="CW82" s="8">
        <v>65858</v>
      </c>
      <c r="CX82" s="8">
        <v>29934</v>
      </c>
      <c r="CY82" s="335">
        <f t="shared" si="95"/>
        <v>0.45452336845941266</v>
      </c>
      <c r="CZ82" s="8">
        <v>8365</v>
      </c>
      <c r="DA82" s="8">
        <v>4046</v>
      </c>
      <c r="DB82" s="187">
        <f t="shared" si="96"/>
        <v>0.48368200836820086</v>
      </c>
      <c r="DC82" s="8">
        <v>8155</v>
      </c>
      <c r="DD82" s="8">
        <v>2480</v>
      </c>
      <c r="DE82" s="187">
        <f t="shared" si="97"/>
        <v>0.30410790925812387</v>
      </c>
      <c r="DF82" s="8">
        <v>11120</v>
      </c>
      <c r="DG82" s="8">
        <v>3212</v>
      </c>
      <c r="DH82" s="335">
        <f t="shared" si="98"/>
        <v>0.28884892086330938</v>
      </c>
      <c r="DI82" s="62">
        <v>0.9</v>
      </c>
      <c r="DJ82" s="100">
        <v>0.96843434343434298</v>
      </c>
      <c r="DK82" s="100">
        <f t="shared" si="99"/>
        <v>1.0760381593714923</v>
      </c>
      <c r="DL82" s="62">
        <v>0.79</v>
      </c>
      <c r="DM82" s="100">
        <v>0.96907216494845405</v>
      </c>
      <c r="DN82" s="100">
        <f t="shared" si="100"/>
        <v>1.2266736265170304</v>
      </c>
      <c r="DO82" s="62">
        <v>0.84499999999999997</v>
      </c>
      <c r="DP82" s="100">
        <v>0.96846235098838096</v>
      </c>
      <c r="DQ82" s="100">
        <f t="shared" si="101"/>
        <v>1.14610929111051</v>
      </c>
      <c r="DR82" s="62">
        <v>0.87</v>
      </c>
      <c r="DS82" s="100">
        <v>0.98481215027977598</v>
      </c>
      <c r="DT82" s="100">
        <f t="shared" si="102"/>
        <v>1.1319679888273286</v>
      </c>
      <c r="DU82" s="62">
        <v>0.85</v>
      </c>
      <c r="DV82" s="100">
        <v>0.98972099853157103</v>
      </c>
      <c r="DW82" s="100">
        <f t="shared" si="103"/>
        <v>1.16437764533126</v>
      </c>
      <c r="DX82" s="62">
        <v>0.86</v>
      </c>
      <c r="DY82" s="100">
        <v>0.98654244306418204</v>
      </c>
      <c r="DZ82" s="100">
        <f t="shared" si="104"/>
        <v>1.1471423756560257</v>
      </c>
      <c r="EA82" s="62">
        <v>0.88500000000000001</v>
      </c>
      <c r="EB82" s="100">
        <v>0.97113483590351901</v>
      </c>
      <c r="EC82" s="100">
        <f t="shared" si="105"/>
        <v>1.0973274981960666</v>
      </c>
      <c r="ED82" s="62">
        <v>0.82000000000000006</v>
      </c>
      <c r="EE82" s="100">
        <v>0.98353909465020595</v>
      </c>
      <c r="EF82" s="100">
        <f t="shared" si="106"/>
        <v>1.1994379203051291</v>
      </c>
      <c r="EG82" s="62">
        <v>0.85250000000000004</v>
      </c>
      <c r="EH82" s="100">
        <v>0.97254352143942002</v>
      </c>
      <c r="EI82" s="100">
        <f t="shared" si="107"/>
        <v>1.1408135148849501</v>
      </c>
      <c r="EJ82" s="62">
        <v>0.9</v>
      </c>
      <c r="EK82" s="100">
        <v>0.94836686699764805</v>
      </c>
      <c r="EL82" s="100">
        <f t="shared" si="108"/>
        <v>1.05374096333072</v>
      </c>
      <c r="EM82" s="62">
        <v>0.31</v>
      </c>
      <c r="EN82" s="100">
        <v>0.50178571428571395</v>
      </c>
      <c r="EO82" s="100">
        <f t="shared" si="109"/>
        <v>1.6186635944700449</v>
      </c>
      <c r="EP82" s="62">
        <v>0.60499999999999998</v>
      </c>
      <c r="EQ82" s="100">
        <v>0.90156725146198802</v>
      </c>
      <c r="ER82" s="100">
        <f t="shared" si="110"/>
        <v>1.4901938040694018</v>
      </c>
      <c r="ES82" s="62">
        <v>0.89250000000000007</v>
      </c>
      <c r="ET82" s="100">
        <v>0.95483122520769403</v>
      </c>
      <c r="EU82" s="100">
        <f t="shared" si="111"/>
        <v>1.0698389077957355</v>
      </c>
      <c r="EV82" s="62">
        <v>0.56500000000000006</v>
      </c>
      <c r="EW82" s="100">
        <v>0.64757160647571599</v>
      </c>
      <c r="EX82" s="100">
        <f t="shared" si="112"/>
        <v>1.1461444362402051</v>
      </c>
      <c r="EY82" s="62">
        <v>0.72875000000000001</v>
      </c>
      <c r="EZ82" s="100">
        <v>0.92186142847597996</v>
      </c>
      <c r="FA82" s="100">
        <f t="shared" si="113"/>
        <v>1.2649899533118079</v>
      </c>
      <c r="FB82" s="62" t="s">
        <v>341</v>
      </c>
      <c r="FC82" s="100">
        <v>0</v>
      </c>
      <c r="FD82" s="100" t="str">
        <f t="shared" si="114"/>
        <v>N/A</v>
      </c>
      <c r="FE82" s="62">
        <v>0.32</v>
      </c>
      <c r="FF82" s="100">
        <v>0.52656250000000004</v>
      </c>
      <c r="FG82" s="100">
        <f t="shared" si="115"/>
        <v>1.6455078125</v>
      </c>
      <c r="FH82" s="62">
        <v>0.32</v>
      </c>
      <c r="FI82" s="100">
        <v>0.52656250000000004</v>
      </c>
      <c r="FJ82" s="100">
        <f t="shared" si="116"/>
        <v>1.6455078125</v>
      </c>
      <c r="FK82" s="53">
        <v>0.90662983425414367</v>
      </c>
      <c r="FL82" s="100">
        <v>0.952298566485418</v>
      </c>
      <c r="FM82" s="100">
        <f t="shared" si="117"/>
        <v>1.0503719715652691</v>
      </c>
      <c r="FN82" s="53">
        <v>0.61009999999999998</v>
      </c>
      <c r="FO82" s="100">
        <v>0.97701612903225799</v>
      </c>
      <c r="FP82" s="100">
        <f t="shared" si="118"/>
        <v>1.601403260174165</v>
      </c>
      <c r="FQ82" s="63">
        <v>2764</v>
      </c>
      <c r="FR82" s="8">
        <v>215</v>
      </c>
      <c r="FS82" s="91">
        <f t="shared" si="119"/>
        <v>7.7785817655571632E-2</v>
      </c>
      <c r="FT82" s="63">
        <v>535</v>
      </c>
      <c r="FU82" s="8">
        <v>117</v>
      </c>
      <c r="FV82" s="91">
        <f t="shared" si="120"/>
        <v>0.21869158878504674</v>
      </c>
      <c r="FW82" s="63">
        <v>3299</v>
      </c>
      <c r="FX82" s="8">
        <v>332</v>
      </c>
      <c r="FY82" s="91">
        <f t="shared" si="121"/>
        <v>0.10063655653228251</v>
      </c>
      <c r="FZ82" s="63">
        <v>29493</v>
      </c>
      <c r="GA82" s="8">
        <v>8722</v>
      </c>
      <c r="GB82" s="91">
        <f t="shared" si="122"/>
        <v>0.29573119045197166</v>
      </c>
      <c r="GC82" s="63">
        <v>32792</v>
      </c>
      <c r="GD82" s="8">
        <v>9054</v>
      </c>
      <c r="GE82" s="91">
        <f t="shared" si="123"/>
        <v>0.27610392778726517</v>
      </c>
      <c r="GF82" s="63">
        <v>1410</v>
      </c>
      <c r="GG82" s="8">
        <v>1</v>
      </c>
      <c r="GH82" s="100">
        <f t="shared" si="124"/>
        <v>7.0921985815602842E-4</v>
      </c>
      <c r="GI82" s="8">
        <v>6607</v>
      </c>
      <c r="GJ82" s="8">
        <v>1329</v>
      </c>
      <c r="GK82" s="100">
        <f t="shared" si="125"/>
        <v>0.20115029514151658</v>
      </c>
      <c r="GL82" s="8">
        <v>4881</v>
      </c>
      <c r="GM82" s="8">
        <v>1377</v>
      </c>
      <c r="GN82" s="100">
        <f t="shared" si="126"/>
        <v>0.28211432083589427</v>
      </c>
    </row>
    <row r="83" spans="1:196" s="1" customFormat="1" ht="15" customHeight="1" x14ac:dyDescent="0.55000000000000004">
      <c r="A83" s="15">
        <v>47</v>
      </c>
      <c r="B83" s="16" t="s">
        <v>103</v>
      </c>
      <c r="C83" s="17">
        <v>9118</v>
      </c>
      <c r="D83" s="16" t="s">
        <v>104</v>
      </c>
      <c r="E83" s="8">
        <v>1241</v>
      </c>
      <c r="F83" s="8">
        <v>681</v>
      </c>
      <c r="G83" s="192">
        <f t="shared" si="127"/>
        <v>0.54875100725221593</v>
      </c>
      <c r="H83" s="8">
        <v>997</v>
      </c>
      <c r="I83" s="8">
        <v>916</v>
      </c>
      <c r="J83" s="192">
        <f t="shared" si="64"/>
        <v>0.91875626880641925</v>
      </c>
      <c r="K83" s="8">
        <v>213</v>
      </c>
      <c r="L83" s="8">
        <v>87</v>
      </c>
      <c r="M83" s="192">
        <f t="shared" si="65"/>
        <v>0.40845070422535212</v>
      </c>
      <c r="N83" s="8">
        <v>143</v>
      </c>
      <c r="O83" s="8">
        <v>143</v>
      </c>
      <c r="P83" s="187">
        <f t="shared" si="66"/>
        <v>1</v>
      </c>
      <c r="Q83" s="8">
        <v>0</v>
      </c>
      <c r="R83" s="8">
        <v>0</v>
      </c>
      <c r="S83" s="187" t="str">
        <f t="shared" si="67"/>
        <v>N/A</v>
      </c>
      <c r="T83" s="8">
        <v>2594</v>
      </c>
      <c r="U83" s="8">
        <v>1827</v>
      </c>
      <c r="V83" s="192">
        <f t="shared" si="68"/>
        <v>0.70431765612952968</v>
      </c>
      <c r="W83" s="8">
        <v>2594</v>
      </c>
      <c r="X83" s="8">
        <v>1827</v>
      </c>
      <c r="Y83" s="192">
        <f t="shared" si="69"/>
        <v>0.70431765612952968</v>
      </c>
      <c r="Z83" s="8">
        <v>50</v>
      </c>
      <c r="AA83" s="8">
        <v>0</v>
      </c>
      <c r="AB83" s="192">
        <f t="shared" si="70"/>
        <v>0</v>
      </c>
      <c r="AC83" s="8">
        <v>0</v>
      </c>
      <c r="AD83" s="8">
        <v>0</v>
      </c>
      <c r="AE83" s="187" t="str">
        <f t="shared" si="71"/>
        <v>N/A</v>
      </c>
      <c r="AF83" s="8">
        <v>0</v>
      </c>
      <c r="AG83" s="8">
        <v>0</v>
      </c>
      <c r="AH83" s="187" t="str">
        <f t="shared" si="72"/>
        <v>N/A</v>
      </c>
      <c r="AI83" s="8">
        <v>50</v>
      </c>
      <c r="AJ83" s="8">
        <v>0</v>
      </c>
      <c r="AK83" s="192">
        <f t="shared" si="73"/>
        <v>0</v>
      </c>
      <c r="AL83" s="8">
        <v>0</v>
      </c>
      <c r="AM83" s="8">
        <v>0</v>
      </c>
      <c r="AN83" s="192" t="str">
        <f t="shared" si="74"/>
        <v>N/A</v>
      </c>
      <c r="AO83" s="8">
        <v>0</v>
      </c>
      <c r="AP83" s="8">
        <v>0</v>
      </c>
      <c r="AQ83" s="187" t="str">
        <f t="shared" si="75"/>
        <v>N/A</v>
      </c>
      <c r="AR83" s="8">
        <v>0</v>
      </c>
      <c r="AS83" s="8">
        <v>0</v>
      </c>
      <c r="AT83" s="187" t="str">
        <f t="shared" si="76"/>
        <v>N/A</v>
      </c>
      <c r="AU83" s="8">
        <v>0</v>
      </c>
      <c r="AV83" s="8">
        <v>0</v>
      </c>
      <c r="AW83" s="192" t="str">
        <f t="shared" si="77"/>
        <v>N/A</v>
      </c>
      <c r="AX83" s="8">
        <v>2564</v>
      </c>
      <c r="AY83" s="8">
        <v>1333</v>
      </c>
      <c r="AZ83" s="192">
        <f t="shared" si="78"/>
        <v>0.51989079563182528</v>
      </c>
      <c r="BA83" s="8">
        <v>250</v>
      </c>
      <c r="BB83" s="8">
        <v>163</v>
      </c>
      <c r="BC83" s="192">
        <f t="shared" si="79"/>
        <v>0.65200000000000002</v>
      </c>
      <c r="BD83" s="8">
        <v>463</v>
      </c>
      <c r="BE83" s="8">
        <v>328</v>
      </c>
      <c r="BF83" s="187">
        <f t="shared" si="80"/>
        <v>0.70842332613390924</v>
      </c>
      <c r="BG83" s="8">
        <v>332</v>
      </c>
      <c r="BH83" s="8">
        <v>305</v>
      </c>
      <c r="BI83" s="187">
        <f t="shared" si="81"/>
        <v>0.91867469879518071</v>
      </c>
      <c r="BJ83" s="8">
        <v>6544</v>
      </c>
      <c r="BK83" s="8">
        <v>5907</v>
      </c>
      <c r="BL83" s="192">
        <f t="shared" si="82"/>
        <v>0.90265892420537897</v>
      </c>
      <c r="BM83" s="8">
        <v>10153</v>
      </c>
      <c r="BN83" s="8">
        <v>8036</v>
      </c>
      <c r="BO83" s="192">
        <f t="shared" si="83"/>
        <v>0.79149019994090419</v>
      </c>
      <c r="BP83" s="8">
        <v>0</v>
      </c>
      <c r="BQ83" s="8">
        <v>0</v>
      </c>
      <c r="BR83" s="192" t="str">
        <f t="shared" si="84"/>
        <v>N/A</v>
      </c>
      <c r="BS83" s="8">
        <v>10203</v>
      </c>
      <c r="BT83" s="8">
        <v>8036</v>
      </c>
      <c r="BU83" s="192">
        <f t="shared" si="85"/>
        <v>0.78761148681760262</v>
      </c>
      <c r="BV83" s="8">
        <v>12797</v>
      </c>
      <c r="BW83" s="8">
        <v>9863</v>
      </c>
      <c r="BX83" s="192">
        <f t="shared" si="86"/>
        <v>0.77072751426115493</v>
      </c>
      <c r="BY83" s="8">
        <v>10880</v>
      </c>
      <c r="BZ83" s="8">
        <v>4880</v>
      </c>
      <c r="CA83" s="335">
        <f t="shared" si="87"/>
        <v>0.4485294117647059</v>
      </c>
      <c r="CB83" s="8">
        <v>17300</v>
      </c>
      <c r="CC83" s="8">
        <v>7411</v>
      </c>
      <c r="CD83" s="335">
        <f t="shared" si="88"/>
        <v>0.4283815028901734</v>
      </c>
      <c r="CE83" s="8">
        <v>2560</v>
      </c>
      <c r="CF83" s="8">
        <v>1280</v>
      </c>
      <c r="CG83" s="335">
        <f t="shared" si="89"/>
        <v>0.5</v>
      </c>
      <c r="CH83" s="8">
        <v>0</v>
      </c>
      <c r="CI83" s="8">
        <v>0</v>
      </c>
      <c r="CJ83" s="192" t="str">
        <f t="shared" si="90"/>
        <v>N/A</v>
      </c>
      <c r="CK83" s="8">
        <v>2560</v>
      </c>
      <c r="CL83" s="8">
        <v>1280</v>
      </c>
      <c r="CM83" s="335">
        <f t="shared" si="91"/>
        <v>0.5</v>
      </c>
      <c r="CN83" s="8">
        <v>4365</v>
      </c>
      <c r="CO83" s="8">
        <v>3745</v>
      </c>
      <c r="CP83" s="335">
        <f t="shared" si="92"/>
        <v>0.85796105383734245</v>
      </c>
      <c r="CQ83" s="8">
        <v>0</v>
      </c>
      <c r="CR83" s="8">
        <v>0</v>
      </c>
      <c r="CS83" s="363" t="str">
        <f t="shared" si="93"/>
        <v>N/A</v>
      </c>
      <c r="CT83" s="8">
        <v>35105</v>
      </c>
      <c r="CU83" s="8">
        <v>17316</v>
      </c>
      <c r="CV83" s="335">
        <f t="shared" si="94"/>
        <v>0.49326306793904001</v>
      </c>
      <c r="CW83" s="8">
        <v>47902</v>
      </c>
      <c r="CX83" s="8">
        <v>27179</v>
      </c>
      <c r="CY83" s="335">
        <f t="shared" si="95"/>
        <v>0.56738758298192138</v>
      </c>
      <c r="CZ83" s="8">
        <v>4971</v>
      </c>
      <c r="DA83" s="8">
        <v>4216</v>
      </c>
      <c r="DB83" s="187">
        <f t="shared" si="96"/>
        <v>0.84811909072621205</v>
      </c>
      <c r="DC83" s="8">
        <v>332</v>
      </c>
      <c r="DD83" s="8">
        <v>305</v>
      </c>
      <c r="DE83" s="187">
        <f t="shared" si="97"/>
        <v>0.91867469879518071</v>
      </c>
      <c r="DF83" s="8">
        <v>14687</v>
      </c>
      <c r="DG83" s="8">
        <v>7239</v>
      </c>
      <c r="DH83" s="335">
        <f t="shared" si="98"/>
        <v>0.49288486416558863</v>
      </c>
      <c r="DI83" s="62">
        <v>0.96</v>
      </c>
      <c r="DJ83" s="100">
        <v>0.97802616537533305</v>
      </c>
      <c r="DK83" s="100">
        <f t="shared" si="99"/>
        <v>1.0187772555993053</v>
      </c>
      <c r="DL83" s="62">
        <v>0.97</v>
      </c>
      <c r="DM83" s="100">
        <v>1</v>
      </c>
      <c r="DN83" s="100">
        <f t="shared" si="100"/>
        <v>1.0309278350515465</v>
      </c>
      <c r="DO83" s="62">
        <v>0.96499999999999997</v>
      </c>
      <c r="DP83" s="100">
        <v>0.97847187655550005</v>
      </c>
      <c r="DQ83" s="100">
        <f t="shared" si="101"/>
        <v>1.0139604938398965</v>
      </c>
      <c r="DR83" s="62">
        <v>0.99</v>
      </c>
      <c r="DS83" s="100">
        <v>0.98902305159165704</v>
      </c>
      <c r="DT83" s="100">
        <f t="shared" si="102"/>
        <v>0.99901318342591616</v>
      </c>
      <c r="DU83" s="62">
        <v>0.95</v>
      </c>
      <c r="DV83" s="100">
        <v>0.97816593886462899</v>
      </c>
      <c r="DW83" s="100">
        <f t="shared" si="103"/>
        <v>1.0296483566996095</v>
      </c>
      <c r="DX83" s="62">
        <v>0.97</v>
      </c>
      <c r="DY83" s="100">
        <v>0.98357963875205301</v>
      </c>
      <c r="DZ83" s="100">
        <f t="shared" si="104"/>
        <v>1.0139996275794361</v>
      </c>
      <c r="EA83" s="62">
        <v>0.97499999999999998</v>
      </c>
      <c r="EB83" s="100">
        <v>0.97916666666666596</v>
      </c>
      <c r="EC83" s="100">
        <f t="shared" si="105"/>
        <v>1.0042735042735036</v>
      </c>
      <c r="ED83" s="62">
        <v>0.96</v>
      </c>
      <c r="EE83" s="100">
        <v>0.98146431881371599</v>
      </c>
      <c r="EF83" s="100">
        <f t="shared" si="106"/>
        <v>1.0223586654309542</v>
      </c>
      <c r="EG83" s="62">
        <v>0.96750000000000003</v>
      </c>
      <c r="EH83" s="100">
        <v>0.97941802696948199</v>
      </c>
      <c r="EI83" s="100">
        <f t="shared" si="107"/>
        <v>1.0123183741286634</v>
      </c>
      <c r="EJ83" s="62">
        <v>0.77</v>
      </c>
      <c r="EK83" s="100">
        <v>0.94801003944065998</v>
      </c>
      <c r="EL83" s="100">
        <f t="shared" si="108"/>
        <v>1.2311818694034544</v>
      </c>
      <c r="EM83" s="62">
        <v>0.36</v>
      </c>
      <c r="EN83" s="100">
        <v>0.35714285714285698</v>
      </c>
      <c r="EO83" s="100">
        <f t="shared" si="109"/>
        <v>0.99206349206349165</v>
      </c>
      <c r="EP83" s="62">
        <v>0.56499999999999995</v>
      </c>
      <c r="EQ83" s="100">
        <v>0.73781473781473805</v>
      </c>
      <c r="ER83" s="100">
        <f t="shared" si="110"/>
        <v>1.3058667925924567</v>
      </c>
      <c r="ES83" s="62">
        <v>0.87250000000000005</v>
      </c>
      <c r="ET83" s="100">
        <v>0.961735205616851</v>
      </c>
      <c r="EU83" s="100">
        <f t="shared" si="111"/>
        <v>1.1022753072972504</v>
      </c>
      <c r="EV83" s="62">
        <v>0.65999999999999992</v>
      </c>
      <c r="EW83" s="100">
        <v>0.45020030390937998</v>
      </c>
      <c r="EX83" s="100">
        <f t="shared" si="112"/>
        <v>0.68212167258996981</v>
      </c>
      <c r="EY83" s="62">
        <v>0.76624999999999999</v>
      </c>
      <c r="EZ83" s="100">
        <v>0.82549026822178895</v>
      </c>
      <c r="FA83" s="100">
        <f t="shared" si="113"/>
        <v>1.0773119324264782</v>
      </c>
      <c r="FB83" s="62" t="s">
        <v>341</v>
      </c>
      <c r="FC83" s="100">
        <v>0</v>
      </c>
      <c r="FD83" s="100" t="str">
        <f t="shared" si="114"/>
        <v>N/A</v>
      </c>
      <c r="FE83" s="62">
        <v>0.32</v>
      </c>
      <c r="FF83" s="100">
        <v>0.61015624999999996</v>
      </c>
      <c r="FG83" s="100">
        <f t="shared" si="115"/>
        <v>1.9067382812499998</v>
      </c>
      <c r="FH83" s="62">
        <v>0.32</v>
      </c>
      <c r="FI83" s="100">
        <v>0.61015624999999996</v>
      </c>
      <c r="FJ83" s="100">
        <f t="shared" si="116"/>
        <v>1.9067382812499998</v>
      </c>
      <c r="FK83" s="53">
        <v>0.9</v>
      </c>
      <c r="FL83" s="100">
        <v>0.92884250474383301</v>
      </c>
      <c r="FM83" s="100">
        <f t="shared" si="117"/>
        <v>1.0320472274931478</v>
      </c>
      <c r="FN83" s="53">
        <v>0.61009999999999998</v>
      </c>
      <c r="FO83" s="100">
        <v>0.99672131147540999</v>
      </c>
      <c r="FP83" s="100">
        <f t="shared" si="118"/>
        <v>1.6337015431493362</v>
      </c>
      <c r="FQ83" s="63">
        <v>3728</v>
      </c>
      <c r="FR83" s="8">
        <v>367</v>
      </c>
      <c r="FS83" s="91">
        <f t="shared" si="119"/>
        <v>9.8444206008583696E-2</v>
      </c>
      <c r="FT83" s="63">
        <v>560</v>
      </c>
      <c r="FU83" s="8">
        <v>88</v>
      </c>
      <c r="FV83" s="91">
        <f t="shared" si="120"/>
        <v>0.15714285714285714</v>
      </c>
      <c r="FW83" s="63">
        <v>4288</v>
      </c>
      <c r="FX83" s="8">
        <v>455</v>
      </c>
      <c r="FY83" s="91">
        <f t="shared" si="121"/>
        <v>0.10611007462686567</v>
      </c>
      <c r="FZ83" s="63">
        <v>18057</v>
      </c>
      <c r="GA83" s="8">
        <v>4290</v>
      </c>
      <c r="GB83" s="91">
        <f t="shared" si="122"/>
        <v>0.23758099352051837</v>
      </c>
      <c r="GC83" s="63">
        <v>22345</v>
      </c>
      <c r="GD83" s="8">
        <v>4745</v>
      </c>
      <c r="GE83" s="91">
        <f t="shared" si="123"/>
        <v>0.21235175654508839</v>
      </c>
      <c r="GF83" s="63">
        <v>2646</v>
      </c>
      <c r="GG83" s="8">
        <v>95</v>
      </c>
      <c r="GH83" s="100">
        <f t="shared" si="124"/>
        <v>3.5903250188964474E-2</v>
      </c>
      <c r="GI83" s="8">
        <v>4019</v>
      </c>
      <c r="GJ83" s="8">
        <v>1624</v>
      </c>
      <c r="GK83" s="100">
        <f t="shared" si="125"/>
        <v>0.40408061706892262</v>
      </c>
      <c r="GL83" s="8">
        <v>0</v>
      </c>
      <c r="GM83" s="8">
        <v>7</v>
      </c>
      <c r="GN83" s="100" t="str">
        <f t="shared" si="126"/>
        <v>N/A</v>
      </c>
    </row>
    <row r="84" spans="1:196" s="1" customFormat="1" ht="15" customHeight="1" x14ac:dyDescent="0.55000000000000004">
      <c r="A84" s="15">
        <v>47</v>
      </c>
      <c r="B84" s="16" t="s">
        <v>103</v>
      </c>
      <c r="C84" s="17">
        <v>9529</v>
      </c>
      <c r="D84" s="16" t="s">
        <v>105</v>
      </c>
      <c r="E84" s="8">
        <v>1490</v>
      </c>
      <c r="F84" s="8">
        <v>906</v>
      </c>
      <c r="G84" s="192">
        <f t="shared" si="127"/>
        <v>0.60805369127516784</v>
      </c>
      <c r="H84" s="8">
        <v>2367</v>
      </c>
      <c r="I84" s="8">
        <v>2085</v>
      </c>
      <c r="J84" s="192">
        <f t="shared" si="64"/>
        <v>0.88086185044359955</v>
      </c>
      <c r="K84" s="8">
        <v>0</v>
      </c>
      <c r="L84" s="8">
        <v>0</v>
      </c>
      <c r="M84" s="192" t="str">
        <f t="shared" si="65"/>
        <v>N/A</v>
      </c>
      <c r="N84" s="8">
        <v>0</v>
      </c>
      <c r="O84" s="8">
        <v>0</v>
      </c>
      <c r="P84" s="187" t="str">
        <f t="shared" si="66"/>
        <v>N/A</v>
      </c>
      <c r="Q84" s="8">
        <v>0</v>
      </c>
      <c r="R84" s="8">
        <v>0</v>
      </c>
      <c r="S84" s="187" t="str">
        <f t="shared" si="67"/>
        <v>N/A</v>
      </c>
      <c r="T84" s="8">
        <v>3857</v>
      </c>
      <c r="U84" s="8">
        <v>2991</v>
      </c>
      <c r="V84" s="192">
        <f t="shared" si="68"/>
        <v>0.77547316567280267</v>
      </c>
      <c r="W84" s="8">
        <v>3857</v>
      </c>
      <c r="X84" s="8">
        <v>2991</v>
      </c>
      <c r="Y84" s="192">
        <f t="shared" si="69"/>
        <v>0.77547316567280267</v>
      </c>
      <c r="Z84" s="8">
        <v>0</v>
      </c>
      <c r="AA84" s="8">
        <v>0</v>
      </c>
      <c r="AB84" s="192" t="str">
        <f t="shared" si="70"/>
        <v>N/A</v>
      </c>
      <c r="AC84" s="8">
        <v>0</v>
      </c>
      <c r="AD84" s="8">
        <v>0</v>
      </c>
      <c r="AE84" s="187" t="str">
        <f t="shared" si="71"/>
        <v>N/A</v>
      </c>
      <c r="AF84" s="8">
        <v>0</v>
      </c>
      <c r="AG84" s="8">
        <v>0</v>
      </c>
      <c r="AH84" s="187" t="str">
        <f t="shared" si="72"/>
        <v>N/A</v>
      </c>
      <c r="AI84" s="8">
        <v>0</v>
      </c>
      <c r="AJ84" s="8">
        <v>0</v>
      </c>
      <c r="AK84" s="192" t="str">
        <f t="shared" si="73"/>
        <v>N/A</v>
      </c>
      <c r="AL84" s="8">
        <v>0</v>
      </c>
      <c r="AM84" s="8">
        <v>0</v>
      </c>
      <c r="AN84" s="192" t="str">
        <f t="shared" si="74"/>
        <v>N/A</v>
      </c>
      <c r="AO84" s="8">
        <v>0</v>
      </c>
      <c r="AP84" s="8">
        <v>0</v>
      </c>
      <c r="AQ84" s="187" t="str">
        <f t="shared" si="75"/>
        <v>N/A</v>
      </c>
      <c r="AR84" s="8">
        <v>0</v>
      </c>
      <c r="AS84" s="8">
        <v>0</v>
      </c>
      <c r="AT84" s="187" t="str">
        <f t="shared" si="76"/>
        <v>N/A</v>
      </c>
      <c r="AU84" s="8">
        <v>0</v>
      </c>
      <c r="AV84" s="8">
        <v>0</v>
      </c>
      <c r="AW84" s="192" t="str">
        <f t="shared" si="77"/>
        <v>N/A</v>
      </c>
      <c r="AX84" s="8">
        <v>3382</v>
      </c>
      <c r="AY84" s="8">
        <v>1987</v>
      </c>
      <c r="AZ84" s="192">
        <f t="shared" si="78"/>
        <v>0.58752217622708458</v>
      </c>
      <c r="BA84" s="8">
        <v>761</v>
      </c>
      <c r="BB84" s="8">
        <v>382</v>
      </c>
      <c r="BC84" s="192">
        <f t="shared" si="79"/>
        <v>0.50197109067017087</v>
      </c>
      <c r="BD84" s="8">
        <v>0</v>
      </c>
      <c r="BE84" s="8">
        <v>0</v>
      </c>
      <c r="BF84" s="187" t="str">
        <f t="shared" si="80"/>
        <v>N/A</v>
      </c>
      <c r="BG84" s="8">
        <v>0</v>
      </c>
      <c r="BH84" s="8">
        <v>0</v>
      </c>
      <c r="BI84" s="187" t="str">
        <f t="shared" si="81"/>
        <v>N/A</v>
      </c>
      <c r="BJ84" s="8">
        <v>7642</v>
      </c>
      <c r="BK84" s="8">
        <v>7287</v>
      </c>
      <c r="BL84" s="192">
        <f t="shared" si="82"/>
        <v>0.95354619209630986</v>
      </c>
      <c r="BM84" s="8">
        <v>11785</v>
      </c>
      <c r="BN84" s="8">
        <v>9656</v>
      </c>
      <c r="BO84" s="192">
        <f t="shared" si="83"/>
        <v>0.81934662706830719</v>
      </c>
      <c r="BP84" s="8">
        <v>0</v>
      </c>
      <c r="BQ84" s="8">
        <v>0</v>
      </c>
      <c r="BR84" s="192" t="str">
        <f t="shared" si="84"/>
        <v>N/A</v>
      </c>
      <c r="BS84" s="8">
        <v>11785</v>
      </c>
      <c r="BT84" s="8">
        <v>9656</v>
      </c>
      <c r="BU84" s="192">
        <f t="shared" si="85"/>
        <v>0.81934662706830719</v>
      </c>
      <c r="BV84" s="8">
        <v>15642</v>
      </c>
      <c r="BW84" s="8">
        <v>12647</v>
      </c>
      <c r="BX84" s="192">
        <f t="shared" si="86"/>
        <v>0.80852832118654905</v>
      </c>
      <c r="BY84" s="8">
        <v>17440</v>
      </c>
      <c r="BZ84" s="8">
        <v>7360</v>
      </c>
      <c r="CA84" s="335">
        <f t="shared" si="87"/>
        <v>0.42201834862385323</v>
      </c>
      <c r="CB84" s="8">
        <v>18870</v>
      </c>
      <c r="CC84" s="8">
        <v>6486</v>
      </c>
      <c r="CD84" s="335">
        <f t="shared" si="88"/>
        <v>0.34372019077901433</v>
      </c>
      <c r="CE84" s="8">
        <v>5120</v>
      </c>
      <c r="CF84" s="8">
        <v>1920</v>
      </c>
      <c r="CG84" s="335">
        <f t="shared" si="89"/>
        <v>0.375</v>
      </c>
      <c r="CH84" s="8">
        <v>660</v>
      </c>
      <c r="CI84" s="8">
        <v>309</v>
      </c>
      <c r="CJ84" s="192">
        <f t="shared" si="90"/>
        <v>0.4681818181818182</v>
      </c>
      <c r="CK84" s="8">
        <v>5780</v>
      </c>
      <c r="CL84" s="8">
        <v>2229</v>
      </c>
      <c r="CM84" s="335">
        <f t="shared" si="91"/>
        <v>0.38564013840830452</v>
      </c>
      <c r="CN84" s="8">
        <v>0</v>
      </c>
      <c r="CO84" s="8">
        <v>0</v>
      </c>
      <c r="CP84" s="363" t="str">
        <f t="shared" si="92"/>
        <v>N/A</v>
      </c>
      <c r="CQ84" s="8">
        <v>750</v>
      </c>
      <c r="CR84" s="8">
        <v>838</v>
      </c>
      <c r="CS84" s="335">
        <f t="shared" si="93"/>
        <v>1.1173333333333333</v>
      </c>
      <c r="CT84" s="8">
        <v>42840</v>
      </c>
      <c r="CU84" s="8">
        <v>16913</v>
      </c>
      <c r="CV84" s="335">
        <f t="shared" si="94"/>
        <v>0.39479458450046684</v>
      </c>
      <c r="CW84" s="8">
        <v>58482</v>
      </c>
      <c r="CX84" s="8">
        <v>29560</v>
      </c>
      <c r="CY84" s="335">
        <f t="shared" si="95"/>
        <v>0.50545466981293385</v>
      </c>
      <c r="CZ84" s="8">
        <v>0</v>
      </c>
      <c r="DA84" s="8">
        <v>0</v>
      </c>
      <c r="DB84" s="187" t="str">
        <f t="shared" si="96"/>
        <v>N/A</v>
      </c>
      <c r="DC84" s="8">
        <v>750</v>
      </c>
      <c r="DD84" s="8">
        <v>838</v>
      </c>
      <c r="DE84" s="187">
        <f t="shared" si="97"/>
        <v>1.1173333333333333</v>
      </c>
      <c r="DF84" s="8">
        <v>25688</v>
      </c>
      <c r="DG84" s="8">
        <v>11747</v>
      </c>
      <c r="DH84" s="335">
        <f t="shared" si="98"/>
        <v>0.45729523512924325</v>
      </c>
      <c r="DI84" s="62">
        <v>0.93</v>
      </c>
      <c r="DJ84" s="100">
        <v>0.98641362950183298</v>
      </c>
      <c r="DK84" s="100">
        <f t="shared" si="99"/>
        <v>1.0606598166686376</v>
      </c>
      <c r="DL84" s="62">
        <v>0.93</v>
      </c>
      <c r="DM84" s="100">
        <v>0.98952879581151798</v>
      </c>
      <c r="DN84" s="100">
        <f t="shared" si="100"/>
        <v>1.0640094578618473</v>
      </c>
      <c r="DO84" s="62">
        <v>0.93</v>
      </c>
      <c r="DP84" s="100">
        <v>0.98653686826843401</v>
      </c>
      <c r="DQ84" s="100">
        <f t="shared" si="101"/>
        <v>1.0607923314714343</v>
      </c>
      <c r="DR84" s="62">
        <v>0.98</v>
      </c>
      <c r="DS84" s="100">
        <v>0.98013245033112595</v>
      </c>
      <c r="DT84" s="100">
        <f t="shared" si="102"/>
        <v>1.0001351533991081</v>
      </c>
      <c r="DU84" s="62">
        <v>0.9</v>
      </c>
      <c r="DV84" s="100">
        <v>0.96882494004796205</v>
      </c>
      <c r="DW84" s="100">
        <f t="shared" si="103"/>
        <v>1.0764721556088468</v>
      </c>
      <c r="DX84" s="62">
        <v>0.94</v>
      </c>
      <c r="DY84" s="100">
        <v>0.97225008358408505</v>
      </c>
      <c r="DZ84" s="100">
        <f t="shared" si="104"/>
        <v>1.0343085995575374</v>
      </c>
      <c r="EA84" s="62">
        <v>0.95500000000000007</v>
      </c>
      <c r="EB84" s="100">
        <v>0.98585461689587395</v>
      </c>
      <c r="EC84" s="100">
        <f t="shared" si="105"/>
        <v>1.0323084993674072</v>
      </c>
      <c r="ED84" s="62">
        <v>0.91500000000000004</v>
      </c>
      <c r="EE84" s="100">
        <v>0.97203080664774999</v>
      </c>
      <c r="EF84" s="100">
        <f t="shared" si="106"/>
        <v>1.0623287504346994</v>
      </c>
      <c r="EG84" s="62">
        <v>0.93500000000000005</v>
      </c>
      <c r="EH84" s="100">
        <v>0.98315806120028504</v>
      </c>
      <c r="EI84" s="100">
        <f t="shared" si="107"/>
        <v>1.0515059478077915</v>
      </c>
      <c r="EJ84" s="62">
        <v>0.79</v>
      </c>
      <c r="EK84" s="100">
        <v>0.91458142276955301</v>
      </c>
      <c r="EL84" s="100">
        <f t="shared" si="108"/>
        <v>1.1576980035057634</v>
      </c>
      <c r="EM84" s="62">
        <v>0.28000000000000003</v>
      </c>
      <c r="EN84" s="100">
        <v>0.23405172413793099</v>
      </c>
      <c r="EO84" s="100">
        <f t="shared" si="109"/>
        <v>0.83589901477832484</v>
      </c>
      <c r="EP84" s="62">
        <v>0.53500000000000003</v>
      </c>
      <c r="EQ84" s="100">
        <v>0.54118133979778904</v>
      </c>
      <c r="ER84" s="100">
        <f t="shared" si="110"/>
        <v>1.0115539061640917</v>
      </c>
      <c r="ES84" s="62">
        <v>0.87250000000000005</v>
      </c>
      <c r="ET84" s="100">
        <v>0.95531353505866501</v>
      </c>
      <c r="EU84" s="100">
        <f t="shared" si="111"/>
        <v>1.0949152264282693</v>
      </c>
      <c r="EV84" s="62">
        <v>0.59750000000000003</v>
      </c>
      <c r="EW84" s="100">
        <v>0.38903549842513002</v>
      </c>
      <c r="EX84" s="100">
        <f t="shared" si="112"/>
        <v>0.65110543669477827</v>
      </c>
      <c r="EY84" s="62">
        <v>0.7350000000000001</v>
      </c>
      <c r="EZ84" s="100">
        <v>0.73027740189445201</v>
      </c>
      <c r="FA84" s="100">
        <f t="shared" si="113"/>
        <v>0.9935746964550366</v>
      </c>
      <c r="FB84" s="62">
        <v>0.85</v>
      </c>
      <c r="FC84" s="100">
        <v>0.81229773462783195</v>
      </c>
      <c r="FD84" s="100">
        <f t="shared" si="114"/>
        <v>0.95564439367980236</v>
      </c>
      <c r="FE84" s="62">
        <v>0.43</v>
      </c>
      <c r="FF84" s="100">
        <v>0.30156250000000001</v>
      </c>
      <c r="FG84" s="100">
        <f t="shared" si="115"/>
        <v>0.7013081395348838</v>
      </c>
      <c r="FH84" s="62">
        <v>0.64</v>
      </c>
      <c r="FI84" s="100">
        <v>0.37236428891879803</v>
      </c>
      <c r="FJ84" s="100">
        <f t="shared" si="116"/>
        <v>0.58181920143562194</v>
      </c>
      <c r="FK84" s="53">
        <v>0.9</v>
      </c>
      <c r="FL84" s="100">
        <v>0</v>
      </c>
      <c r="FM84" s="100">
        <f t="shared" si="117"/>
        <v>0</v>
      </c>
      <c r="FN84" s="53">
        <v>0.61009999999999998</v>
      </c>
      <c r="FO84" s="100">
        <v>1</v>
      </c>
      <c r="FP84" s="100">
        <f t="shared" si="118"/>
        <v>1.6390755613833798</v>
      </c>
      <c r="FQ84" s="63">
        <v>5124</v>
      </c>
      <c r="FR84" s="8">
        <v>318</v>
      </c>
      <c r="FS84" s="91">
        <f t="shared" si="119"/>
        <v>6.2060889929742388E-2</v>
      </c>
      <c r="FT84" s="63">
        <v>702</v>
      </c>
      <c r="FU84" s="8">
        <v>212</v>
      </c>
      <c r="FV84" s="91">
        <f t="shared" si="120"/>
        <v>0.30199430199430199</v>
      </c>
      <c r="FW84" s="63">
        <v>5826</v>
      </c>
      <c r="FX84" s="8">
        <v>530</v>
      </c>
      <c r="FY84" s="91">
        <f t="shared" si="121"/>
        <v>9.0971507037418464E-2</v>
      </c>
      <c r="FZ84" s="63">
        <v>22553</v>
      </c>
      <c r="GA84" s="8">
        <v>4265</v>
      </c>
      <c r="GB84" s="91">
        <f t="shared" si="122"/>
        <v>0.18911009621779806</v>
      </c>
      <c r="GC84" s="63">
        <v>28379</v>
      </c>
      <c r="GD84" s="8">
        <v>4795</v>
      </c>
      <c r="GE84" s="91">
        <f t="shared" si="123"/>
        <v>0.16896296557313506</v>
      </c>
      <c r="GF84" s="63">
        <v>2814</v>
      </c>
      <c r="GG84" s="8">
        <v>0</v>
      </c>
      <c r="GH84" s="100">
        <f t="shared" si="124"/>
        <v>0</v>
      </c>
      <c r="GI84" s="8">
        <v>0</v>
      </c>
      <c r="GJ84" s="8">
        <v>0</v>
      </c>
      <c r="GK84" s="100" t="str">
        <f t="shared" si="125"/>
        <v>N/A</v>
      </c>
      <c r="GL84" s="8">
        <v>458</v>
      </c>
      <c r="GM84" s="8">
        <v>527</v>
      </c>
      <c r="GN84" s="100">
        <f t="shared" si="126"/>
        <v>1.1506550218340612</v>
      </c>
    </row>
    <row r="85" spans="1:196" s="1" customFormat="1" ht="15" customHeight="1" x14ac:dyDescent="0.55000000000000004">
      <c r="A85" s="15">
        <v>50</v>
      </c>
      <c r="B85" s="16" t="s">
        <v>106</v>
      </c>
      <c r="C85" s="17">
        <v>9117</v>
      </c>
      <c r="D85" s="16" t="s">
        <v>107</v>
      </c>
      <c r="E85" s="8">
        <v>1594</v>
      </c>
      <c r="F85" s="8">
        <v>1193</v>
      </c>
      <c r="G85" s="192">
        <f t="shared" si="127"/>
        <v>0.74843161856963614</v>
      </c>
      <c r="H85" s="8">
        <v>0</v>
      </c>
      <c r="I85" s="8">
        <v>0</v>
      </c>
      <c r="J85" s="192" t="str">
        <f t="shared" si="64"/>
        <v>N/A</v>
      </c>
      <c r="K85" s="8">
        <v>75</v>
      </c>
      <c r="L85" s="8">
        <v>25</v>
      </c>
      <c r="M85" s="192">
        <f t="shared" si="65"/>
        <v>0.33333333333333331</v>
      </c>
      <c r="N85" s="8">
        <v>16</v>
      </c>
      <c r="O85" s="8">
        <v>36</v>
      </c>
      <c r="P85" s="187">
        <f t="shared" si="66"/>
        <v>2.25</v>
      </c>
      <c r="Q85" s="8">
        <v>0</v>
      </c>
      <c r="R85" s="8">
        <v>0</v>
      </c>
      <c r="S85" s="187" t="str">
        <f t="shared" si="67"/>
        <v>N/A</v>
      </c>
      <c r="T85" s="8">
        <v>1685</v>
      </c>
      <c r="U85" s="8">
        <v>1254</v>
      </c>
      <c r="V85" s="192">
        <f t="shared" si="68"/>
        <v>0.74421364985163208</v>
      </c>
      <c r="W85" s="8">
        <v>1685</v>
      </c>
      <c r="X85" s="8">
        <v>1254</v>
      </c>
      <c r="Y85" s="192">
        <f t="shared" si="69"/>
        <v>0.74421364985163208</v>
      </c>
      <c r="Z85" s="8">
        <v>100</v>
      </c>
      <c r="AA85" s="8">
        <v>24</v>
      </c>
      <c r="AB85" s="192">
        <f t="shared" si="70"/>
        <v>0.24</v>
      </c>
      <c r="AC85" s="8">
        <v>0</v>
      </c>
      <c r="AD85" s="8">
        <v>0</v>
      </c>
      <c r="AE85" s="187" t="str">
        <f t="shared" si="71"/>
        <v>N/A</v>
      </c>
      <c r="AF85" s="8">
        <v>0</v>
      </c>
      <c r="AG85" s="8">
        <v>0</v>
      </c>
      <c r="AH85" s="187" t="str">
        <f t="shared" si="72"/>
        <v>N/A</v>
      </c>
      <c r="AI85" s="8">
        <v>100</v>
      </c>
      <c r="AJ85" s="8">
        <v>24</v>
      </c>
      <c r="AK85" s="192">
        <f t="shared" si="73"/>
        <v>0.24</v>
      </c>
      <c r="AL85" s="8">
        <v>74</v>
      </c>
      <c r="AM85" s="8">
        <v>27</v>
      </c>
      <c r="AN85" s="192">
        <f t="shared" si="74"/>
        <v>0.36486486486486486</v>
      </c>
      <c r="AO85" s="8">
        <v>15</v>
      </c>
      <c r="AP85" s="8">
        <v>0</v>
      </c>
      <c r="AQ85" s="187">
        <f t="shared" si="75"/>
        <v>0</v>
      </c>
      <c r="AR85" s="8">
        <v>0</v>
      </c>
      <c r="AS85" s="8">
        <v>0</v>
      </c>
      <c r="AT85" s="187" t="str">
        <f t="shared" si="76"/>
        <v>N/A</v>
      </c>
      <c r="AU85" s="8">
        <v>89</v>
      </c>
      <c r="AV85" s="8">
        <v>27</v>
      </c>
      <c r="AW85" s="192">
        <f t="shared" si="77"/>
        <v>0.30337078651685395</v>
      </c>
      <c r="AX85" s="8">
        <v>2447</v>
      </c>
      <c r="AY85" s="8">
        <v>1735</v>
      </c>
      <c r="AZ85" s="192">
        <f t="shared" si="78"/>
        <v>0.70903146710257459</v>
      </c>
      <c r="BA85" s="8">
        <v>279</v>
      </c>
      <c r="BB85" s="8">
        <v>221</v>
      </c>
      <c r="BC85" s="192">
        <f t="shared" si="79"/>
        <v>0.79211469534050183</v>
      </c>
      <c r="BD85" s="8">
        <v>293</v>
      </c>
      <c r="BE85" s="8">
        <v>309</v>
      </c>
      <c r="BF85" s="187">
        <f t="shared" si="80"/>
        <v>1.0546075085324231</v>
      </c>
      <c r="BG85" s="8">
        <v>0</v>
      </c>
      <c r="BH85" s="8">
        <v>0</v>
      </c>
      <c r="BI85" s="187" t="str">
        <f t="shared" si="81"/>
        <v>N/A</v>
      </c>
      <c r="BJ85" s="8">
        <v>4844</v>
      </c>
      <c r="BK85" s="8">
        <v>4539</v>
      </c>
      <c r="BL85" s="192">
        <f t="shared" si="82"/>
        <v>0.93703550784475642</v>
      </c>
      <c r="BM85" s="8">
        <v>7863</v>
      </c>
      <c r="BN85" s="8">
        <v>6804</v>
      </c>
      <c r="BO85" s="192">
        <f t="shared" si="83"/>
        <v>0.86531858069439149</v>
      </c>
      <c r="BP85" s="8">
        <v>0</v>
      </c>
      <c r="BQ85" s="8">
        <v>0</v>
      </c>
      <c r="BR85" s="192" t="str">
        <f t="shared" si="84"/>
        <v>N/A</v>
      </c>
      <c r="BS85" s="8">
        <v>8052</v>
      </c>
      <c r="BT85" s="8">
        <v>6855</v>
      </c>
      <c r="BU85" s="192">
        <f t="shared" si="85"/>
        <v>0.85134128166915057</v>
      </c>
      <c r="BV85" s="8">
        <v>9737</v>
      </c>
      <c r="BW85" s="8">
        <v>8109</v>
      </c>
      <c r="BX85" s="192">
        <f t="shared" si="86"/>
        <v>0.83280271130738426</v>
      </c>
      <c r="BY85" s="8">
        <v>8640</v>
      </c>
      <c r="BZ85" s="8">
        <v>1120</v>
      </c>
      <c r="CA85" s="335">
        <f t="shared" si="87"/>
        <v>0.12962962962962962</v>
      </c>
      <c r="CB85" s="8">
        <v>17350</v>
      </c>
      <c r="CC85" s="8">
        <v>5479</v>
      </c>
      <c r="CD85" s="335">
        <f t="shared" si="88"/>
        <v>0.31579250720461094</v>
      </c>
      <c r="CE85" s="8">
        <v>3840</v>
      </c>
      <c r="CF85" s="8">
        <v>1280</v>
      </c>
      <c r="CG85" s="335">
        <f t="shared" si="89"/>
        <v>0.33333333333333331</v>
      </c>
      <c r="CH85" s="8">
        <v>325</v>
      </c>
      <c r="CI85" s="8">
        <v>173</v>
      </c>
      <c r="CJ85" s="192">
        <f t="shared" si="90"/>
        <v>0.53230769230769226</v>
      </c>
      <c r="CK85" s="8">
        <v>4165</v>
      </c>
      <c r="CL85" s="8">
        <v>1453</v>
      </c>
      <c r="CM85" s="335">
        <f t="shared" si="91"/>
        <v>0.34885954381752698</v>
      </c>
      <c r="CN85" s="8">
        <v>4785</v>
      </c>
      <c r="CO85" s="8">
        <v>5300</v>
      </c>
      <c r="CP85" s="335">
        <f t="shared" si="92"/>
        <v>1.1076280041797284</v>
      </c>
      <c r="CQ85" s="8">
        <v>225</v>
      </c>
      <c r="CR85" s="8">
        <v>219</v>
      </c>
      <c r="CS85" s="335">
        <f t="shared" si="93"/>
        <v>0.97333333333333338</v>
      </c>
      <c r="CT85" s="8">
        <v>35165</v>
      </c>
      <c r="CU85" s="8">
        <v>13571</v>
      </c>
      <c r="CV85" s="335">
        <f t="shared" si="94"/>
        <v>0.3859235034835774</v>
      </c>
      <c r="CW85" s="8">
        <v>44902</v>
      </c>
      <c r="CX85" s="8">
        <v>21680</v>
      </c>
      <c r="CY85" s="335">
        <f t="shared" si="95"/>
        <v>0.48282927263818981</v>
      </c>
      <c r="CZ85" s="8">
        <v>5109</v>
      </c>
      <c r="DA85" s="8">
        <v>5645</v>
      </c>
      <c r="DB85" s="187">
        <f t="shared" si="96"/>
        <v>1.1049128988060286</v>
      </c>
      <c r="DC85" s="8">
        <v>225</v>
      </c>
      <c r="DD85" s="8">
        <v>219</v>
      </c>
      <c r="DE85" s="187">
        <f t="shared" si="97"/>
        <v>0.97333333333333338</v>
      </c>
      <c r="DF85" s="8">
        <v>12759</v>
      </c>
      <c r="DG85" s="8">
        <v>2621</v>
      </c>
      <c r="DH85" s="335">
        <f t="shared" si="98"/>
        <v>0.20542362254095148</v>
      </c>
      <c r="DI85" s="62">
        <v>0.88</v>
      </c>
      <c r="DJ85" s="100">
        <v>0.95477841422972498</v>
      </c>
      <c r="DK85" s="100">
        <f t="shared" si="99"/>
        <v>1.0849754707155965</v>
      </c>
      <c r="DL85" s="62">
        <v>0.83</v>
      </c>
      <c r="DM85" s="100">
        <v>0.98190045248868796</v>
      </c>
      <c r="DN85" s="100">
        <f t="shared" si="100"/>
        <v>1.183012593359865</v>
      </c>
      <c r="DO85" s="62">
        <v>0.85499999999999998</v>
      </c>
      <c r="DP85" s="100">
        <v>0.95565280816921905</v>
      </c>
      <c r="DQ85" s="100">
        <f t="shared" si="101"/>
        <v>1.1177225826540573</v>
      </c>
      <c r="DR85" s="62">
        <v>0.9</v>
      </c>
      <c r="DS85" s="100">
        <v>0.972089314194577</v>
      </c>
      <c r="DT85" s="100">
        <f t="shared" si="102"/>
        <v>1.0800992379939744</v>
      </c>
      <c r="DU85" s="62" t="s">
        <v>341</v>
      </c>
      <c r="DV85" s="100">
        <v>0</v>
      </c>
      <c r="DW85" s="100" t="str">
        <f t="shared" si="103"/>
        <v>N/A</v>
      </c>
      <c r="DX85" s="62">
        <v>0.9</v>
      </c>
      <c r="DY85" s="100">
        <v>0.972089314194577</v>
      </c>
      <c r="DZ85" s="100">
        <f t="shared" si="104"/>
        <v>1.0800992379939744</v>
      </c>
      <c r="EA85" s="62">
        <v>0.89</v>
      </c>
      <c r="EB85" s="100">
        <v>0.95753042596348903</v>
      </c>
      <c r="EC85" s="100">
        <f t="shared" si="105"/>
        <v>1.0758768831050438</v>
      </c>
      <c r="ED85" s="62">
        <v>0.83</v>
      </c>
      <c r="EE85" s="100">
        <v>0.98190045248868796</v>
      </c>
      <c r="EF85" s="100">
        <f t="shared" si="106"/>
        <v>1.183012593359865</v>
      </c>
      <c r="EG85" s="62">
        <v>0.86</v>
      </c>
      <c r="EH85" s="100">
        <v>0.95819459859415501</v>
      </c>
      <c r="EI85" s="100">
        <f t="shared" si="107"/>
        <v>1.1141797658071571</v>
      </c>
      <c r="EJ85" s="62">
        <v>0.8</v>
      </c>
      <c r="EK85" s="100">
        <v>0.89696535672723998</v>
      </c>
      <c r="EL85" s="100">
        <f t="shared" si="108"/>
        <v>1.1212066959090499</v>
      </c>
      <c r="EM85" s="62">
        <v>0.24</v>
      </c>
      <c r="EN85" s="100">
        <v>0.36166666666666702</v>
      </c>
      <c r="EO85" s="100">
        <f t="shared" si="109"/>
        <v>1.506944444444446</v>
      </c>
      <c r="EP85" s="62">
        <v>0.52</v>
      </c>
      <c r="EQ85" s="100">
        <v>0.80229901996905195</v>
      </c>
      <c r="ER85" s="100">
        <f t="shared" si="110"/>
        <v>1.5428827307097153</v>
      </c>
      <c r="ES85" s="62">
        <v>0.84499999999999997</v>
      </c>
      <c r="ET85" s="100">
        <v>0.92203158612728897</v>
      </c>
      <c r="EU85" s="100">
        <f t="shared" si="111"/>
        <v>1.0911616403873243</v>
      </c>
      <c r="EV85" s="62">
        <v>0.53499999999999992</v>
      </c>
      <c r="EW85" s="100">
        <v>0.41396413582602098</v>
      </c>
      <c r="EX85" s="100">
        <f t="shared" si="112"/>
        <v>0.77376473986172156</v>
      </c>
      <c r="EY85" s="62">
        <v>0.69</v>
      </c>
      <c r="EZ85" s="100">
        <v>0.86060885608856097</v>
      </c>
      <c r="FA85" s="100">
        <f t="shared" si="113"/>
        <v>1.2472592117225523</v>
      </c>
      <c r="FB85" s="62">
        <v>0.71</v>
      </c>
      <c r="FC85" s="100">
        <v>0.86127167630057799</v>
      </c>
      <c r="FD85" s="100">
        <f t="shared" si="114"/>
        <v>1.2130586990148986</v>
      </c>
      <c r="FE85" s="62">
        <v>0.3</v>
      </c>
      <c r="FF85" s="100">
        <v>0.46328124999999998</v>
      </c>
      <c r="FG85" s="100">
        <f t="shared" si="115"/>
        <v>1.5442708333333333</v>
      </c>
      <c r="FH85" s="62">
        <v>0.505</v>
      </c>
      <c r="FI85" s="100">
        <v>0.51066758430832704</v>
      </c>
      <c r="FJ85" s="100">
        <f t="shared" si="116"/>
        <v>1.0112229392244099</v>
      </c>
      <c r="FK85" s="53">
        <v>0.86732186732186733</v>
      </c>
      <c r="FL85" s="100">
        <v>0.92666076173605005</v>
      </c>
      <c r="FM85" s="100">
        <f t="shared" si="117"/>
        <v>1.0684162323698934</v>
      </c>
      <c r="FN85" s="53">
        <v>0.61009999999999998</v>
      </c>
      <c r="FO85" s="100">
        <v>0.931506849315068</v>
      </c>
      <c r="FP85" s="100">
        <f t="shared" si="118"/>
        <v>1.5268101119735584</v>
      </c>
      <c r="FQ85" s="63">
        <v>3293</v>
      </c>
      <c r="FR85" s="8">
        <v>346</v>
      </c>
      <c r="FS85" s="91">
        <f t="shared" si="119"/>
        <v>0.1050713634983298</v>
      </c>
      <c r="FT85" s="63">
        <v>438</v>
      </c>
      <c r="FU85" s="8">
        <v>178</v>
      </c>
      <c r="FV85" s="91">
        <f t="shared" si="120"/>
        <v>0.40639269406392692</v>
      </c>
      <c r="FW85" s="63">
        <v>3731</v>
      </c>
      <c r="FX85" s="8">
        <v>524</v>
      </c>
      <c r="FY85" s="91">
        <f t="shared" si="121"/>
        <v>0.14044492093272581</v>
      </c>
      <c r="FZ85" s="63">
        <v>17337</v>
      </c>
      <c r="GA85" s="8">
        <v>5907</v>
      </c>
      <c r="GB85" s="91">
        <f t="shared" si="122"/>
        <v>0.34071638691815193</v>
      </c>
      <c r="GC85" s="63">
        <v>21068</v>
      </c>
      <c r="GD85" s="8">
        <v>6431</v>
      </c>
      <c r="GE85" s="91">
        <f t="shared" si="123"/>
        <v>0.30524966774254791</v>
      </c>
      <c r="GF85" s="63">
        <v>1618</v>
      </c>
      <c r="GG85" s="8">
        <v>43</v>
      </c>
      <c r="GH85" s="100">
        <f t="shared" si="124"/>
        <v>2.6576019777503089E-2</v>
      </c>
      <c r="GI85" s="8">
        <v>4002</v>
      </c>
      <c r="GJ85" s="8">
        <v>1548</v>
      </c>
      <c r="GK85" s="100">
        <f t="shared" si="125"/>
        <v>0.38680659670164919</v>
      </c>
      <c r="GL85" s="8">
        <v>137</v>
      </c>
      <c r="GM85" s="8">
        <v>30</v>
      </c>
      <c r="GN85" s="100">
        <f t="shared" si="126"/>
        <v>0.21897810218978103</v>
      </c>
    </row>
    <row r="86" spans="1:196" s="1" customFormat="1" ht="15" customHeight="1" x14ac:dyDescent="0.55000000000000004">
      <c r="A86" s="15">
        <v>50</v>
      </c>
      <c r="B86" s="16" t="s">
        <v>106</v>
      </c>
      <c r="C86" s="17">
        <v>9532</v>
      </c>
      <c r="D86" s="16" t="s">
        <v>108</v>
      </c>
      <c r="E86" s="8">
        <v>1651</v>
      </c>
      <c r="F86" s="8">
        <v>1218</v>
      </c>
      <c r="G86" s="192">
        <f t="shared" si="127"/>
        <v>0.73773470623864323</v>
      </c>
      <c r="H86" s="8">
        <v>858</v>
      </c>
      <c r="I86" s="8">
        <v>730</v>
      </c>
      <c r="J86" s="192">
        <f t="shared" si="64"/>
        <v>0.85081585081585076</v>
      </c>
      <c r="K86" s="8">
        <v>0</v>
      </c>
      <c r="L86" s="8">
        <v>0</v>
      </c>
      <c r="M86" s="192" t="str">
        <f t="shared" si="65"/>
        <v>N/A</v>
      </c>
      <c r="N86" s="8">
        <v>0</v>
      </c>
      <c r="O86" s="8">
        <v>0</v>
      </c>
      <c r="P86" s="187" t="str">
        <f t="shared" si="66"/>
        <v>N/A</v>
      </c>
      <c r="Q86" s="8">
        <v>0</v>
      </c>
      <c r="R86" s="8">
        <v>0</v>
      </c>
      <c r="S86" s="187" t="str">
        <f t="shared" si="67"/>
        <v>N/A</v>
      </c>
      <c r="T86" s="8">
        <v>2509</v>
      </c>
      <c r="U86" s="8">
        <v>1948</v>
      </c>
      <c r="V86" s="192">
        <f t="shared" si="68"/>
        <v>0.77640494220805101</v>
      </c>
      <c r="W86" s="8">
        <v>2509</v>
      </c>
      <c r="X86" s="8">
        <v>1948</v>
      </c>
      <c r="Y86" s="192">
        <f t="shared" si="69"/>
        <v>0.77640494220805101</v>
      </c>
      <c r="Z86" s="8">
        <v>82</v>
      </c>
      <c r="AA86" s="8">
        <v>77</v>
      </c>
      <c r="AB86" s="192">
        <f t="shared" si="70"/>
        <v>0.93902439024390238</v>
      </c>
      <c r="AC86" s="8">
        <v>0</v>
      </c>
      <c r="AD86" s="8">
        <v>0</v>
      </c>
      <c r="AE86" s="187" t="str">
        <f t="shared" si="71"/>
        <v>N/A</v>
      </c>
      <c r="AF86" s="8">
        <v>0</v>
      </c>
      <c r="AG86" s="8">
        <v>0</v>
      </c>
      <c r="AH86" s="187" t="str">
        <f t="shared" si="72"/>
        <v>N/A</v>
      </c>
      <c r="AI86" s="8">
        <v>82</v>
      </c>
      <c r="AJ86" s="8">
        <v>77</v>
      </c>
      <c r="AK86" s="192">
        <f t="shared" si="73"/>
        <v>0.93902439024390238</v>
      </c>
      <c r="AL86" s="8">
        <v>60</v>
      </c>
      <c r="AM86" s="8">
        <v>40</v>
      </c>
      <c r="AN86" s="192">
        <f t="shared" si="74"/>
        <v>0.66666666666666663</v>
      </c>
      <c r="AO86" s="8">
        <v>0</v>
      </c>
      <c r="AP86" s="8">
        <v>0</v>
      </c>
      <c r="AQ86" s="187" t="str">
        <f t="shared" si="75"/>
        <v>N/A</v>
      </c>
      <c r="AR86" s="8">
        <v>15</v>
      </c>
      <c r="AS86" s="8">
        <v>0</v>
      </c>
      <c r="AT86" s="187">
        <f t="shared" si="76"/>
        <v>0</v>
      </c>
      <c r="AU86" s="8">
        <v>75</v>
      </c>
      <c r="AV86" s="8">
        <v>40</v>
      </c>
      <c r="AW86" s="192">
        <f t="shared" si="77"/>
        <v>0.53333333333333333</v>
      </c>
      <c r="AX86" s="8">
        <v>2189</v>
      </c>
      <c r="AY86" s="8">
        <v>1584</v>
      </c>
      <c r="AZ86" s="192">
        <f t="shared" si="78"/>
        <v>0.72361809045226133</v>
      </c>
      <c r="BA86" s="8">
        <v>437</v>
      </c>
      <c r="BB86" s="8">
        <v>295</v>
      </c>
      <c r="BC86" s="192">
        <f t="shared" si="79"/>
        <v>0.67505720823798632</v>
      </c>
      <c r="BD86" s="8">
        <v>90</v>
      </c>
      <c r="BE86" s="8">
        <v>69</v>
      </c>
      <c r="BF86" s="187">
        <f t="shared" si="80"/>
        <v>0.76666666666666672</v>
      </c>
      <c r="BG86" s="8">
        <v>30</v>
      </c>
      <c r="BH86" s="8">
        <v>51</v>
      </c>
      <c r="BI86" s="187">
        <f t="shared" si="81"/>
        <v>1.7</v>
      </c>
      <c r="BJ86" s="8">
        <v>7407</v>
      </c>
      <c r="BK86" s="8">
        <v>6778</v>
      </c>
      <c r="BL86" s="192">
        <f t="shared" si="82"/>
        <v>0.91508032941811801</v>
      </c>
      <c r="BM86" s="8">
        <v>10153</v>
      </c>
      <c r="BN86" s="8">
        <v>8777</v>
      </c>
      <c r="BO86" s="192">
        <f t="shared" si="83"/>
        <v>0.86447355461439968</v>
      </c>
      <c r="BP86" s="8">
        <v>0</v>
      </c>
      <c r="BQ86" s="8">
        <v>0</v>
      </c>
      <c r="BR86" s="192" t="str">
        <f t="shared" si="84"/>
        <v>N/A</v>
      </c>
      <c r="BS86" s="8">
        <v>10310</v>
      </c>
      <c r="BT86" s="8">
        <v>8894</v>
      </c>
      <c r="BU86" s="192">
        <f t="shared" si="85"/>
        <v>0.86265761396702234</v>
      </c>
      <c r="BV86" s="8">
        <v>12819</v>
      </c>
      <c r="BW86" s="8">
        <v>10842</v>
      </c>
      <c r="BX86" s="192">
        <f t="shared" si="86"/>
        <v>0.84577580154458221</v>
      </c>
      <c r="BY86" s="8">
        <v>8480</v>
      </c>
      <c r="BZ86" s="8">
        <v>4400</v>
      </c>
      <c r="CA86" s="335">
        <f t="shared" si="87"/>
        <v>0.51886792452830188</v>
      </c>
      <c r="CB86" s="8">
        <v>23280</v>
      </c>
      <c r="CC86" s="8">
        <v>7698</v>
      </c>
      <c r="CD86" s="335">
        <f t="shared" si="88"/>
        <v>0.3306701030927835</v>
      </c>
      <c r="CE86" s="8">
        <v>3840</v>
      </c>
      <c r="CF86" s="8">
        <v>1920</v>
      </c>
      <c r="CG86" s="335">
        <f t="shared" si="89"/>
        <v>0.5</v>
      </c>
      <c r="CH86" s="8">
        <v>330</v>
      </c>
      <c r="CI86" s="8">
        <v>144</v>
      </c>
      <c r="CJ86" s="192">
        <f t="shared" si="90"/>
        <v>0.43636363636363634</v>
      </c>
      <c r="CK86" s="8">
        <v>4170</v>
      </c>
      <c r="CL86" s="8">
        <v>2064</v>
      </c>
      <c r="CM86" s="335">
        <f t="shared" si="91"/>
        <v>0.49496402877697843</v>
      </c>
      <c r="CN86" s="8">
        <v>810</v>
      </c>
      <c r="CO86" s="8">
        <v>449</v>
      </c>
      <c r="CP86" s="335">
        <f t="shared" si="92"/>
        <v>0.55432098765432103</v>
      </c>
      <c r="CQ86" s="8">
        <v>525</v>
      </c>
      <c r="CR86" s="8">
        <v>501</v>
      </c>
      <c r="CS86" s="335">
        <f t="shared" si="93"/>
        <v>0.95428571428571429</v>
      </c>
      <c r="CT86" s="8">
        <v>37265</v>
      </c>
      <c r="CU86" s="8">
        <v>15112</v>
      </c>
      <c r="CV86" s="335">
        <f t="shared" si="94"/>
        <v>0.40552797531195489</v>
      </c>
      <c r="CW86" s="8">
        <v>50084</v>
      </c>
      <c r="CX86" s="8">
        <v>25954</v>
      </c>
      <c r="CY86" s="335">
        <f t="shared" si="95"/>
        <v>0.51820940819423367</v>
      </c>
      <c r="CZ86" s="8">
        <v>900</v>
      </c>
      <c r="DA86" s="8">
        <v>518</v>
      </c>
      <c r="DB86" s="187">
        <f t="shared" si="96"/>
        <v>0.5755555555555556</v>
      </c>
      <c r="DC86" s="8">
        <v>570</v>
      </c>
      <c r="DD86" s="8">
        <v>552</v>
      </c>
      <c r="DE86" s="187">
        <f t="shared" si="97"/>
        <v>0.96842105263157896</v>
      </c>
      <c r="DF86" s="8">
        <v>13615</v>
      </c>
      <c r="DG86" s="8">
        <v>7345</v>
      </c>
      <c r="DH86" s="335">
        <f t="shared" si="98"/>
        <v>0.53947851634226951</v>
      </c>
      <c r="DI86" s="62">
        <v>0.86</v>
      </c>
      <c r="DJ86" s="100">
        <v>0.97534597046168203</v>
      </c>
      <c r="DK86" s="100">
        <f t="shared" si="99"/>
        <v>1.1341232214670722</v>
      </c>
      <c r="DL86" s="62">
        <v>0.74</v>
      </c>
      <c r="DM86" s="100">
        <v>0.96610169491525399</v>
      </c>
      <c r="DN86" s="100">
        <f t="shared" si="100"/>
        <v>1.3055428309665595</v>
      </c>
      <c r="DO86" s="62">
        <v>0.8</v>
      </c>
      <c r="DP86" s="100">
        <v>0.97503935237238604</v>
      </c>
      <c r="DQ86" s="100">
        <f t="shared" si="101"/>
        <v>1.2187991904654825</v>
      </c>
      <c r="DR86" s="62">
        <v>0.94</v>
      </c>
      <c r="DS86" s="100">
        <v>0.97536945812807896</v>
      </c>
      <c r="DT86" s="100">
        <f t="shared" si="102"/>
        <v>1.0376270831149776</v>
      </c>
      <c r="DU86" s="62">
        <v>0.8</v>
      </c>
      <c r="DV86" s="100">
        <v>0.96438356164383598</v>
      </c>
      <c r="DW86" s="100">
        <f t="shared" si="103"/>
        <v>1.2054794520547949</v>
      </c>
      <c r="DX86" s="62">
        <v>0.87</v>
      </c>
      <c r="DY86" s="100">
        <v>0.97125256673511295</v>
      </c>
      <c r="DZ86" s="100">
        <f t="shared" si="104"/>
        <v>1.1163822606150724</v>
      </c>
      <c r="EA86" s="62">
        <v>0.89999999999999991</v>
      </c>
      <c r="EB86" s="100">
        <v>0.97534888458795999</v>
      </c>
      <c r="EC86" s="100">
        <f t="shared" si="105"/>
        <v>1.0837209828755112</v>
      </c>
      <c r="ED86" s="62">
        <v>0.77</v>
      </c>
      <c r="EE86" s="100">
        <v>0.964878048780488</v>
      </c>
      <c r="EF86" s="100">
        <f t="shared" si="106"/>
        <v>1.2530883750395947</v>
      </c>
      <c r="EG86" s="62">
        <v>0.83499999999999996</v>
      </c>
      <c r="EH86" s="100">
        <v>0.97435897435897401</v>
      </c>
      <c r="EI86" s="100">
        <f t="shared" si="107"/>
        <v>1.1668969752802085</v>
      </c>
      <c r="EJ86" s="62">
        <v>0.82</v>
      </c>
      <c r="EK86" s="100">
        <v>0.85657415832575101</v>
      </c>
      <c r="EL86" s="100">
        <f t="shared" si="108"/>
        <v>1.0446026321045745</v>
      </c>
      <c r="EM86" s="62">
        <v>0.21</v>
      </c>
      <c r="EN86" s="100">
        <v>0.33196202531645602</v>
      </c>
      <c r="EO86" s="100">
        <f t="shared" si="109"/>
        <v>1.5807715491259811</v>
      </c>
      <c r="EP86" s="62">
        <v>0.51500000000000001</v>
      </c>
      <c r="EQ86" s="100">
        <v>0.63717575436739005</v>
      </c>
      <c r="ER86" s="100">
        <f t="shared" si="110"/>
        <v>1.2372344744997865</v>
      </c>
      <c r="ES86" s="62">
        <v>0.85999999999999988</v>
      </c>
      <c r="ET86" s="100">
        <v>0.91923262937288397</v>
      </c>
      <c r="EU86" s="100">
        <f t="shared" si="111"/>
        <v>1.0688751504335863</v>
      </c>
      <c r="EV86" s="62">
        <v>0.49</v>
      </c>
      <c r="EW86" s="100">
        <v>0.42028590878148397</v>
      </c>
      <c r="EX86" s="100">
        <f t="shared" si="112"/>
        <v>0.85772634445200813</v>
      </c>
      <c r="EY86" s="62">
        <v>0.67499999999999993</v>
      </c>
      <c r="EZ86" s="100">
        <v>0.77803036140864601</v>
      </c>
      <c r="FA86" s="100">
        <f t="shared" si="113"/>
        <v>1.1526375724572535</v>
      </c>
      <c r="FB86" s="62">
        <v>0.48</v>
      </c>
      <c r="FC86" s="100">
        <v>0.85416666666666596</v>
      </c>
      <c r="FD86" s="100">
        <f t="shared" si="114"/>
        <v>1.7795138888888875</v>
      </c>
      <c r="FE86" s="62">
        <v>0.28000000000000003</v>
      </c>
      <c r="FF86" s="100">
        <v>0.48854166666666698</v>
      </c>
      <c r="FG86" s="100">
        <f t="shared" si="115"/>
        <v>1.7447916666666676</v>
      </c>
      <c r="FH86" s="62">
        <v>0.38</v>
      </c>
      <c r="FI86" s="100">
        <v>0.51405038759689903</v>
      </c>
      <c r="FJ86" s="100">
        <f t="shared" si="116"/>
        <v>1.3527641778865764</v>
      </c>
      <c r="FK86" s="53">
        <v>0.9</v>
      </c>
      <c r="FL86" s="100">
        <v>0.87451737451737499</v>
      </c>
      <c r="FM86" s="100">
        <f t="shared" si="117"/>
        <v>0.97168597168597215</v>
      </c>
      <c r="FN86" s="53">
        <v>0.61009999999999998</v>
      </c>
      <c r="FO86" s="100">
        <v>0.81702898550724601</v>
      </c>
      <c r="FP86" s="100">
        <f t="shared" si="118"/>
        <v>1.3391722430867825</v>
      </c>
      <c r="FQ86" s="63">
        <v>4149</v>
      </c>
      <c r="FR86" s="8">
        <v>613</v>
      </c>
      <c r="FS86" s="91">
        <f t="shared" si="119"/>
        <v>0.14774644492648831</v>
      </c>
      <c r="FT86" s="63">
        <v>806</v>
      </c>
      <c r="FU86" s="8">
        <v>112</v>
      </c>
      <c r="FV86" s="91">
        <f t="shared" si="120"/>
        <v>0.13895781637717122</v>
      </c>
      <c r="FW86" s="63">
        <v>4955</v>
      </c>
      <c r="FX86" s="8">
        <v>725</v>
      </c>
      <c r="FY86" s="91">
        <f t="shared" si="121"/>
        <v>0.14631685166498487</v>
      </c>
      <c r="FZ86" s="63">
        <v>22104</v>
      </c>
      <c r="GA86" s="8">
        <v>6300</v>
      </c>
      <c r="GB86" s="91">
        <f t="shared" si="122"/>
        <v>0.28501628664495116</v>
      </c>
      <c r="GC86" s="63">
        <v>27059</v>
      </c>
      <c r="GD86" s="8">
        <v>7025</v>
      </c>
      <c r="GE86" s="91">
        <f t="shared" si="123"/>
        <v>0.25961787205735615</v>
      </c>
      <c r="GF86" s="63">
        <v>2527</v>
      </c>
      <c r="GG86" s="8">
        <v>374</v>
      </c>
      <c r="GH86" s="100">
        <f t="shared" si="124"/>
        <v>0.14800158290463</v>
      </c>
      <c r="GI86" s="8">
        <v>740</v>
      </c>
      <c r="GJ86" s="8">
        <v>242</v>
      </c>
      <c r="GK86" s="100">
        <f t="shared" si="125"/>
        <v>0.32702702702702702</v>
      </c>
      <c r="GL86" s="8">
        <v>320</v>
      </c>
      <c r="GM86" s="8">
        <v>154</v>
      </c>
      <c r="GN86" s="100">
        <f t="shared" si="126"/>
        <v>0.48125000000000001</v>
      </c>
    </row>
    <row r="87" spans="1:196" s="1" customFormat="1" ht="15" customHeight="1" x14ac:dyDescent="0.55000000000000004">
      <c r="A87" s="15">
        <v>52</v>
      </c>
      <c r="B87" s="16" t="s">
        <v>109</v>
      </c>
      <c r="C87" s="17">
        <v>9534</v>
      </c>
      <c r="D87" s="16" t="s">
        <v>110</v>
      </c>
      <c r="E87" s="8">
        <v>891</v>
      </c>
      <c r="F87" s="8">
        <v>691</v>
      </c>
      <c r="G87" s="192">
        <f t="shared" si="127"/>
        <v>0.77553310886644222</v>
      </c>
      <c r="H87" s="8">
        <v>615</v>
      </c>
      <c r="I87" s="8">
        <v>566</v>
      </c>
      <c r="J87" s="192">
        <f t="shared" si="64"/>
        <v>0.92032520325203249</v>
      </c>
      <c r="K87" s="8">
        <v>0</v>
      </c>
      <c r="L87" s="8">
        <v>0</v>
      </c>
      <c r="M87" s="192" t="str">
        <f t="shared" si="65"/>
        <v>N/A</v>
      </c>
      <c r="N87" s="8">
        <v>0</v>
      </c>
      <c r="O87" s="8">
        <v>0</v>
      </c>
      <c r="P87" s="187" t="str">
        <f t="shared" si="66"/>
        <v>N/A</v>
      </c>
      <c r="Q87" s="8">
        <v>0</v>
      </c>
      <c r="R87" s="8">
        <v>0</v>
      </c>
      <c r="S87" s="187" t="str">
        <f t="shared" si="67"/>
        <v>N/A</v>
      </c>
      <c r="T87" s="8">
        <v>1506</v>
      </c>
      <c r="U87" s="8">
        <v>1257</v>
      </c>
      <c r="V87" s="192">
        <f t="shared" si="68"/>
        <v>0.83466135458167334</v>
      </c>
      <c r="W87" s="8">
        <v>1506</v>
      </c>
      <c r="X87" s="8">
        <v>1257</v>
      </c>
      <c r="Y87" s="192">
        <f t="shared" si="69"/>
        <v>0.83466135458167334</v>
      </c>
      <c r="Z87" s="8">
        <v>0</v>
      </c>
      <c r="AA87" s="8">
        <v>0</v>
      </c>
      <c r="AB87" s="192" t="str">
        <f t="shared" si="70"/>
        <v>N/A</v>
      </c>
      <c r="AC87" s="8">
        <v>0</v>
      </c>
      <c r="AD87" s="8">
        <v>0</v>
      </c>
      <c r="AE87" s="187" t="str">
        <f t="shared" si="71"/>
        <v>N/A</v>
      </c>
      <c r="AF87" s="8">
        <v>0</v>
      </c>
      <c r="AG87" s="8">
        <v>0</v>
      </c>
      <c r="AH87" s="187" t="str">
        <f t="shared" si="72"/>
        <v>N/A</v>
      </c>
      <c r="AI87" s="8">
        <v>0</v>
      </c>
      <c r="AJ87" s="8">
        <v>0</v>
      </c>
      <c r="AK87" s="192" t="str">
        <f t="shared" si="73"/>
        <v>N/A</v>
      </c>
      <c r="AL87" s="8">
        <v>0</v>
      </c>
      <c r="AM87" s="8">
        <v>0</v>
      </c>
      <c r="AN87" s="192" t="str">
        <f t="shared" si="74"/>
        <v>N/A</v>
      </c>
      <c r="AO87" s="8">
        <v>0</v>
      </c>
      <c r="AP87" s="8">
        <v>0</v>
      </c>
      <c r="AQ87" s="187" t="str">
        <f t="shared" si="75"/>
        <v>N/A</v>
      </c>
      <c r="AR87" s="8">
        <v>0</v>
      </c>
      <c r="AS87" s="8">
        <v>0</v>
      </c>
      <c r="AT87" s="187" t="str">
        <f t="shared" si="76"/>
        <v>N/A</v>
      </c>
      <c r="AU87" s="8">
        <v>0</v>
      </c>
      <c r="AV87" s="8">
        <v>0</v>
      </c>
      <c r="AW87" s="192" t="str">
        <f t="shared" si="77"/>
        <v>N/A</v>
      </c>
      <c r="AX87" s="8">
        <v>1484</v>
      </c>
      <c r="AY87" s="8">
        <v>949</v>
      </c>
      <c r="AZ87" s="192">
        <f t="shared" si="78"/>
        <v>0.63948787061994605</v>
      </c>
      <c r="BA87" s="8">
        <v>333</v>
      </c>
      <c r="BB87" s="8">
        <v>277</v>
      </c>
      <c r="BC87" s="192">
        <f t="shared" si="79"/>
        <v>0.83183183183183185</v>
      </c>
      <c r="BD87" s="8">
        <v>195</v>
      </c>
      <c r="BE87" s="8">
        <v>218</v>
      </c>
      <c r="BF87" s="187">
        <f t="shared" si="80"/>
        <v>1.117948717948718</v>
      </c>
      <c r="BG87" s="8">
        <v>0</v>
      </c>
      <c r="BH87" s="8">
        <v>0</v>
      </c>
      <c r="BI87" s="187" t="str">
        <f t="shared" si="81"/>
        <v>N/A</v>
      </c>
      <c r="BJ87" s="8">
        <v>1553</v>
      </c>
      <c r="BK87" s="8">
        <v>1573</v>
      </c>
      <c r="BL87" s="192">
        <f t="shared" si="82"/>
        <v>1.0128783000643915</v>
      </c>
      <c r="BM87" s="8">
        <v>3565</v>
      </c>
      <c r="BN87" s="8">
        <v>3017</v>
      </c>
      <c r="BO87" s="192">
        <f t="shared" si="83"/>
        <v>0.84628330995792422</v>
      </c>
      <c r="BP87" s="8">
        <v>0</v>
      </c>
      <c r="BQ87" s="8">
        <v>0</v>
      </c>
      <c r="BR87" s="192" t="str">
        <f t="shared" si="84"/>
        <v>N/A</v>
      </c>
      <c r="BS87" s="8">
        <v>3565</v>
      </c>
      <c r="BT87" s="8">
        <v>3017</v>
      </c>
      <c r="BU87" s="192">
        <f t="shared" si="85"/>
        <v>0.84628330995792422</v>
      </c>
      <c r="BV87" s="8">
        <v>5071</v>
      </c>
      <c r="BW87" s="8">
        <v>4274</v>
      </c>
      <c r="BX87" s="192">
        <f t="shared" si="86"/>
        <v>0.8428317886018537</v>
      </c>
      <c r="BY87" s="8">
        <v>11200</v>
      </c>
      <c r="BZ87" s="8">
        <v>3040</v>
      </c>
      <c r="CA87" s="335">
        <f t="shared" si="87"/>
        <v>0.27142857142857141</v>
      </c>
      <c r="CB87" s="8">
        <v>13680</v>
      </c>
      <c r="CC87" s="8">
        <v>8424</v>
      </c>
      <c r="CD87" s="335">
        <f t="shared" si="88"/>
        <v>0.61578947368421055</v>
      </c>
      <c r="CE87" s="8">
        <v>3840</v>
      </c>
      <c r="CF87" s="8">
        <v>1920</v>
      </c>
      <c r="CG87" s="335">
        <f t="shared" si="89"/>
        <v>0.5</v>
      </c>
      <c r="CH87" s="8">
        <v>300</v>
      </c>
      <c r="CI87" s="8">
        <v>124</v>
      </c>
      <c r="CJ87" s="192">
        <f t="shared" si="90"/>
        <v>0.41333333333333333</v>
      </c>
      <c r="CK87" s="8">
        <v>4140</v>
      </c>
      <c r="CL87" s="8">
        <v>2044</v>
      </c>
      <c r="CM87" s="335">
        <f t="shared" si="91"/>
        <v>0.49371980676328503</v>
      </c>
      <c r="CN87" s="8">
        <v>10080</v>
      </c>
      <c r="CO87" s="8">
        <v>5322</v>
      </c>
      <c r="CP87" s="335">
        <f t="shared" si="92"/>
        <v>0.52797619047619049</v>
      </c>
      <c r="CQ87" s="8">
        <v>270</v>
      </c>
      <c r="CR87" s="8">
        <v>284</v>
      </c>
      <c r="CS87" s="335">
        <f t="shared" si="93"/>
        <v>1.0518518518518518</v>
      </c>
      <c r="CT87" s="8">
        <v>39370</v>
      </c>
      <c r="CU87" s="8">
        <v>19114</v>
      </c>
      <c r="CV87" s="335">
        <f t="shared" si="94"/>
        <v>0.48549657099314197</v>
      </c>
      <c r="CW87" s="8">
        <v>44441</v>
      </c>
      <c r="CX87" s="8">
        <v>23388</v>
      </c>
      <c r="CY87" s="335">
        <f t="shared" si="95"/>
        <v>0.52627078598591392</v>
      </c>
      <c r="CZ87" s="8">
        <v>10275</v>
      </c>
      <c r="DA87" s="8">
        <v>5540</v>
      </c>
      <c r="DB87" s="187">
        <f t="shared" si="96"/>
        <v>0.53917274939172755</v>
      </c>
      <c r="DC87" s="8">
        <v>270</v>
      </c>
      <c r="DD87" s="8">
        <v>284</v>
      </c>
      <c r="DE87" s="187">
        <f t="shared" si="97"/>
        <v>1.0518518518518518</v>
      </c>
      <c r="DF87" s="8">
        <v>15988</v>
      </c>
      <c r="DG87" s="8">
        <v>5803</v>
      </c>
      <c r="DH87" s="335">
        <f t="shared" si="98"/>
        <v>0.36295971978984237</v>
      </c>
      <c r="DI87" s="62">
        <v>0.98</v>
      </c>
      <c r="DJ87" s="100">
        <v>0.94817518248175203</v>
      </c>
      <c r="DK87" s="100">
        <f t="shared" si="99"/>
        <v>0.96752569640995112</v>
      </c>
      <c r="DL87" s="62">
        <v>0.9</v>
      </c>
      <c r="DM87" s="100">
        <v>0.97472924187725596</v>
      </c>
      <c r="DN87" s="100">
        <f t="shared" si="100"/>
        <v>1.0830324909747289</v>
      </c>
      <c r="DO87" s="62">
        <v>0.94</v>
      </c>
      <c r="DP87" s="100">
        <v>0.95061319191249605</v>
      </c>
      <c r="DQ87" s="100">
        <f t="shared" si="101"/>
        <v>1.0112906296941448</v>
      </c>
      <c r="DR87" s="62">
        <v>0.96</v>
      </c>
      <c r="DS87" s="100">
        <v>0.97250361794500695</v>
      </c>
      <c r="DT87" s="100">
        <f t="shared" si="102"/>
        <v>1.0130246020260489</v>
      </c>
      <c r="DU87" s="62">
        <v>0.95</v>
      </c>
      <c r="DV87" s="100">
        <v>0.98939929328621901</v>
      </c>
      <c r="DW87" s="100">
        <f t="shared" si="103"/>
        <v>1.0414729403012832</v>
      </c>
      <c r="DX87" s="62">
        <v>0.95499999999999996</v>
      </c>
      <c r="DY87" s="100">
        <v>0.98011137629276102</v>
      </c>
      <c r="DZ87" s="100">
        <f t="shared" si="104"/>
        <v>1.0262946348615298</v>
      </c>
      <c r="EA87" s="62">
        <v>0.97</v>
      </c>
      <c r="EB87" s="100">
        <v>0.95307490527543004</v>
      </c>
      <c r="EC87" s="100">
        <f t="shared" si="105"/>
        <v>0.98255144873755673</v>
      </c>
      <c r="ED87" s="62">
        <v>0.92500000000000004</v>
      </c>
      <c r="EE87" s="100">
        <v>0.98457888493475698</v>
      </c>
      <c r="EF87" s="100">
        <f t="shared" si="106"/>
        <v>1.0644096053348724</v>
      </c>
      <c r="EG87" s="62">
        <v>0.94750000000000001</v>
      </c>
      <c r="EH87" s="100">
        <v>0.95928872250818897</v>
      </c>
      <c r="EI87" s="100">
        <f t="shared" si="107"/>
        <v>1.0124419234914923</v>
      </c>
      <c r="EJ87" s="62">
        <v>0.87</v>
      </c>
      <c r="EK87" s="100">
        <v>0.95605482549102705</v>
      </c>
      <c r="EL87" s="100">
        <f t="shared" si="108"/>
        <v>1.0989135925184219</v>
      </c>
      <c r="EM87" s="62">
        <v>0.3</v>
      </c>
      <c r="EN87" s="100">
        <v>0.37842741935483898</v>
      </c>
      <c r="EO87" s="100">
        <f t="shared" si="109"/>
        <v>1.2614247311827966</v>
      </c>
      <c r="EP87" s="62">
        <v>0.58499999999999996</v>
      </c>
      <c r="EQ87" s="100">
        <v>0.80616302186878697</v>
      </c>
      <c r="ER87" s="100">
        <f t="shared" si="110"/>
        <v>1.3780564476389521</v>
      </c>
      <c r="ES87" s="62">
        <v>0.91999999999999993</v>
      </c>
      <c r="ET87" s="100">
        <v>0.95547341484219495</v>
      </c>
      <c r="EU87" s="100">
        <f t="shared" si="111"/>
        <v>1.0385580596110815</v>
      </c>
      <c r="EV87" s="62">
        <v>0.61250000000000004</v>
      </c>
      <c r="EW87" s="100">
        <v>0.466482853696364</v>
      </c>
      <c r="EX87" s="100">
        <f t="shared" si="112"/>
        <v>0.76160465909610442</v>
      </c>
      <c r="EY87" s="62">
        <v>0.76624999999999999</v>
      </c>
      <c r="EZ87" s="100">
        <v>0.83414571575166696</v>
      </c>
      <c r="FA87" s="100">
        <f t="shared" si="113"/>
        <v>1.0886077856465475</v>
      </c>
      <c r="FB87" s="62">
        <v>0.79</v>
      </c>
      <c r="FC87" s="100">
        <v>0.73387096774193505</v>
      </c>
      <c r="FD87" s="100">
        <f t="shared" si="114"/>
        <v>0.92895059207839881</v>
      </c>
      <c r="FE87" s="62">
        <v>0.61</v>
      </c>
      <c r="FF87" s="100">
        <v>0.57395833333333302</v>
      </c>
      <c r="FG87" s="100">
        <f t="shared" si="115"/>
        <v>0.94091530054644756</v>
      </c>
      <c r="FH87" s="62">
        <v>0.7</v>
      </c>
      <c r="FI87" s="100">
        <v>0.58365949119373794</v>
      </c>
      <c r="FJ87" s="100">
        <f t="shared" si="116"/>
        <v>0.83379927313391144</v>
      </c>
      <c r="FK87" s="53">
        <v>0.9</v>
      </c>
      <c r="FL87" s="100">
        <v>0.98772563176895301</v>
      </c>
      <c r="FM87" s="100">
        <f t="shared" si="117"/>
        <v>1.0974729241877255</v>
      </c>
      <c r="FN87" s="53">
        <v>0.61009999999999998</v>
      </c>
      <c r="FO87" s="100">
        <v>1</v>
      </c>
      <c r="FP87" s="100">
        <f t="shared" si="118"/>
        <v>1.6390755613833798</v>
      </c>
      <c r="FQ87" s="63">
        <v>1530</v>
      </c>
      <c r="FR87" s="8">
        <v>134</v>
      </c>
      <c r="FS87" s="91">
        <f t="shared" si="119"/>
        <v>8.7581699346405223E-2</v>
      </c>
      <c r="FT87" s="63">
        <v>326</v>
      </c>
      <c r="FU87" s="8">
        <v>82</v>
      </c>
      <c r="FV87" s="91">
        <f t="shared" si="120"/>
        <v>0.25153374233128833</v>
      </c>
      <c r="FW87" s="63">
        <v>1856</v>
      </c>
      <c r="FX87" s="8">
        <v>216</v>
      </c>
      <c r="FY87" s="91">
        <f t="shared" si="121"/>
        <v>0.11637931034482758</v>
      </c>
      <c r="FZ87" s="63">
        <v>17841</v>
      </c>
      <c r="GA87" s="8">
        <v>6531</v>
      </c>
      <c r="GB87" s="91">
        <f t="shared" si="122"/>
        <v>0.36606692449974776</v>
      </c>
      <c r="GC87" s="63">
        <v>19697</v>
      </c>
      <c r="GD87" s="8">
        <v>6747</v>
      </c>
      <c r="GE87" s="91">
        <f t="shared" si="123"/>
        <v>0.34253947301619536</v>
      </c>
      <c r="GF87" s="63">
        <v>767</v>
      </c>
      <c r="GG87" s="8">
        <v>0</v>
      </c>
      <c r="GH87" s="100">
        <f t="shared" si="124"/>
        <v>0</v>
      </c>
      <c r="GI87" s="8">
        <v>8362</v>
      </c>
      <c r="GJ87" s="8">
        <v>1396</v>
      </c>
      <c r="GK87" s="100">
        <f t="shared" si="125"/>
        <v>0.16694570676871562</v>
      </c>
      <c r="GL87" s="8">
        <v>165</v>
      </c>
      <c r="GM87" s="8">
        <v>0</v>
      </c>
      <c r="GN87" s="100">
        <f t="shared" si="126"/>
        <v>0</v>
      </c>
    </row>
    <row r="88" spans="1:196" s="1" customFormat="1" ht="15" customHeight="1" x14ac:dyDescent="0.55000000000000004">
      <c r="A88" s="15">
        <v>52</v>
      </c>
      <c r="B88" s="16" t="s">
        <v>109</v>
      </c>
      <c r="C88" s="17">
        <v>9535</v>
      </c>
      <c r="D88" s="16" t="s">
        <v>111</v>
      </c>
      <c r="E88" s="8">
        <v>1061</v>
      </c>
      <c r="F88" s="8">
        <v>857</v>
      </c>
      <c r="G88" s="192">
        <f t="shared" si="127"/>
        <v>0.80772855796418475</v>
      </c>
      <c r="H88" s="8">
        <v>467</v>
      </c>
      <c r="I88" s="8">
        <v>360</v>
      </c>
      <c r="J88" s="192">
        <f t="shared" si="64"/>
        <v>0.77087794432548185</v>
      </c>
      <c r="K88" s="8">
        <v>0</v>
      </c>
      <c r="L88" s="8">
        <v>0</v>
      </c>
      <c r="M88" s="192" t="str">
        <f t="shared" si="65"/>
        <v>N/A</v>
      </c>
      <c r="N88" s="8">
        <v>32</v>
      </c>
      <c r="O88" s="8">
        <v>32</v>
      </c>
      <c r="P88" s="187">
        <f t="shared" si="66"/>
        <v>1</v>
      </c>
      <c r="Q88" s="8">
        <v>0</v>
      </c>
      <c r="R88" s="8">
        <v>0</v>
      </c>
      <c r="S88" s="187" t="str">
        <f t="shared" si="67"/>
        <v>N/A</v>
      </c>
      <c r="T88" s="8">
        <v>1560</v>
      </c>
      <c r="U88" s="8">
        <v>1249</v>
      </c>
      <c r="V88" s="192">
        <f t="shared" si="68"/>
        <v>0.80064102564102568</v>
      </c>
      <c r="W88" s="8">
        <v>1560</v>
      </c>
      <c r="X88" s="8">
        <v>1249</v>
      </c>
      <c r="Y88" s="192">
        <f t="shared" si="69"/>
        <v>0.80064102564102568</v>
      </c>
      <c r="Z88" s="8">
        <v>0</v>
      </c>
      <c r="AA88" s="8">
        <v>0</v>
      </c>
      <c r="AB88" s="192" t="str">
        <f t="shared" si="70"/>
        <v>N/A</v>
      </c>
      <c r="AC88" s="8">
        <v>0</v>
      </c>
      <c r="AD88" s="8">
        <v>0</v>
      </c>
      <c r="AE88" s="187" t="str">
        <f t="shared" si="71"/>
        <v>N/A</v>
      </c>
      <c r="AF88" s="8">
        <v>0</v>
      </c>
      <c r="AG88" s="8">
        <v>0</v>
      </c>
      <c r="AH88" s="187" t="str">
        <f t="shared" si="72"/>
        <v>N/A</v>
      </c>
      <c r="AI88" s="8">
        <v>0</v>
      </c>
      <c r="AJ88" s="8">
        <v>0</v>
      </c>
      <c r="AK88" s="192" t="str">
        <f t="shared" si="73"/>
        <v>N/A</v>
      </c>
      <c r="AL88" s="8">
        <v>0</v>
      </c>
      <c r="AM88" s="8">
        <v>0</v>
      </c>
      <c r="AN88" s="192" t="str">
        <f t="shared" si="74"/>
        <v>N/A</v>
      </c>
      <c r="AO88" s="8">
        <v>0</v>
      </c>
      <c r="AP88" s="8">
        <v>0</v>
      </c>
      <c r="AQ88" s="187" t="str">
        <f t="shared" si="75"/>
        <v>N/A</v>
      </c>
      <c r="AR88" s="8">
        <v>0</v>
      </c>
      <c r="AS88" s="8">
        <v>0</v>
      </c>
      <c r="AT88" s="187" t="str">
        <f t="shared" si="76"/>
        <v>N/A</v>
      </c>
      <c r="AU88" s="8">
        <v>0</v>
      </c>
      <c r="AV88" s="8">
        <v>0</v>
      </c>
      <c r="AW88" s="192" t="str">
        <f t="shared" si="77"/>
        <v>N/A</v>
      </c>
      <c r="AX88" s="8">
        <v>1076</v>
      </c>
      <c r="AY88" s="8">
        <v>629</v>
      </c>
      <c r="AZ88" s="192">
        <f t="shared" si="78"/>
        <v>0.58457249070631967</v>
      </c>
      <c r="BA88" s="8">
        <v>163</v>
      </c>
      <c r="BB88" s="8">
        <v>111</v>
      </c>
      <c r="BC88" s="192">
        <f t="shared" si="79"/>
        <v>0.68098159509202449</v>
      </c>
      <c r="BD88" s="8">
        <v>291</v>
      </c>
      <c r="BE88" s="8">
        <v>159</v>
      </c>
      <c r="BF88" s="187">
        <f t="shared" si="80"/>
        <v>0.54639175257731953</v>
      </c>
      <c r="BG88" s="8">
        <v>0</v>
      </c>
      <c r="BH88" s="8">
        <v>0</v>
      </c>
      <c r="BI88" s="187" t="str">
        <f t="shared" si="81"/>
        <v>N/A</v>
      </c>
      <c r="BJ88" s="8">
        <v>2692</v>
      </c>
      <c r="BK88" s="8">
        <v>2994</v>
      </c>
      <c r="BL88" s="192">
        <f t="shared" si="82"/>
        <v>1.112184249628529</v>
      </c>
      <c r="BM88" s="8">
        <v>4222</v>
      </c>
      <c r="BN88" s="8">
        <v>3893</v>
      </c>
      <c r="BO88" s="192">
        <f t="shared" si="83"/>
        <v>0.92207484604452861</v>
      </c>
      <c r="BP88" s="8">
        <v>0</v>
      </c>
      <c r="BQ88" s="8">
        <v>0</v>
      </c>
      <c r="BR88" s="192" t="str">
        <f t="shared" si="84"/>
        <v>N/A</v>
      </c>
      <c r="BS88" s="8">
        <v>4222</v>
      </c>
      <c r="BT88" s="8">
        <v>3893</v>
      </c>
      <c r="BU88" s="192">
        <f t="shared" si="85"/>
        <v>0.92207484604452861</v>
      </c>
      <c r="BV88" s="8">
        <v>5782</v>
      </c>
      <c r="BW88" s="8">
        <v>5142</v>
      </c>
      <c r="BX88" s="192">
        <f t="shared" si="86"/>
        <v>0.88931165686613634</v>
      </c>
      <c r="BY88" s="8">
        <v>6240</v>
      </c>
      <c r="BZ88" s="8">
        <v>720</v>
      </c>
      <c r="CA88" s="335">
        <f t="shared" si="87"/>
        <v>0.11538461538461539</v>
      </c>
      <c r="CB88" s="8">
        <v>20730</v>
      </c>
      <c r="CC88" s="8">
        <v>6249</v>
      </c>
      <c r="CD88" s="335">
        <f t="shared" si="88"/>
        <v>0.30144717800289433</v>
      </c>
      <c r="CE88" s="8">
        <v>2560</v>
      </c>
      <c r="CF88" s="8">
        <v>1280</v>
      </c>
      <c r="CG88" s="335">
        <f t="shared" si="89"/>
        <v>0.5</v>
      </c>
      <c r="CH88" s="8">
        <v>390</v>
      </c>
      <c r="CI88" s="8">
        <v>0</v>
      </c>
      <c r="CJ88" s="192">
        <f t="shared" si="90"/>
        <v>0</v>
      </c>
      <c r="CK88" s="8">
        <v>2950</v>
      </c>
      <c r="CL88" s="8">
        <v>1280</v>
      </c>
      <c r="CM88" s="335">
        <f t="shared" si="91"/>
        <v>0.43389830508474575</v>
      </c>
      <c r="CN88" s="8">
        <v>7920</v>
      </c>
      <c r="CO88" s="8">
        <v>3068</v>
      </c>
      <c r="CP88" s="335">
        <f t="shared" si="92"/>
        <v>0.38737373737373737</v>
      </c>
      <c r="CQ88" s="8">
        <v>270</v>
      </c>
      <c r="CR88" s="8">
        <v>88</v>
      </c>
      <c r="CS88" s="335">
        <f t="shared" si="93"/>
        <v>0.32592592592592595</v>
      </c>
      <c r="CT88" s="8">
        <v>38110</v>
      </c>
      <c r="CU88" s="8">
        <v>11405</v>
      </c>
      <c r="CV88" s="335">
        <f t="shared" si="94"/>
        <v>0.29926528470217789</v>
      </c>
      <c r="CW88" s="8">
        <v>43892</v>
      </c>
      <c r="CX88" s="8">
        <v>16547</v>
      </c>
      <c r="CY88" s="335">
        <f t="shared" si="95"/>
        <v>0.37699352957258725</v>
      </c>
      <c r="CZ88" s="8">
        <v>8243</v>
      </c>
      <c r="DA88" s="8">
        <v>3259</v>
      </c>
      <c r="DB88" s="187">
        <f t="shared" si="96"/>
        <v>0.395365764891423</v>
      </c>
      <c r="DC88" s="8">
        <v>270</v>
      </c>
      <c r="DD88" s="8">
        <v>88</v>
      </c>
      <c r="DE88" s="187">
        <f t="shared" si="97"/>
        <v>0.32592592592592595</v>
      </c>
      <c r="DF88" s="8">
        <v>9430</v>
      </c>
      <c r="DG88" s="8">
        <v>2471</v>
      </c>
      <c r="DH88" s="335">
        <f t="shared" si="98"/>
        <v>0.26203605514316014</v>
      </c>
      <c r="DI88" s="62">
        <v>0.93</v>
      </c>
      <c r="DJ88" s="100">
        <v>0.989687995769434</v>
      </c>
      <c r="DK88" s="100">
        <f t="shared" si="99"/>
        <v>1.0641806406122947</v>
      </c>
      <c r="DL88" s="62">
        <v>0.72</v>
      </c>
      <c r="DM88" s="100">
        <v>0.891891891891892</v>
      </c>
      <c r="DN88" s="100">
        <f t="shared" si="100"/>
        <v>1.238738738738739</v>
      </c>
      <c r="DO88" s="62">
        <v>0.82499999999999996</v>
      </c>
      <c r="DP88" s="100">
        <v>0.98689956331877704</v>
      </c>
      <c r="DQ88" s="100">
        <f t="shared" si="101"/>
        <v>1.196241894931851</v>
      </c>
      <c r="DR88" s="62">
        <v>0.96</v>
      </c>
      <c r="DS88" s="100">
        <v>0.94375703037120295</v>
      </c>
      <c r="DT88" s="100">
        <f t="shared" si="102"/>
        <v>0.98308023997000316</v>
      </c>
      <c r="DU88" s="62">
        <v>0.83</v>
      </c>
      <c r="DV88" s="100">
        <v>0.91111111111111098</v>
      </c>
      <c r="DW88" s="100">
        <f t="shared" si="103"/>
        <v>1.0977242302543506</v>
      </c>
      <c r="DX88" s="62">
        <v>0.89500000000000002</v>
      </c>
      <c r="DY88" s="100">
        <v>0.93434747798238604</v>
      </c>
      <c r="DZ88" s="100">
        <f t="shared" si="104"/>
        <v>1.043963662550152</v>
      </c>
      <c r="EA88" s="62">
        <v>0.94500000000000006</v>
      </c>
      <c r="EB88" s="100">
        <v>0.98094626418325803</v>
      </c>
      <c r="EC88" s="100">
        <f t="shared" si="105"/>
        <v>1.0380383747970985</v>
      </c>
      <c r="ED88" s="62">
        <v>0.77499999999999991</v>
      </c>
      <c r="EE88" s="100">
        <v>0.90658174097664501</v>
      </c>
      <c r="EF88" s="100">
        <f t="shared" si="106"/>
        <v>1.1697828915827679</v>
      </c>
      <c r="EG88" s="62">
        <v>0.86</v>
      </c>
      <c r="EH88" s="100">
        <v>0.97413457798521996</v>
      </c>
      <c r="EI88" s="100">
        <f t="shared" si="107"/>
        <v>1.1327146255642093</v>
      </c>
      <c r="EJ88" s="62">
        <v>0.84</v>
      </c>
      <c r="EK88" s="100">
        <v>0.91610845295055798</v>
      </c>
      <c r="EL88" s="100">
        <f t="shared" si="108"/>
        <v>1.0906053011316166</v>
      </c>
      <c r="EM88" s="62">
        <v>0.28999999999999998</v>
      </c>
      <c r="EN88" s="100">
        <v>0.39850000000000002</v>
      </c>
      <c r="EO88" s="100">
        <f t="shared" si="109"/>
        <v>1.374137931034483</v>
      </c>
      <c r="EP88" s="62">
        <v>0.56499999999999995</v>
      </c>
      <c r="EQ88" s="100">
        <v>0.82533976326172698</v>
      </c>
      <c r="ER88" s="100">
        <f t="shared" si="110"/>
        <v>1.460778342056154</v>
      </c>
      <c r="ES88" s="62">
        <v>0.89250000000000007</v>
      </c>
      <c r="ET88" s="100">
        <v>0.93762432509235605</v>
      </c>
      <c r="EU88" s="100">
        <f t="shared" si="111"/>
        <v>1.050559467890595</v>
      </c>
      <c r="EV88" s="62">
        <v>0.53249999999999997</v>
      </c>
      <c r="EW88" s="100">
        <v>0.49534601375961101</v>
      </c>
      <c r="EX88" s="100">
        <f t="shared" si="112"/>
        <v>0.9302272558865935</v>
      </c>
      <c r="EY88" s="62">
        <v>0.71250000000000002</v>
      </c>
      <c r="EZ88" s="100">
        <v>0.871577929534055</v>
      </c>
      <c r="FA88" s="100">
        <f t="shared" si="113"/>
        <v>1.2232672695214806</v>
      </c>
      <c r="FB88" s="62">
        <v>0.9</v>
      </c>
      <c r="FC88" s="100">
        <v>0</v>
      </c>
      <c r="FD88" s="100">
        <f t="shared" si="114"/>
        <v>0</v>
      </c>
      <c r="FE88" s="62">
        <v>0.26</v>
      </c>
      <c r="FF88" s="100">
        <v>0.42812499999999998</v>
      </c>
      <c r="FG88" s="100">
        <f t="shared" si="115"/>
        <v>1.6466346153846152</v>
      </c>
      <c r="FH88" s="62">
        <v>0.58000000000000007</v>
      </c>
      <c r="FI88" s="100">
        <v>0.42812499999999998</v>
      </c>
      <c r="FJ88" s="100">
        <f t="shared" si="116"/>
        <v>0.73814655172413779</v>
      </c>
      <c r="FK88" s="53">
        <v>0.9</v>
      </c>
      <c r="FL88" s="100">
        <v>0.94906413010125801</v>
      </c>
      <c r="FM88" s="100">
        <f t="shared" si="117"/>
        <v>1.0545157001125089</v>
      </c>
      <c r="FN88" s="53">
        <v>0.61009999999999998</v>
      </c>
      <c r="FO88" s="100">
        <v>1</v>
      </c>
      <c r="FP88" s="100">
        <f t="shared" si="118"/>
        <v>1.6390755613833798</v>
      </c>
      <c r="FQ88" s="63">
        <v>1878</v>
      </c>
      <c r="FR88" s="8">
        <v>129</v>
      </c>
      <c r="FS88" s="91">
        <f t="shared" si="119"/>
        <v>6.8690095846645371E-2</v>
      </c>
      <c r="FT88" s="63">
        <v>457</v>
      </c>
      <c r="FU88" s="8">
        <v>67</v>
      </c>
      <c r="FV88" s="91">
        <f t="shared" si="120"/>
        <v>0.14660831509846828</v>
      </c>
      <c r="FW88" s="63">
        <v>2335</v>
      </c>
      <c r="FX88" s="8">
        <v>196</v>
      </c>
      <c r="FY88" s="91">
        <f t="shared" si="121"/>
        <v>8.3940042826552458E-2</v>
      </c>
      <c r="FZ88" s="63">
        <v>20240</v>
      </c>
      <c r="GA88" s="8">
        <v>4442</v>
      </c>
      <c r="GB88" s="91">
        <f t="shared" si="122"/>
        <v>0.21946640316205535</v>
      </c>
      <c r="GC88" s="63">
        <v>22575</v>
      </c>
      <c r="GD88" s="8">
        <v>4638</v>
      </c>
      <c r="GE88" s="91">
        <f t="shared" si="123"/>
        <v>0.20544850498338871</v>
      </c>
      <c r="GF88" s="63">
        <v>1319</v>
      </c>
      <c r="GG88" s="8">
        <v>0</v>
      </c>
      <c r="GH88" s="100">
        <f t="shared" si="124"/>
        <v>0</v>
      </c>
      <c r="GI88" s="8">
        <v>6736</v>
      </c>
      <c r="GJ88" s="8">
        <v>1509</v>
      </c>
      <c r="GK88" s="100">
        <f t="shared" si="125"/>
        <v>0.22402019002375298</v>
      </c>
      <c r="GL88" s="8">
        <v>165</v>
      </c>
      <c r="GM88" s="8">
        <v>0</v>
      </c>
      <c r="GN88" s="100">
        <f t="shared" si="126"/>
        <v>0</v>
      </c>
    </row>
    <row r="89" spans="1:196" s="1" customFormat="1" ht="15" customHeight="1" x14ac:dyDescent="0.55000000000000004">
      <c r="A89" s="15">
        <v>52</v>
      </c>
      <c r="B89" s="16" t="s">
        <v>109</v>
      </c>
      <c r="C89" s="17">
        <v>9536</v>
      </c>
      <c r="D89" s="16" t="s">
        <v>112</v>
      </c>
      <c r="E89" s="8">
        <v>1462</v>
      </c>
      <c r="F89" s="8">
        <v>1037</v>
      </c>
      <c r="G89" s="192">
        <f t="shared" si="127"/>
        <v>0.70930232558139539</v>
      </c>
      <c r="H89" s="8">
        <v>301</v>
      </c>
      <c r="I89" s="8">
        <v>299</v>
      </c>
      <c r="J89" s="192">
        <f t="shared" si="64"/>
        <v>0.99335548172757471</v>
      </c>
      <c r="K89" s="8">
        <v>0</v>
      </c>
      <c r="L89" s="8">
        <v>0</v>
      </c>
      <c r="M89" s="192" t="str">
        <f t="shared" si="65"/>
        <v>N/A</v>
      </c>
      <c r="N89" s="8">
        <v>39</v>
      </c>
      <c r="O89" s="8">
        <v>39</v>
      </c>
      <c r="P89" s="187">
        <f t="shared" si="66"/>
        <v>1</v>
      </c>
      <c r="Q89" s="8">
        <v>0</v>
      </c>
      <c r="R89" s="8">
        <v>0</v>
      </c>
      <c r="S89" s="187" t="str">
        <f t="shared" si="67"/>
        <v>N/A</v>
      </c>
      <c r="T89" s="8">
        <v>1802</v>
      </c>
      <c r="U89" s="8">
        <v>1375</v>
      </c>
      <c r="V89" s="192">
        <f t="shared" si="68"/>
        <v>0.76304106548279693</v>
      </c>
      <c r="W89" s="8">
        <v>1802</v>
      </c>
      <c r="X89" s="8">
        <v>1375</v>
      </c>
      <c r="Y89" s="192">
        <f t="shared" si="69"/>
        <v>0.76304106548279693</v>
      </c>
      <c r="Z89" s="8">
        <v>120</v>
      </c>
      <c r="AA89" s="8">
        <v>60</v>
      </c>
      <c r="AB89" s="192">
        <f t="shared" si="70"/>
        <v>0.5</v>
      </c>
      <c r="AC89" s="8">
        <v>15</v>
      </c>
      <c r="AD89" s="8">
        <v>0</v>
      </c>
      <c r="AE89" s="187">
        <f t="shared" si="71"/>
        <v>0</v>
      </c>
      <c r="AF89" s="8">
        <v>30</v>
      </c>
      <c r="AG89" s="8">
        <v>30</v>
      </c>
      <c r="AH89" s="187">
        <f t="shared" si="72"/>
        <v>1</v>
      </c>
      <c r="AI89" s="8">
        <v>165</v>
      </c>
      <c r="AJ89" s="8">
        <v>90</v>
      </c>
      <c r="AK89" s="192">
        <f t="shared" si="73"/>
        <v>0.54545454545454541</v>
      </c>
      <c r="AL89" s="8">
        <v>108</v>
      </c>
      <c r="AM89" s="8">
        <v>37</v>
      </c>
      <c r="AN89" s="192">
        <f t="shared" si="74"/>
        <v>0.34259259259259262</v>
      </c>
      <c r="AO89" s="8">
        <v>31</v>
      </c>
      <c r="AP89" s="8">
        <v>27</v>
      </c>
      <c r="AQ89" s="187">
        <f t="shared" si="75"/>
        <v>0.87096774193548387</v>
      </c>
      <c r="AR89" s="8">
        <v>0</v>
      </c>
      <c r="AS89" s="8">
        <v>0</v>
      </c>
      <c r="AT89" s="187" t="str">
        <f t="shared" si="76"/>
        <v>N/A</v>
      </c>
      <c r="AU89" s="8">
        <v>139</v>
      </c>
      <c r="AV89" s="8">
        <v>64</v>
      </c>
      <c r="AW89" s="192">
        <f t="shared" si="77"/>
        <v>0.46043165467625902</v>
      </c>
      <c r="AX89" s="8">
        <v>2914</v>
      </c>
      <c r="AY89" s="8">
        <v>1969</v>
      </c>
      <c r="AZ89" s="192">
        <f t="shared" si="78"/>
        <v>0.67570350034317095</v>
      </c>
      <c r="BA89" s="8">
        <v>0</v>
      </c>
      <c r="BB89" s="8">
        <v>0</v>
      </c>
      <c r="BC89" s="192" t="str">
        <f t="shared" si="79"/>
        <v>N/A</v>
      </c>
      <c r="BD89" s="8">
        <v>540</v>
      </c>
      <c r="BE89" s="8">
        <v>378</v>
      </c>
      <c r="BF89" s="187">
        <f t="shared" si="80"/>
        <v>0.7</v>
      </c>
      <c r="BG89" s="8">
        <v>45</v>
      </c>
      <c r="BH89" s="8">
        <v>0</v>
      </c>
      <c r="BI89" s="187">
        <f t="shared" si="81"/>
        <v>0</v>
      </c>
      <c r="BJ89" s="8">
        <v>4172</v>
      </c>
      <c r="BK89" s="8">
        <v>4082</v>
      </c>
      <c r="BL89" s="192">
        <f t="shared" si="82"/>
        <v>0.97842761265580058</v>
      </c>
      <c r="BM89" s="8">
        <v>7671</v>
      </c>
      <c r="BN89" s="8">
        <v>6429</v>
      </c>
      <c r="BO89" s="192">
        <f t="shared" si="83"/>
        <v>0.83809151349237387</v>
      </c>
      <c r="BP89" s="8">
        <v>0</v>
      </c>
      <c r="BQ89" s="8">
        <v>0</v>
      </c>
      <c r="BR89" s="192" t="str">
        <f t="shared" si="84"/>
        <v>N/A</v>
      </c>
      <c r="BS89" s="8">
        <v>7975</v>
      </c>
      <c r="BT89" s="8">
        <v>6583</v>
      </c>
      <c r="BU89" s="192">
        <f t="shared" si="85"/>
        <v>0.82545454545454544</v>
      </c>
      <c r="BV89" s="8">
        <v>9777</v>
      </c>
      <c r="BW89" s="8">
        <v>7958</v>
      </c>
      <c r="BX89" s="192">
        <f t="shared" si="86"/>
        <v>0.81395110974736629</v>
      </c>
      <c r="BY89" s="8">
        <v>9760</v>
      </c>
      <c r="BZ89" s="8">
        <v>3760</v>
      </c>
      <c r="CA89" s="335">
        <f t="shared" si="87"/>
        <v>0.38524590163934425</v>
      </c>
      <c r="CB89" s="8">
        <v>20280</v>
      </c>
      <c r="CC89" s="8">
        <v>12404</v>
      </c>
      <c r="CD89" s="335">
        <f t="shared" si="88"/>
        <v>0.61163708086785007</v>
      </c>
      <c r="CE89" s="8">
        <v>3840</v>
      </c>
      <c r="CF89" s="8">
        <v>1440</v>
      </c>
      <c r="CG89" s="335">
        <f t="shared" si="89"/>
        <v>0.375</v>
      </c>
      <c r="CH89" s="8">
        <v>660</v>
      </c>
      <c r="CI89" s="8">
        <v>124</v>
      </c>
      <c r="CJ89" s="192">
        <f t="shared" si="90"/>
        <v>0.18787878787878787</v>
      </c>
      <c r="CK89" s="8">
        <v>4500</v>
      </c>
      <c r="CL89" s="8">
        <v>1564</v>
      </c>
      <c r="CM89" s="335">
        <f t="shared" si="91"/>
        <v>0.34755555555555556</v>
      </c>
      <c r="CN89" s="8">
        <v>14925</v>
      </c>
      <c r="CO89" s="8">
        <v>7491</v>
      </c>
      <c r="CP89" s="335">
        <f t="shared" si="92"/>
        <v>0.50190954773869345</v>
      </c>
      <c r="CQ89" s="8">
        <v>600</v>
      </c>
      <c r="CR89" s="8">
        <v>491</v>
      </c>
      <c r="CS89" s="335">
        <f t="shared" si="93"/>
        <v>0.81833333333333336</v>
      </c>
      <c r="CT89" s="8">
        <v>50065</v>
      </c>
      <c r="CU89" s="8">
        <v>25710</v>
      </c>
      <c r="CV89" s="335">
        <f t="shared" si="94"/>
        <v>0.51353240786976928</v>
      </c>
      <c r="CW89" s="8">
        <v>59842</v>
      </c>
      <c r="CX89" s="8">
        <v>33668</v>
      </c>
      <c r="CY89" s="335">
        <f t="shared" si="95"/>
        <v>0.56261488586611408</v>
      </c>
      <c r="CZ89" s="8">
        <v>15550</v>
      </c>
      <c r="DA89" s="8">
        <v>7935</v>
      </c>
      <c r="DB89" s="187">
        <f t="shared" si="96"/>
        <v>0.51028938906752408</v>
      </c>
      <c r="DC89" s="8">
        <v>675</v>
      </c>
      <c r="DD89" s="8">
        <v>521</v>
      </c>
      <c r="DE89" s="187">
        <f t="shared" si="97"/>
        <v>0.7718518518518519</v>
      </c>
      <c r="DF89" s="8">
        <v>13901</v>
      </c>
      <c r="DG89" s="8">
        <v>5499</v>
      </c>
      <c r="DH89" s="335">
        <f t="shared" si="98"/>
        <v>0.39558305157902307</v>
      </c>
      <c r="DI89" s="62">
        <v>0.85</v>
      </c>
      <c r="DJ89" s="100">
        <v>0.95609904298951798</v>
      </c>
      <c r="DK89" s="100">
        <f t="shared" si="99"/>
        <v>1.12482240351708</v>
      </c>
      <c r="DL89" s="62" t="s">
        <v>341</v>
      </c>
      <c r="DM89" s="100">
        <v>0</v>
      </c>
      <c r="DN89" s="100" t="str">
        <f t="shared" si="100"/>
        <v>N/A</v>
      </c>
      <c r="DO89" s="62">
        <v>0.85</v>
      </c>
      <c r="DP89" s="100">
        <v>0.95609904298951798</v>
      </c>
      <c r="DQ89" s="100">
        <f t="shared" si="101"/>
        <v>1.12482240351708</v>
      </c>
      <c r="DR89" s="62">
        <v>0.85</v>
      </c>
      <c r="DS89" s="100">
        <v>0.96282527881040902</v>
      </c>
      <c r="DT89" s="100">
        <f t="shared" si="102"/>
        <v>1.132735622129893</v>
      </c>
      <c r="DU89" s="62">
        <v>0.85</v>
      </c>
      <c r="DV89" s="100">
        <v>0.896321070234114</v>
      </c>
      <c r="DW89" s="100">
        <f t="shared" si="103"/>
        <v>1.0544953767460166</v>
      </c>
      <c r="DX89" s="62">
        <v>0.85</v>
      </c>
      <c r="DY89" s="100">
        <v>0.94836363636363596</v>
      </c>
      <c r="DZ89" s="100">
        <f t="shared" si="104"/>
        <v>1.1157219251336894</v>
      </c>
      <c r="EA89" s="62">
        <v>0.85</v>
      </c>
      <c r="EB89" s="100">
        <v>0.95704400052226102</v>
      </c>
      <c r="EC89" s="100">
        <f t="shared" si="105"/>
        <v>1.1259341182614835</v>
      </c>
      <c r="ED89" s="62">
        <v>0.85</v>
      </c>
      <c r="EE89" s="100">
        <v>0.896321070234114</v>
      </c>
      <c r="EF89" s="100">
        <f t="shared" si="106"/>
        <v>1.0544953767460166</v>
      </c>
      <c r="EG89" s="62">
        <v>0.85</v>
      </c>
      <c r="EH89" s="100">
        <v>0.95476250314149302</v>
      </c>
      <c r="EI89" s="100">
        <f t="shared" si="107"/>
        <v>1.1232500036958741</v>
      </c>
      <c r="EJ89" s="62">
        <v>0.78</v>
      </c>
      <c r="EK89" s="100">
        <v>0.86718673817649905</v>
      </c>
      <c r="EL89" s="100">
        <f t="shared" si="108"/>
        <v>1.1117778694570499</v>
      </c>
      <c r="EM89" s="62">
        <v>0.23</v>
      </c>
      <c r="EN89" s="100">
        <v>0.36326923076923101</v>
      </c>
      <c r="EO89" s="100">
        <f t="shared" si="109"/>
        <v>1.5794314381270913</v>
      </c>
      <c r="EP89" s="62">
        <v>0.505</v>
      </c>
      <c r="EQ89" s="100">
        <v>0.765266433294438</v>
      </c>
      <c r="ER89" s="100">
        <f t="shared" si="110"/>
        <v>1.5153790758305703</v>
      </c>
      <c r="ES89" s="62">
        <v>0.81499999999999995</v>
      </c>
      <c r="ET89" s="100">
        <v>0.891618445809223</v>
      </c>
      <c r="EU89" s="100">
        <f t="shared" si="111"/>
        <v>1.094010362956102</v>
      </c>
      <c r="EV89" s="62">
        <v>0.54</v>
      </c>
      <c r="EW89" s="100">
        <v>0.392253136933988</v>
      </c>
      <c r="EX89" s="100">
        <f t="shared" si="112"/>
        <v>0.72639469802590362</v>
      </c>
      <c r="EY89" s="62">
        <v>0.67749999999999999</v>
      </c>
      <c r="EZ89" s="100">
        <v>0.81005702744445796</v>
      </c>
      <c r="FA89" s="100">
        <f t="shared" si="113"/>
        <v>1.1956561290693106</v>
      </c>
      <c r="FB89" s="62">
        <v>0.9</v>
      </c>
      <c r="FC89" s="100">
        <v>0.79032258064516103</v>
      </c>
      <c r="FD89" s="100">
        <f t="shared" si="114"/>
        <v>0.87813620071684562</v>
      </c>
      <c r="FE89" s="62">
        <v>0.26</v>
      </c>
      <c r="FF89" s="100">
        <v>0.48819444444444399</v>
      </c>
      <c r="FG89" s="100">
        <f t="shared" si="115"/>
        <v>1.8776709401709384</v>
      </c>
      <c r="FH89" s="62">
        <v>0.58000000000000007</v>
      </c>
      <c r="FI89" s="100">
        <v>0.51214833759590805</v>
      </c>
      <c r="FJ89" s="100">
        <f t="shared" si="116"/>
        <v>0.88301437516535863</v>
      </c>
      <c r="FK89" s="53">
        <v>0.9</v>
      </c>
      <c r="FL89" s="100">
        <v>0.94643982356647804</v>
      </c>
      <c r="FM89" s="100">
        <f t="shared" si="117"/>
        <v>1.0515998039627534</v>
      </c>
      <c r="FN89" s="53">
        <v>0.61009999999999998</v>
      </c>
      <c r="FO89" s="100">
        <v>0.86564299424184299</v>
      </c>
      <c r="FP89" s="100">
        <f t="shared" si="118"/>
        <v>1.4188542767445387</v>
      </c>
      <c r="FQ89" s="63">
        <v>2654</v>
      </c>
      <c r="FR89" s="8">
        <v>562</v>
      </c>
      <c r="FS89" s="91">
        <f t="shared" si="119"/>
        <v>0.21175584024114544</v>
      </c>
      <c r="FT89" s="63">
        <v>638</v>
      </c>
      <c r="FU89" s="8">
        <v>165</v>
      </c>
      <c r="FV89" s="91">
        <f t="shared" si="120"/>
        <v>0.25862068965517243</v>
      </c>
      <c r="FW89" s="63">
        <v>3292</v>
      </c>
      <c r="FX89" s="8">
        <v>727</v>
      </c>
      <c r="FY89" s="91">
        <f t="shared" si="121"/>
        <v>0.22083839611178616</v>
      </c>
      <c r="FZ89" s="63">
        <v>19655</v>
      </c>
      <c r="GA89" s="8">
        <v>10328</v>
      </c>
      <c r="GB89" s="91">
        <f t="shared" si="122"/>
        <v>0.5254642584584075</v>
      </c>
      <c r="GC89" s="63">
        <v>22947</v>
      </c>
      <c r="GD89" s="8">
        <v>11055</v>
      </c>
      <c r="GE89" s="91">
        <f t="shared" si="123"/>
        <v>0.48176232187214013</v>
      </c>
      <c r="GF89" s="63">
        <v>1456</v>
      </c>
      <c r="GG89" s="8">
        <v>13</v>
      </c>
      <c r="GH89" s="100">
        <f t="shared" si="124"/>
        <v>8.9285714285714281E-3</v>
      </c>
      <c r="GI89" s="8">
        <v>13040</v>
      </c>
      <c r="GJ89" s="8">
        <v>2729</v>
      </c>
      <c r="GK89" s="100">
        <f t="shared" si="125"/>
        <v>0.20927914110429449</v>
      </c>
      <c r="GL89" s="8">
        <v>366</v>
      </c>
      <c r="GM89" s="8">
        <v>199</v>
      </c>
      <c r="GN89" s="100">
        <f t="shared" si="126"/>
        <v>0.54371584699453557</v>
      </c>
    </row>
    <row r="90" spans="1:196" s="1" customFormat="1" ht="15" customHeight="1" x14ac:dyDescent="0.55000000000000004">
      <c r="A90" s="15">
        <v>54</v>
      </c>
      <c r="B90" s="16" t="s">
        <v>113</v>
      </c>
      <c r="C90" s="17">
        <v>9119</v>
      </c>
      <c r="D90" s="16" t="s">
        <v>114</v>
      </c>
      <c r="E90" s="8">
        <v>2995</v>
      </c>
      <c r="F90" s="8">
        <v>2084</v>
      </c>
      <c r="G90" s="192">
        <f t="shared" si="127"/>
        <v>0.69582637729549246</v>
      </c>
      <c r="H90" s="8">
        <v>3430</v>
      </c>
      <c r="I90" s="8">
        <v>3400</v>
      </c>
      <c r="J90" s="192">
        <f t="shared" si="64"/>
        <v>0.99125364431486884</v>
      </c>
      <c r="K90" s="8">
        <v>176</v>
      </c>
      <c r="L90" s="8">
        <v>59</v>
      </c>
      <c r="M90" s="192">
        <f t="shared" si="65"/>
        <v>0.33522727272727271</v>
      </c>
      <c r="N90" s="8">
        <v>252</v>
      </c>
      <c r="O90" s="8">
        <v>243</v>
      </c>
      <c r="P90" s="187">
        <f t="shared" si="66"/>
        <v>0.9642857142857143</v>
      </c>
      <c r="Q90" s="8">
        <v>133</v>
      </c>
      <c r="R90" s="8">
        <v>132</v>
      </c>
      <c r="S90" s="187">
        <f t="shared" si="67"/>
        <v>0.99248120300751874</v>
      </c>
      <c r="T90" s="8">
        <v>6986</v>
      </c>
      <c r="U90" s="8">
        <v>5918</v>
      </c>
      <c r="V90" s="192">
        <f t="shared" si="68"/>
        <v>0.84712281706269688</v>
      </c>
      <c r="W90" s="8">
        <v>6986</v>
      </c>
      <c r="X90" s="8">
        <v>5918</v>
      </c>
      <c r="Y90" s="192">
        <f t="shared" si="69"/>
        <v>0.84712281706269688</v>
      </c>
      <c r="Z90" s="8">
        <v>217</v>
      </c>
      <c r="AA90" s="8">
        <v>169</v>
      </c>
      <c r="AB90" s="192">
        <f t="shared" si="70"/>
        <v>0.77880184331797231</v>
      </c>
      <c r="AC90" s="8">
        <v>72</v>
      </c>
      <c r="AD90" s="8">
        <v>89</v>
      </c>
      <c r="AE90" s="187">
        <f t="shared" si="71"/>
        <v>1.2361111111111112</v>
      </c>
      <c r="AF90" s="8">
        <v>0</v>
      </c>
      <c r="AG90" s="8">
        <v>0</v>
      </c>
      <c r="AH90" s="187" t="str">
        <f t="shared" si="72"/>
        <v>N/A</v>
      </c>
      <c r="AI90" s="8">
        <v>289</v>
      </c>
      <c r="AJ90" s="8">
        <v>258</v>
      </c>
      <c r="AK90" s="192">
        <f t="shared" si="73"/>
        <v>0.89273356401384085</v>
      </c>
      <c r="AL90" s="8">
        <v>225</v>
      </c>
      <c r="AM90" s="8">
        <v>48</v>
      </c>
      <c r="AN90" s="192">
        <f t="shared" si="74"/>
        <v>0.21333333333333335</v>
      </c>
      <c r="AO90" s="8">
        <v>49</v>
      </c>
      <c r="AP90" s="8">
        <v>33</v>
      </c>
      <c r="AQ90" s="187">
        <f t="shared" si="75"/>
        <v>0.67346938775510201</v>
      </c>
      <c r="AR90" s="8">
        <v>30</v>
      </c>
      <c r="AS90" s="8">
        <v>0</v>
      </c>
      <c r="AT90" s="187">
        <f t="shared" si="76"/>
        <v>0</v>
      </c>
      <c r="AU90" s="8">
        <v>304</v>
      </c>
      <c r="AV90" s="8">
        <v>81</v>
      </c>
      <c r="AW90" s="192">
        <f t="shared" si="77"/>
        <v>0.26644736842105265</v>
      </c>
      <c r="AX90" s="8">
        <v>5251</v>
      </c>
      <c r="AY90" s="8">
        <v>2929</v>
      </c>
      <c r="AZ90" s="192">
        <f t="shared" si="78"/>
        <v>0.55779851456865359</v>
      </c>
      <c r="BA90" s="8">
        <v>857</v>
      </c>
      <c r="BB90" s="8">
        <v>800</v>
      </c>
      <c r="BC90" s="192">
        <f t="shared" si="79"/>
        <v>0.93348891481913654</v>
      </c>
      <c r="BD90" s="8">
        <v>1861</v>
      </c>
      <c r="BE90" s="8">
        <v>1389</v>
      </c>
      <c r="BF90" s="187">
        <f t="shared" si="80"/>
        <v>0.74637291778613646</v>
      </c>
      <c r="BG90" s="8">
        <v>275</v>
      </c>
      <c r="BH90" s="8">
        <v>365</v>
      </c>
      <c r="BI90" s="187">
        <f t="shared" si="81"/>
        <v>1.3272727272727274</v>
      </c>
      <c r="BJ90" s="8">
        <v>6214</v>
      </c>
      <c r="BK90" s="8">
        <v>6257</v>
      </c>
      <c r="BL90" s="192">
        <f t="shared" si="82"/>
        <v>1.0069198583842935</v>
      </c>
      <c r="BM90" s="8">
        <v>14458</v>
      </c>
      <c r="BN90" s="8">
        <v>11740</v>
      </c>
      <c r="BO90" s="192">
        <f t="shared" si="83"/>
        <v>0.81200719324941206</v>
      </c>
      <c r="BP90" s="8">
        <v>50</v>
      </c>
      <c r="BQ90" s="8">
        <v>31</v>
      </c>
      <c r="BR90" s="192">
        <f t="shared" si="84"/>
        <v>0.62</v>
      </c>
      <c r="BS90" s="8">
        <v>15101</v>
      </c>
      <c r="BT90" s="8">
        <v>12110</v>
      </c>
      <c r="BU90" s="192">
        <f t="shared" si="85"/>
        <v>0.8019336467783591</v>
      </c>
      <c r="BV90" s="8">
        <v>22087</v>
      </c>
      <c r="BW90" s="8">
        <v>18028</v>
      </c>
      <c r="BX90" s="192">
        <f t="shared" si="86"/>
        <v>0.81622673971114235</v>
      </c>
      <c r="BY90" s="8">
        <v>11920</v>
      </c>
      <c r="BZ90" s="8">
        <v>3280</v>
      </c>
      <c r="CA90" s="335">
        <f t="shared" si="87"/>
        <v>0.27516778523489932</v>
      </c>
      <c r="CB90" s="8">
        <v>43700</v>
      </c>
      <c r="CC90" s="8">
        <v>14973</v>
      </c>
      <c r="CD90" s="335">
        <f t="shared" si="88"/>
        <v>0.3426315789473684</v>
      </c>
      <c r="CE90" s="8">
        <v>3840</v>
      </c>
      <c r="CF90" s="8">
        <v>960</v>
      </c>
      <c r="CG90" s="335">
        <f t="shared" si="89"/>
        <v>0.25</v>
      </c>
      <c r="CH90" s="8">
        <v>1300</v>
      </c>
      <c r="CI90" s="8">
        <v>603</v>
      </c>
      <c r="CJ90" s="192">
        <f t="shared" si="90"/>
        <v>0.46384615384615385</v>
      </c>
      <c r="CK90" s="8">
        <v>5140</v>
      </c>
      <c r="CL90" s="8">
        <v>1563</v>
      </c>
      <c r="CM90" s="335">
        <f t="shared" si="91"/>
        <v>0.30408560311284044</v>
      </c>
      <c r="CN90" s="8">
        <v>7275</v>
      </c>
      <c r="CO90" s="8">
        <v>6083</v>
      </c>
      <c r="CP90" s="335">
        <f t="shared" si="92"/>
        <v>0.8361512027491409</v>
      </c>
      <c r="CQ90" s="8">
        <v>3000</v>
      </c>
      <c r="CR90" s="8">
        <v>1842</v>
      </c>
      <c r="CS90" s="335">
        <f t="shared" si="93"/>
        <v>0.61399999999999999</v>
      </c>
      <c r="CT90" s="8">
        <v>71035</v>
      </c>
      <c r="CU90" s="8">
        <v>27741</v>
      </c>
      <c r="CV90" s="335">
        <f t="shared" si="94"/>
        <v>0.39052579714225383</v>
      </c>
      <c r="CW90" s="8">
        <v>93122</v>
      </c>
      <c r="CX90" s="8">
        <v>45769</v>
      </c>
      <c r="CY90" s="335">
        <f t="shared" si="95"/>
        <v>0.49149502802774853</v>
      </c>
      <c r="CZ90" s="8">
        <v>9509</v>
      </c>
      <c r="DA90" s="8">
        <v>7837</v>
      </c>
      <c r="DB90" s="187">
        <f t="shared" si="96"/>
        <v>0.82416657903039225</v>
      </c>
      <c r="DC90" s="8">
        <v>3438</v>
      </c>
      <c r="DD90" s="8">
        <v>2339</v>
      </c>
      <c r="DE90" s="187">
        <f t="shared" si="97"/>
        <v>0.68033740546829558</v>
      </c>
      <c r="DF90" s="8">
        <v>20047</v>
      </c>
      <c r="DG90" s="8">
        <v>8440</v>
      </c>
      <c r="DH90" s="335">
        <f t="shared" si="98"/>
        <v>0.42101062503117676</v>
      </c>
      <c r="DI90" s="62">
        <v>0.9</v>
      </c>
      <c r="DJ90" s="100">
        <v>0.947391688770999</v>
      </c>
      <c r="DK90" s="100">
        <f t="shared" si="99"/>
        <v>1.0526574319677766</v>
      </c>
      <c r="DL90" s="62">
        <v>0.82</v>
      </c>
      <c r="DM90" s="100">
        <v>0.92125000000000001</v>
      </c>
      <c r="DN90" s="100">
        <f t="shared" si="100"/>
        <v>1.1234756097560976</v>
      </c>
      <c r="DO90" s="62">
        <v>0.86</v>
      </c>
      <c r="DP90" s="100">
        <v>0.94566473988439304</v>
      </c>
      <c r="DQ90" s="100">
        <f t="shared" si="101"/>
        <v>1.0996101626562711</v>
      </c>
      <c r="DR90" s="62">
        <v>0.86</v>
      </c>
      <c r="DS90" s="100">
        <v>0.93606036536934101</v>
      </c>
      <c r="DT90" s="100">
        <f t="shared" si="102"/>
        <v>1.0884422853131872</v>
      </c>
      <c r="DU90" s="62">
        <v>0.78</v>
      </c>
      <c r="DV90" s="100">
        <v>0.873823529411765</v>
      </c>
      <c r="DW90" s="100">
        <f t="shared" si="103"/>
        <v>1.1202865761689293</v>
      </c>
      <c r="DX90" s="62">
        <v>0.82000000000000006</v>
      </c>
      <c r="DY90" s="100">
        <v>0.90030415680973297</v>
      </c>
      <c r="DZ90" s="100">
        <f t="shared" si="104"/>
        <v>1.0979318985484547</v>
      </c>
      <c r="EA90" s="62">
        <v>0.88</v>
      </c>
      <c r="EB90" s="100">
        <v>0.94532831935203898</v>
      </c>
      <c r="EC90" s="100">
        <f t="shared" si="105"/>
        <v>1.0742367265364079</v>
      </c>
      <c r="ED90" s="62">
        <v>0.8</v>
      </c>
      <c r="EE90" s="100">
        <v>0.88285714285714301</v>
      </c>
      <c r="EF90" s="100">
        <f t="shared" si="106"/>
        <v>1.1035714285714286</v>
      </c>
      <c r="EG90" s="62">
        <v>0.84000000000000008</v>
      </c>
      <c r="EH90" s="100">
        <v>0.93077435100954098</v>
      </c>
      <c r="EI90" s="100">
        <f t="shared" si="107"/>
        <v>1.1080647035827869</v>
      </c>
      <c r="EJ90" s="62">
        <v>0.92</v>
      </c>
      <c r="EK90" s="100">
        <v>0.95115101485043196</v>
      </c>
      <c r="EL90" s="100">
        <f t="shared" si="108"/>
        <v>1.0338597987504694</v>
      </c>
      <c r="EM90" s="62">
        <v>0.26</v>
      </c>
      <c r="EN90" s="100">
        <v>0.251415094339623</v>
      </c>
      <c r="EO90" s="100">
        <f t="shared" si="109"/>
        <v>0.96698113207547309</v>
      </c>
      <c r="EP90" s="62">
        <v>0.59000000000000008</v>
      </c>
      <c r="EQ90" s="100">
        <v>0.84420172308135999</v>
      </c>
      <c r="ER90" s="100">
        <f t="shared" si="110"/>
        <v>1.4308503781039998</v>
      </c>
      <c r="ES90" s="62">
        <v>0.9</v>
      </c>
      <c r="ET90" s="100">
        <v>0.94899407966996197</v>
      </c>
      <c r="EU90" s="100">
        <f t="shared" si="111"/>
        <v>1.0544378662999576</v>
      </c>
      <c r="EV90" s="62">
        <v>0.53</v>
      </c>
      <c r="EW90" s="100">
        <v>0.56563981042653999</v>
      </c>
      <c r="EX90" s="100">
        <f t="shared" si="112"/>
        <v>1.0672449253330942</v>
      </c>
      <c r="EY90" s="62">
        <v>0.71500000000000008</v>
      </c>
      <c r="EZ90" s="100">
        <v>0.87830190740457503</v>
      </c>
      <c r="FA90" s="100">
        <f t="shared" si="113"/>
        <v>1.2283942760903146</v>
      </c>
      <c r="FB90" s="62">
        <v>0.9</v>
      </c>
      <c r="FC90" s="100">
        <v>0.93034825870646698</v>
      </c>
      <c r="FD90" s="100">
        <f t="shared" si="114"/>
        <v>1.03372028745163</v>
      </c>
      <c r="FE90" s="62">
        <v>0.23</v>
      </c>
      <c r="FF90" s="100">
        <v>0.38229166666666697</v>
      </c>
      <c r="FG90" s="100">
        <f t="shared" si="115"/>
        <v>1.6621376811594215</v>
      </c>
      <c r="FH90" s="62">
        <v>0.56500000000000006</v>
      </c>
      <c r="FI90" s="100">
        <v>0.59373000639795304</v>
      </c>
      <c r="FJ90" s="100">
        <f t="shared" si="116"/>
        <v>1.0508495688459345</v>
      </c>
      <c r="FK90" s="53">
        <v>0.9</v>
      </c>
      <c r="FL90" s="100">
        <v>0.97256603292076005</v>
      </c>
      <c r="FM90" s="100">
        <f t="shared" si="117"/>
        <v>1.0806289254675112</v>
      </c>
      <c r="FN90" s="53">
        <v>0.61009999999999998</v>
      </c>
      <c r="FO90" s="100">
        <v>0.95852928601966703</v>
      </c>
      <c r="FP90" s="100">
        <f t="shared" si="118"/>
        <v>1.5711019275850959</v>
      </c>
      <c r="FQ90" s="63">
        <v>4873</v>
      </c>
      <c r="FR90" s="8">
        <v>997</v>
      </c>
      <c r="FS90" s="91">
        <f t="shared" si="119"/>
        <v>0.20459675764416171</v>
      </c>
      <c r="FT90" s="63">
        <v>1122</v>
      </c>
      <c r="FU90" s="8">
        <v>342</v>
      </c>
      <c r="FV90" s="91">
        <f t="shared" si="120"/>
        <v>0.30481283422459893</v>
      </c>
      <c r="FW90" s="63">
        <v>5995</v>
      </c>
      <c r="FX90" s="8">
        <v>1339</v>
      </c>
      <c r="FY90" s="91">
        <f t="shared" si="121"/>
        <v>0.22335279399499583</v>
      </c>
      <c r="FZ90" s="63">
        <v>45356</v>
      </c>
      <c r="GA90" s="8">
        <v>16110</v>
      </c>
      <c r="GB90" s="91">
        <f t="shared" si="122"/>
        <v>0.35519005203280712</v>
      </c>
      <c r="GC90" s="63">
        <v>51351</v>
      </c>
      <c r="GD90" s="8">
        <v>17449</v>
      </c>
      <c r="GE90" s="91">
        <f t="shared" si="123"/>
        <v>0.33979864072754185</v>
      </c>
      <c r="GF90" s="63">
        <v>2539</v>
      </c>
      <c r="GG90" s="8">
        <v>0</v>
      </c>
      <c r="GH90" s="100">
        <f t="shared" si="124"/>
        <v>0</v>
      </c>
      <c r="GI90" s="8">
        <v>7540</v>
      </c>
      <c r="GJ90" s="8">
        <v>2803</v>
      </c>
      <c r="GK90" s="100">
        <f t="shared" si="125"/>
        <v>0.37175066312997346</v>
      </c>
      <c r="GL90" s="8">
        <v>1830</v>
      </c>
      <c r="GM90" s="8">
        <v>1623</v>
      </c>
      <c r="GN90" s="100">
        <f t="shared" si="126"/>
        <v>0.88688524590163931</v>
      </c>
    </row>
    <row r="91" spans="1:196" s="1" customFormat="1" ht="15" customHeight="1" x14ac:dyDescent="0.55000000000000004">
      <c r="A91" s="15">
        <v>54</v>
      </c>
      <c r="B91" s="16" t="s">
        <v>113</v>
      </c>
      <c r="C91" s="17">
        <v>9537</v>
      </c>
      <c r="D91" s="16" t="s">
        <v>98</v>
      </c>
      <c r="E91" s="8">
        <v>4992</v>
      </c>
      <c r="F91" s="8">
        <v>3329</v>
      </c>
      <c r="G91" s="192">
        <f t="shared" si="127"/>
        <v>0.66686698717948723</v>
      </c>
      <c r="H91" s="8">
        <v>3469</v>
      </c>
      <c r="I91" s="8">
        <v>3080</v>
      </c>
      <c r="J91" s="192">
        <f t="shared" si="64"/>
        <v>0.88786393773421735</v>
      </c>
      <c r="K91" s="8">
        <v>0</v>
      </c>
      <c r="L91" s="8">
        <v>0</v>
      </c>
      <c r="M91" s="192" t="str">
        <f t="shared" si="65"/>
        <v>N/A</v>
      </c>
      <c r="N91" s="8">
        <v>0</v>
      </c>
      <c r="O91" s="8">
        <v>0</v>
      </c>
      <c r="P91" s="187" t="str">
        <f t="shared" si="66"/>
        <v>N/A</v>
      </c>
      <c r="Q91" s="8">
        <v>312</v>
      </c>
      <c r="R91" s="8">
        <v>372</v>
      </c>
      <c r="S91" s="187">
        <f t="shared" si="67"/>
        <v>1.1923076923076923</v>
      </c>
      <c r="T91" s="8">
        <v>8773</v>
      </c>
      <c r="U91" s="8">
        <v>6781</v>
      </c>
      <c r="V91" s="192">
        <f t="shared" si="68"/>
        <v>0.77293970135643453</v>
      </c>
      <c r="W91" s="8">
        <v>8773</v>
      </c>
      <c r="X91" s="8">
        <v>6781</v>
      </c>
      <c r="Y91" s="192">
        <f t="shared" si="69"/>
        <v>0.77293970135643453</v>
      </c>
      <c r="Z91" s="8">
        <v>485</v>
      </c>
      <c r="AA91" s="8">
        <v>298</v>
      </c>
      <c r="AB91" s="192">
        <f t="shared" si="70"/>
        <v>0.61443298969072169</v>
      </c>
      <c r="AC91" s="8">
        <v>0</v>
      </c>
      <c r="AD91" s="8">
        <v>0</v>
      </c>
      <c r="AE91" s="187" t="str">
        <f t="shared" si="71"/>
        <v>N/A</v>
      </c>
      <c r="AF91" s="8">
        <v>27</v>
      </c>
      <c r="AG91" s="8">
        <v>27</v>
      </c>
      <c r="AH91" s="187">
        <f t="shared" si="72"/>
        <v>1</v>
      </c>
      <c r="AI91" s="8">
        <v>512</v>
      </c>
      <c r="AJ91" s="8">
        <v>325</v>
      </c>
      <c r="AK91" s="192">
        <f t="shared" si="73"/>
        <v>0.634765625</v>
      </c>
      <c r="AL91" s="8">
        <v>261</v>
      </c>
      <c r="AM91" s="8">
        <v>104</v>
      </c>
      <c r="AN91" s="192">
        <f t="shared" si="74"/>
        <v>0.39846743295019155</v>
      </c>
      <c r="AO91" s="8">
        <v>15</v>
      </c>
      <c r="AP91" s="8">
        <v>25</v>
      </c>
      <c r="AQ91" s="187">
        <f t="shared" si="75"/>
        <v>1.6666666666666667</v>
      </c>
      <c r="AR91" s="8">
        <v>0</v>
      </c>
      <c r="AS91" s="8">
        <v>13</v>
      </c>
      <c r="AT91" s="187" t="str">
        <f t="shared" si="76"/>
        <v>N/A</v>
      </c>
      <c r="AU91" s="8">
        <v>276</v>
      </c>
      <c r="AV91" s="8">
        <v>142</v>
      </c>
      <c r="AW91" s="192">
        <f t="shared" si="77"/>
        <v>0.51449275362318836</v>
      </c>
      <c r="AX91" s="8">
        <v>7124</v>
      </c>
      <c r="AY91" s="8">
        <v>4805</v>
      </c>
      <c r="AZ91" s="192">
        <f t="shared" si="78"/>
        <v>0.67448062886019089</v>
      </c>
      <c r="BA91" s="8">
        <v>1641</v>
      </c>
      <c r="BB91" s="8">
        <v>1105</v>
      </c>
      <c r="BC91" s="192">
        <f t="shared" si="79"/>
        <v>0.6733698964046313</v>
      </c>
      <c r="BD91" s="8">
        <v>698</v>
      </c>
      <c r="BE91" s="8">
        <v>499</v>
      </c>
      <c r="BF91" s="187">
        <f t="shared" si="80"/>
        <v>0.71489971346704873</v>
      </c>
      <c r="BG91" s="8">
        <v>451</v>
      </c>
      <c r="BH91" s="8">
        <v>413</v>
      </c>
      <c r="BI91" s="187">
        <f t="shared" si="81"/>
        <v>0.91574279379157431</v>
      </c>
      <c r="BJ91" s="8">
        <v>17072</v>
      </c>
      <c r="BK91" s="8">
        <v>17903</v>
      </c>
      <c r="BL91" s="192">
        <f t="shared" si="82"/>
        <v>1.0486761949390815</v>
      </c>
      <c r="BM91" s="8">
        <v>26986</v>
      </c>
      <c r="BN91" s="8">
        <v>24725</v>
      </c>
      <c r="BO91" s="192">
        <f t="shared" si="83"/>
        <v>0.91621581560809306</v>
      </c>
      <c r="BP91" s="8">
        <v>60</v>
      </c>
      <c r="BQ91" s="8">
        <v>34</v>
      </c>
      <c r="BR91" s="192">
        <f t="shared" si="84"/>
        <v>0.56666666666666665</v>
      </c>
      <c r="BS91" s="8">
        <v>27834</v>
      </c>
      <c r="BT91" s="8">
        <v>25226</v>
      </c>
      <c r="BU91" s="192">
        <f t="shared" si="85"/>
        <v>0.90630164546956959</v>
      </c>
      <c r="BV91" s="8">
        <v>36607</v>
      </c>
      <c r="BW91" s="8">
        <v>32007</v>
      </c>
      <c r="BX91" s="192">
        <f t="shared" si="86"/>
        <v>0.87434097303794356</v>
      </c>
      <c r="BY91" s="8">
        <v>23040</v>
      </c>
      <c r="BZ91" s="8">
        <v>7040</v>
      </c>
      <c r="CA91" s="335">
        <f t="shared" si="87"/>
        <v>0.30555555555555558</v>
      </c>
      <c r="CB91" s="8">
        <v>58260</v>
      </c>
      <c r="CC91" s="8">
        <v>31132</v>
      </c>
      <c r="CD91" s="335">
        <f t="shared" si="88"/>
        <v>0.53436319945073807</v>
      </c>
      <c r="CE91" s="8">
        <v>5120</v>
      </c>
      <c r="CF91" s="8">
        <v>1280</v>
      </c>
      <c r="CG91" s="335">
        <f t="shared" si="89"/>
        <v>0.25</v>
      </c>
      <c r="CH91" s="8">
        <v>1320</v>
      </c>
      <c r="CI91" s="8">
        <v>774</v>
      </c>
      <c r="CJ91" s="192">
        <f t="shared" si="90"/>
        <v>0.58636363636363631</v>
      </c>
      <c r="CK91" s="8">
        <v>6440</v>
      </c>
      <c r="CL91" s="8">
        <v>2054</v>
      </c>
      <c r="CM91" s="335">
        <f t="shared" si="91"/>
        <v>0.31894409937888196</v>
      </c>
      <c r="CN91" s="8">
        <v>8100</v>
      </c>
      <c r="CO91" s="8">
        <v>3230</v>
      </c>
      <c r="CP91" s="335">
        <f t="shared" si="92"/>
        <v>0.39876543209876542</v>
      </c>
      <c r="CQ91" s="8">
        <v>600</v>
      </c>
      <c r="CR91" s="8">
        <v>121</v>
      </c>
      <c r="CS91" s="335">
        <f t="shared" si="93"/>
        <v>0.20166666666666666</v>
      </c>
      <c r="CT91" s="8">
        <v>96440</v>
      </c>
      <c r="CU91" s="8">
        <v>43577</v>
      </c>
      <c r="CV91" s="335">
        <f t="shared" si="94"/>
        <v>0.45185607631688096</v>
      </c>
      <c r="CW91" s="8">
        <v>133047</v>
      </c>
      <c r="CX91" s="8">
        <v>75584</v>
      </c>
      <c r="CY91" s="335">
        <f t="shared" si="95"/>
        <v>0.56809999473870132</v>
      </c>
      <c r="CZ91" s="8">
        <v>8813</v>
      </c>
      <c r="DA91" s="8">
        <v>3754</v>
      </c>
      <c r="DB91" s="187">
        <f t="shared" si="96"/>
        <v>0.42596164756609556</v>
      </c>
      <c r="DC91" s="8">
        <v>1390</v>
      </c>
      <c r="DD91" s="8">
        <v>946</v>
      </c>
      <c r="DE91" s="187">
        <f t="shared" si="97"/>
        <v>0.68057553956834538</v>
      </c>
      <c r="DF91" s="8">
        <v>33270</v>
      </c>
      <c r="DG91" s="8">
        <v>12505</v>
      </c>
      <c r="DH91" s="335">
        <f t="shared" si="98"/>
        <v>0.37586414186955214</v>
      </c>
      <c r="DI91" s="62">
        <v>0.92</v>
      </c>
      <c r="DJ91" s="100">
        <v>0.94515152771444</v>
      </c>
      <c r="DK91" s="100">
        <f t="shared" si="99"/>
        <v>1.0273386170809129</v>
      </c>
      <c r="DL91" s="62">
        <v>0.81</v>
      </c>
      <c r="DM91" s="100">
        <v>0.98371040723981895</v>
      </c>
      <c r="DN91" s="100">
        <f t="shared" si="100"/>
        <v>1.2144572928886652</v>
      </c>
      <c r="DO91" s="62">
        <v>0.86499999999999999</v>
      </c>
      <c r="DP91" s="100">
        <v>0.946840561325616</v>
      </c>
      <c r="DQ91" s="100">
        <f t="shared" si="101"/>
        <v>1.0946133656943537</v>
      </c>
      <c r="DR91" s="62">
        <v>0.85</v>
      </c>
      <c r="DS91" s="100">
        <v>0.94839232639827098</v>
      </c>
      <c r="DT91" s="100">
        <f t="shared" si="102"/>
        <v>1.115755678115613</v>
      </c>
      <c r="DU91" s="62">
        <v>0.81</v>
      </c>
      <c r="DV91" s="100">
        <v>0.96363636363636396</v>
      </c>
      <c r="DW91" s="100">
        <f t="shared" si="103"/>
        <v>1.1896745230078567</v>
      </c>
      <c r="DX91" s="62">
        <v>0.83000000000000007</v>
      </c>
      <c r="DY91" s="100">
        <v>0.95531632502580699</v>
      </c>
      <c r="DZ91" s="100">
        <f t="shared" si="104"/>
        <v>1.1509835241274782</v>
      </c>
      <c r="EA91" s="62">
        <v>0.88500000000000001</v>
      </c>
      <c r="EB91" s="100">
        <v>0.94558263244914098</v>
      </c>
      <c r="EC91" s="100">
        <f t="shared" si="105"/>
        <v>1.0684549519199333</v>
      </c>
      <c r="ED91" s="62">
        <v>0.81</v>
      </c>
      <c r="EE91" s="100">
        <v>0.96893667861409805</v>
      </c>
      <c r="EF91" s="100">
        <f t="shared" si="106"/>
        <v>1.1962181217457999</v>
      </c>
      <c r="EG91" s="62">
        <v>0.84750000000000003</v>
      </c>
      <c r="EH91" s="100">
        <v>0.94863623582341405</v>
      </c>
      <c r="EI91" s="100">
        <f t="shared" si="107"/>
        <v>1.119334791532052</v>
      </c>
      <c r="EJ91" s="62">
        <v>0.9</v>
      </c>
      <c r="EK91" s="100">
        <v>0.942309328643957</v>
      </c>
      <c r="EL91" s="100">
        <f t="shared" si="108"/>
        <v>1.0470103651599523</v>
      </c>
      <c r="EM91" s="62">
        <v>0.28999999999999998</v>
      </c>
      <c r="EN91" s="100">
        <v>0.38473557692307703</v>
      </c>
      <c r="EO91" s="100">
        <f t="shared" si="109"/>
        <v>1.3266744031830244</v>
      </c>
      <c r="EP91" s="62">
        <v>0.59499999999999997</v>
      </c>
      <c r="EQ91" s="100">
        <v>0.83585377607453504</v>
      </c>
      <c r="ER91" s="100">
        <f t="shared" si="110"/>
        <v>1.4047962623101429</v>
      </c>
      <c r="ES91" s="62">
        <v>0.89250000000000007</v>
      </c>
      <c r="ET91" s="100">
        <v>0.94375307154520505</v>
      </c>
      <c r="EU91" s="100">
        <f t="shared" si="111"/>
        <v>1.0574264106949076</v>
      </c>
      <c r="EV91" s="62">
        <v>0.55000000000000004</v>
      </c>
      <c r="EW91" s="100">
        <v>0.58024790083966404</v>
      </c>
      <c r="EX91" s="100">
        <f t="shared" si="112"/>
        <v>1.0549961833448436</v>
      </c>
      <c r="EY91" s="62">
        <v>0.72125000000000006</v>
      </c>
      <c r="EZ91" s="100">
        <v>0.88361293395427598</v>
      </c>
      <c r="FA91" s="100">
        <f t="shared" si="113"/>
        <v>1.2251132533161537</v>
      </c>
      <c r="FB91" s="62">
        <v>0.95</v>
      </c>
      <c r="FC91" s="100">
        <v>0.98062015503875999</v>
      </c>
      <c r="FD91" s="100">
        <f t="shared" si="114"/>
        <v>1.0322317421460632</v>
      </c>
      <c r="FE91" s="62">
        <v>0.28000000000000003</v>
      </c>
      <c r="FF91" s="100">
        <v>0.62968749999999996</v>
      </c>
      <c r="FG91" s="100">
        <f t="shared" si="115"/>
        <v>2.2488839285714284</v>
      </c>
      <c r="FH91" s="62">
        <v>0.61499999999999999</v>
      </c>
      <c r="FI91" s="100">
        <v>0.76192794547224896</v>
      </c>
      <c r="FJ91" s="100">
        <f t="shared" si="116"/>
        <v>1.238907228410161</v>
      </c>
      <c r="FK91" s="53">
        <v>0.9</v>
      </c>
      <c r="FL91" s="100">
        <v>0.97282898241875304</v>
      </c>
      <c r="FM91" s="100">
        <f t="shared" si="117"/>
        <v>1.0809210915763923</v>
      </c>
      <c r="FN91" s="53">
        <v>0.61009999999999998</v>
      </c>
      <c r="FO91" s="100">
        <v>0.95665961945031697</v>
      </c>
      <c r="FP91" s="100">
        <f t="shared" si="118"/>
        <v>1.5680374028033388</v>
      </c>
      <c r="FQ91" s="63">
        <v>12071</v>
      </c>
      <c r="FR91" s="8">
        <v>1694</v>
      </c>
      <c r="FS91" s="91">
        <f t="shared" si="119"/>
        <v>0.14033634330212907</v>
      </c>
      <c r="FT91" s="63">
        <v>1717</v>
      </c>
      <c r="FU91" s="8">
        <v>671</v>
      </c>
      <c r="FV91" s="91">
        <f t="shared" si="120"/>
        <v>0.39079790331974373</v>
      </c>
      <c r="FW91" s="63">
        <v>13788</v>
      </c>
      <c r="FX91" s="8">
        <v>2365</v>
      </c>
      <c r="FY91" s="91">
        <f t="shared" si="121"/>
        <v>0.17152596460690456</v>
      </c>
      <c r="FZ91" s="63">
        <v>61804</v>
      </c>
      <c r="GA91" s="8">
        <v>36609</v>
      </c>
      <c r="GB91" s="91">
        <f t="shared" si="122"/>
        <v>0.59234030159860207</v>
      </c>
      <c r="GC91" s="63">
        <v>75592</v>
      </c>
      <c r="GD91" s="8">
        <v>38974</v>
      </c>
      <c r="GE91" s="91">
        <f t="shared" si="123"/>
        <v>0.51558365964652342</v>
      </c>
      <c r="GF91" s="63">
        <v>7364</v>
      </c>
      <c r="GG91" s="8">
        <v>354</v>
      </c>
      <c r="GH91" s="100">
        <f t="shared" si="124"/>
        <v>4.8071700162954915E-2</v>
      </c>
      <c r="GI91" s="8">
        <v>6911</v>
      </c>
      <c r="GJ91" s="8">
        <v>3480</v>
      </c>
      <c r="GK91" s="100">
        <f t="shared" si="125"/>
        <v>0.50354507307191432</v>
      </c>
      <c r="GL91" s="8">
        <v>366</v>
      </c>
      <c r="GM91" s="8">
        <v>238</v>
      </c>
      <c r="GN91" s="100">
        <f t="shared" si="126"/>
        <v>0.65027322404371579</v>
      </c>
    </row>
    <row r="92" spans="1:196" s="1" customFormat="1" ht="15" customHeight="1" x14ac:dyDescent="0.55000000000000004">
      <c r="A92" s="15">
        <v>63</v>
      </c>
      <c r="B92" s="16" t="s">
        <v>115</v>
      </c>
      <c r="C92" s="17">
        <v>9120</v>
      </c>
      <c r="D92" s="16" t="s">
        <v>116</v>
      </c>
      <c r="E92" s="8">
        <v>1497</v>
      </c>
      <c r="F92" s="8">
        <v>1074</v>
      </c>
      <c r="G92" s="192">
        <f t="shared" si="127"/>
        <v>0.71743486973947901</v>
      </c>
      <c r="H92" s="8">
        <v>931</v>
      </c>
      <c r="I92" s="8">
        <v>859</v>
      </c>
      <c r="J92" s="192">
        <f t="shared" si="64"/>
        <v>0.92266380236305046</v>
      </c>
      <c r="K92" s="8">
        <v>279</v>
      </c>
      <c r="L92" s="8">
        <v>87</v>
      </c>
      <c r="M92" s="192">
        <f t="shared" si="65"/>
        <v>0.31182795698924731</v>
      </c>
      <c r="N92" s="8">
        <v>0</v>
      </c>
      <c r="O92" s="8">
        <v>30</v>
      </c>
      <c r="P92" s="187" t="str">
        <f t="shared" si="66"/>
        <v>N/A</v>
      </c>
      <c r="Q92" s="8">
        <v>0</v>
      </c>
      <c r="R92" s="8">
        <v>0</v>
      </c>
      <c r="S92" s="187" t="str">
        <f t="shared" si="67"/>
        <v>N/A</v>
      </c>
      <c r="T92" s="8">
        <v>2707</v>
      </c>
      <c r="U92" s="8">
        <v>2050</v>
      </c>
      <c r="V92" s="192">
        <f t="shared" si="68"/>
        <v>0.75729589951976362</v>
      </c>
      <c r="W92" s="8">
        <v>2707</v>
      </c>
      <c r="X92" s="8">
        <v>2050</v>
      </c>
      <c r="Y92" s="192">
        <f t="shared" si="69"/>
        <v>0.75729589951976362</v>
      </c>
      <c r="Z92" s="8">
        <v>124</v>
      </c>
      <c r="AA92" s="8">
        <v>58</v>
      </c>
      <c r="AB92" s="192">
        <f t="shared" si="70"/>
        <v>0.46774193548387094</v>
      </c>
      <c r="AC92" s="8">
        <v>33</v>
      </c>
      <c r="AD92" s="8">
        <v>18</v>
      </c>
      <c r="AE92" s="187">
        <f t="shared" si="71"/>
        <v>0.54545454545454541</v>
      </c>
      <c r="AF92" s="8">
        <v>0</v>
      </c>
      <c r="AG92" s="8">
        <v>0</v>
      </c>
      <c r="AH92" s="187" t="str">
        <f t="shared" si="72"/>
        <v>N/A</v>
      </c>
      <c r="AI92" s="8">
        <v>157</v>
      </c>
      <c r="AJ92" s="8">
        <v>76</v>
      </c>
      <c r="AK92" s="192">
        <f t="shared" si="73"/>
        <v>0.48407643312101911</v>
      </c>
      <c r="AL92" s="8">
        <v>0</v>
      </c>
      <c r="AM92" s="8">
        <v>0</v>
      </c>
      <c r="AN92" s="192" t="str">
        <f t="shared" si="74"/>
        <v>N/A</v>
      </c>
      <c r="AO92" s="8">
        <v>15</v>
      </c>
      <c r="AP92" s="8">
        <v>0</v>
      </c>
      <c r="AQ92" s="187">
        <f t="shared" si="75"/>
        <v>0</v>
      </c>
      <c r="AR92" s="8">
        <v>15</v>
      </c>
      <c r="AS92" s="8">
        <v>0</v>
      </c>
      <c r="AT92" s="187">
        <f t="shared" si="76"/>
        <v>0</v>
      </c>
      <c r="AU92" s="8">
        <v>30</v>
      </c>
      <c r="AV92" s="8">
        <v>0</v>
      </c>
      <c r="AW92" s="192">
        <f t="shared" si="77"/>
        <v>0</v>
      </c>
      <c r="AX92" s="8">
        <v>473</v>
      </c>
      <c r="AY92" s="8">
        <v>323</v>
      </c>
      <c r="AZ92" s="192">
        <f t="shared" si="78"/>
        <v>0.68287526427061307</v>
      </c>
      <c r="BA92" s="8">
        <v>760</v>
      </c>
      <c r="BB92" s="8">
        <v>721</v>
      </c>
      <c r="BC92" s="192">
        <f t="shared" si="79"/>
        <v>0.9486842105263158</v>
      </c>
      <c r="BD92" s="8">
        <v>121</v>
      </c>
      <c r="BE92" s="8">
        <v>94</v>
      </c>
      <c r="BF92" s="187">
        <f t="shared" si="80"/>
        <v>0.77685950413223137</v>
      </c>
      <c r="BG92" s="8">
        <v>0</v>
      </c>
      <c r="BH92" s="8">
        <v>0</v>
      </c>
      <c r="BI92" s="187" t="str">
        <f t="shared" si="81"/>
        <v>N/A</v>
      </c>
      <c r="BJ92" s="8">
        <v>1449</v>
      </c>
      <c r="BK92" s="8">
        <v>1492</v>
      </c>
      <c r="BL92" s="192">
        <f t="shared" si="82"/>
        <v>1.0296756383712906</v>
      </c>
      <c r="BM92" s="8">
        <v>2803</v>
      </c>
      <c r="BN92" s="8">
        <v>2630</v>
      </c>
      <c r="BO92" s="192">
        <f t="shared" si="83"/>
        <v>0.93828041384231176</v>
      </c>
      <c r="BP92" s="8">
        <v>0</v>
      </c>
      <c r="BQ92" s="8">
        <v>0</v>
      </c>
      <c r="BR92" s="192" t="str">
        <f t="shared" si="84"/>
        <v>N/A</v>
      </c>
      <c r="BS92" s="8">
        <v>2990</v>
      </c>
      <c r="BT92" s="8">
        <v>2706</v>
      </c>
      <c r="BU92" s="192">
        <f t="shared" si="85"/>
        <v>0.90501672240802677</v>
      </c>
      <c r="BV92" s="8">
        <v>5697</v>
      </c>
      <c r="BW92" s="8">
        <v>4756</v>
      </c>
      <c r="BX92" s="192">
        <f t="shared" si="86"/>
        <v>0.83482534667368791</v>
      </c>
      <c r="BY92" s="8">
        <v>58240</v>
      </c>
      <c r="BZ92" s="8">
        <v>25680</v>
      </c>
      <c r="CA92" s="335">
        <f t="shared" si="87"/>
        <v>0.44093406593406592</v>
      </c>
      <c r="CB92" s="8">
        <v>29325</v>
      </c>
      <c r="CC92" s="8">
        <v>11513</v>
      </c>
      <c r="CD92" s="335">
        <f t="shared" si="88"/>
        <v>0.39260017050298379</v>
      </c>
      <c r="CE92" s="8">
        <v>11520</v>
      </c>
      <c r="CF92" s="8">
        <v>5760</v>
      </c>
      <c r="CG92" s="335">
        <f t="shared" si="89"/>
        <v>0.5</v>
      </c>
      <c r="CH92" s="8">
        <v>2575</v>
      </c>
      <c r="CI92" s="8">
        <v>1276</v>
      </c>
      <c r="CJ92" s="192">
        <f t="shared" si="90"/>
        <v>0.49553398058252429</v>
      </c>
      <c r="CK92" s="8">
        <v>14095</v>
      </c>
      <c r="CL92" s="8">
        <v>7036</v>
      </c>
      <c r="CM92" s="335">
        <f t="shared" si="91"/>
        <v>0.49918410783965944</v>
      </c>
      <c r="CN92" s="8">
        <v>4650</v>
      </c>
      <c r="CO92" s="8">
        <v>3734</v>
      </c>
      <c r="CP92" s="335">
        <f t="shared" si="92"/>
        <v>0.80301075268817201</v>
      </c>
      <c r="CQ92" s="8">
        <v>600</v>
      </c>
      <c r="CR92" s="8">
        <v>365</v>
      </c>
      <c r="CS92" s="335">
        <f t="shared" si="93"/>
        <v>0.60833333333333328</v>
      </c>
      <c r="CT92" s="8">
        <v>106910</v>
      </c>
      <c r="CU92" s="8">
        <v>48328</v>
      </c>
      <c r="CV92" s="335">
        <f t="shared" si="94"/>
        <v>0.45204377513796651</v>
      </c>
      <c r="CW92" s="8">
        <v>112607</v>
      </c>
      <c r="CX92" s="8">
        <v>53084</v>
      </c>
      <c r="CY92" s="335">
        <f t="shared" si="95"/>
        <v>0.47140941504524586</v>
      </c>
      <c r="CZ92" s="8">
        <v>4819</v>
      </c>
      <c r="DA92" s="8">
        <v>3876</v>
      </c>
      <c r="DB92" s="187">
        <f t="shared" si="96"/>
        <v>0.80431624818427061</v>
      </c>
      <c r="DC92" s="8">
        <v>615</v>
      </c>
      <c r="DD92" s="8">
        <v>365</v>
      </c>
      <c r="DE92" s="187">
        <f t="shared" si="97"/>
        <v>0.5934959349593496</v>
      </c>
      <c r="DF92" s="8">
        <v>71451</v>
      </c>
      <c r="DG92" s="8">
        <v>33020</v>
      </c>
      <c r="DH92" s="335">
        <f t="shared" si="98"/>
        <v>0.4621348896446516</v>
      </c>
      <c r="DI92" s="62">
        <v>0.9</v>
      </c>
      <c r="DJ92" s="100">
        <v>0.92493702770780895</v>
      </c>
      <c r="DK92" s="100">
        <f t="shared" si="99"/>
        <v>1.0277078085642322</v>
      </c>
      <c r="DL92" s="62">
        <v>0.98</v>
      </c>
      <c r="DM92" s="100">
        <v>0.99306518723994397</v>
      </c>
      <c r="DN92" s="100">
        <f t="shared" si="100"/>
        <v>1.0133318237142286</v>
      </c>
      <c r="DO92" s="62">
        <v>0.94</v>
      </c>
      <c r="DP92" s="100">
        <v>0.94308943089430897</v>
      </c>
      <c r="DQ92" s="100">
        <f t="shared" si="101"/>
        <v>1.003286628610967</v>
      </c>
      <c r="DR92" s="62">
        <v>0.93</v>
      </c>
      <c r="DS92" s="100">
        <v>0.97984886649874103</v>
      </c>
      <c r="DT92" s="100">
        <f t="shared" si="102"/>
        <v>1.0536009317190764</v>
      </c>
      <c r="DU92" s="62">
        <v>0.95</v>
      </c>
      <c r="DV92" s="100">
        <v>0.99417927823050101</v>
      </c>
      <c r="DW92" s="100">
        <f t="shared" si="103"/>
        <v>1.0465045034005274</v>
      </c>
      <c r="DX92" s="62">
        <v>0.94</v>
      </c>
      <c r="DY92" s="100">
        <v>0.98585365853658502</v>
      </c>
      <c r="DZ92" s="100">
        <f t="shared" si="104"/>
        <v>1.0487804878048776</v>
      </c>
      <c r="EA92" s="62">
        <v>0.91500000000000004</v>
      </c>
      <c r="EB92" s="100">
        <v>0.94552896725440805</v>
      </c>
      <c r="EC92" s="100">
        <f t="shared" si="105"/>
        <v>1.0333649915348722</v>
      </c>
      <c r="ED92" s="62">
        <v>0.96499999999999997</v>
      </c>
      <c r="EE92" s="100">
        <v>0.993670886075949</v>
      </c>
      <c r="EF92" s="100">
        <f t="shared" si="106"/>
        <v>1.0297107627730042</v>
      </c>
      <c r="EG92" s="62">
        <v>0.94</v>
      </c>
      <c r="EH92" s="100">
        <v>0.96152228763666903</v>
      </c>
      <c r="EI92" s="100">
        <f t="shared" si="107"/>
        <v>1.0228960506773075</v>
      </c>
      <c r="EJ92" s="62">
        <v>0.85</v>
      </c>
      <c r="EK92" s="100">
        <v>0.87405258171482703</v>
      </c>
      <c r="EL92" s="100">
        <f t="shared" si="108"/>
        <v>1.02829715495862</v>
      </c>
      <c r="EM92" s="62">
        <v>0.36</v>
      </c>
      <c r="EN92" s="100">
        <v>0.40928753180661598</v>
      </c>
      <c r="EO92" s="100">
        <f t="shared" si="109"/>
        <v>1.1369098105739333</v>
      </c>
      <c r="EP92" s="62">
        <v>0.60499999999999998</v>
      </c>
      <c r="EQ92" s="100">
        <v>0.57169756662804205</v>
      </c>
      <c r="ER92" s="100">
        <f t="shared" si="110"/>
        <v>0.94495465558354064</v>
      </c>
      <c r="ES92" s="62">
        <v>0.88250000000000006</v>
      </c>
      <c r="ET92" s="100">
        <v>0.88536682615630002</v>
      </c>
      <c r="EU92" s="100">
        <f t="shared" si="111"/>
        <v>1.0032485282224362</v>
      </c>
      <c r="EV92" s="62">
        <v>0.66249999999999998</v>
      </c>
      <c r="EW92" s="100">
        <v>0.43725015142337997</v>
      </c>
      <c r="EX92" s="100">
        <f t="shared" si="112"/>
        <v>0.66000022856359242</v>
      </c>
      <c r="EY92" s="62">
        <v>0.77249999999999996</v>
      </c>
      <c r="EZ92" s="100">
        <v>0.60662346469746098</v>
      </c>
      <c r="FA92" s="100">
        <f t="shared" si="113"/>
        <v>0.78527309345949647</v>
      </c>
      <c r="FB92" s="62">
        <v>0.64</v>
      </c>
      <c r="FC92" s="100">
        <v>0.67319749216300895</v>
      </c>
      <c r="FD92" s="100">
        <f t="shared" si="114"/>
        <v>1.0518710815047014</v>
      </c>
      <c r="FE92" s="62">
        <v>0.38</v>
      </c>
      <c r="FF92" s="100">
        <v>0.52013888888888904</v>
      </c>
      <c r="FG92" s="100">
        <f t="shared" si="115"/>
        <v>1.3687865497076028</v>
      </c>
      <c r="FH92" s="62">
        <v>0.51</v>
      </c>
      <c r="FI92" s="100">
        <v>0.54789653212052303</v>
      </c>
      <c r="FJ92" s="100">
        <f t="shared" si="116"/>
        <v>1.0743069257265156</v>
      </c>
      <c r="FK92" s="53">
        <v>0.86053255997890854</v>
      </c>
      <c r="FL92" s="100">
        <v>0.85835913312693501</v>
      </c>
      <c r="FM92" s="100">
        <f t="shared" si="117"/>
        <v>0.99747432351423537</v>
      </c>
      <c r="FN92" s="53">
        <v>0.61009999999999998</v>
      </c>
      <c r="FO92" s="100">
        <v>0.93424657534246602</v>
      </c>
      <c r="FP92" s="100">
        <f t="shared" si="118"/>
        <v>1.5313007299499526</v>
      </c>
      <c r="FQ92" s="63">
        <v>1121</v>
      </c>
      <c r="FR92" s="8">
        <v>83</v>
      </c>
      <c r="FS92" s="91">
        <f t="shared" si="119"/>
        <v>7.4041034790365751E-2</v>
      </c>
      <c r="FT92" s="63">
        <v>426</v>
      </c>
      <c r="FU92" s="8">
        <v>119</v>
      </c>
      <c r="FV92" s="91">
        <f t="shared" si="120"/>
        <v>0.27934272300469482</v>
      </c>
      <c r="FW92" s="63">
        <v>1547</v>
      </c>
      <c r="FX92" s="8">
        <v>202</v>
      </c>
      <c r="FY92" s="91">
        <f t="shared" si="121"/>
        <v>0.13057530704589529</v>
      </c>
      <c r="FZ92" s="63">
        <v>51918</v>
      </c>
      <c r="GA92" s="8">
        <v>14504</v>
      </c>
      <c r="GB92" s="91">
        <f t="shared" si="122"/>
        <v>0.27936361184945491</v>
      </c>
      <c r="GC92" s="63">
        <v>53465</v>
      </c>
      <c r="GD92" s="8">
        <v>14706</v>
      </c>
      <c r="GE92" s="91">
        <f t="shared" si="123"/>
        <v>0.27505844945291313</v>
      </c>
      <c r="GF92" s="63">
        <v>565</v>
      </c>
      <c r="GG92" s="8">
        <v>1</v>
      </c>
      <c r="GH92" s="100">
        <f t="shared" si="124"/>
        <v>1.7699115044247787E-3</v>
      </c>
      <c r="GI92" s="8">
        <v>3631</v>
      </c>
      <c r="GJ92" s="8">
        <v>1452</v>
      </c>
      <c r="GK92" s="100">
        <f t="shared" si="125"/>
        <v>0.39988983751032775</v>
      </c>
      <c r="GL92" s="8">
        <v>366</v>
      </c>
      <c r="GM92" s="8">
        <v>164</v>
      </c>
      <c r="GN92" s="100">
        <f t="shared" si="126"/>
        <v>0.44808743169398907</v>
      </c>
    </row>
    <row r="93" spans="1:196" s="1" customFormat="1" ht="15" customHeight="1" x14ac:dyDescent="0.55000000000000004">
      <c r="A93" s="15">
        <v>63</v>
      </c>
      <c r="B93" s="16" t="s">
        <v>115</v>
      </c>
      <c r="C93" s="17">
        <v>9231</v>
      </c>
      <c r="D93" s="16" t="s">
        <v>117</v>
      </c>
      <c r="E93" s="8">
        <v>1298</v>
      </c>
      <c r="F93" s="8">
        <v>992</v>
      </c>
      <c r="G93" s="192">
        <f t="shared" si="127"/>
        <v>0.76425269645608629</v>
      </c>
      <c r="H93" s="8">
        <v>627</v>
      </c>
      <c r="I93" s="8">
        <v>572</v>
      </c>
      <c r="J93" s="192">
        <f t="shared" si="64"/>
        <v>0.91228070175438591</v>
      </c>
      <c r="K93" s="8">
        <v>0</v>
      </c>
      <c r="L93" s="8">
        <v>0</v>
      </c>
      <c r="M93" s="192" t="str">
        <f t="shared" si="65"/>
        <v>N/A</v>
      </c>
      <c r="N93" s="8">
        <v>0</v>
      </c>
      <c r="O93" s="8">
        <v>0</v>
      </c>
      <c r="P93" s="187" t="str">
        <f t="shared" si="66"/>
        <v>N/A</v>
      </c>
      <c r="Q93" s="8">
        <v>0</v>
      </c>
      <c r="R93" s="8">
        <v>0</v>
      </c>
      <c r="S93" s="187" t="str">
        <f t="shared" si="67"/>
        <v>N/A</v>
      </c>
      <c r="T93" s="8">
        <v>1925</v>
      </c>
      <c r="U93" s="8">
        <v>1564</v>
      </c>
      <c r="V93" s="192">
        <f t="shared" si="68"/>
        <v>0.81246753246753245</v>
      </c>
      <c r="W93" s="8">
        <v>1925</v>
      </c>
      <c r="X93" s="8">
        <v>1564</v>
      </c>
      <c r="Y93" s="192">
        <f t="shared" si="69"/>
        <v>0.81246753246753245</v>
      </c>
      <c r="Z93" s="8">
        <v>147</v>
      </c>
      <c r="AA93" s="8">
        <v>69</v>
      </c>
      <c r="AB93" s="192">
        <f t="shared" si="70"/>
        <v>0.46938775510204084</v>
      </c>
      <c r="AC93" s="8">
        <v>0</v>
      </c>
      <c r="AD93" s="8">
        <v>0</v>
      </c>
      <c r="AE93" s="187" t="str">
        <f t="shared" si="71"/>
        <v>N/A</v>
      </c>
      <c r="AF93" s="8">
        <v>17</v>
      </c>
      <c r="AG93" s="8">
        <v>16</v>
      </c>
      <c r="AH93" s="187">
        <f t="shared" si="72"/>
        <v>0.94117647058823528</v>
      </c>
      <c r="AI93" s="8">
        <v>164</v>
      </c>
      <c r="AJ93" s="8">
        <v>85</v>
      </c>
      <c r="AK93" s="192">
        <f t="shared" si="73"/>
        <v>0.51829268292682928</v>
      </c>
      <c r="AL93" s="8">
        <v>30</v>
      </c>
      <c r="AM93" s="8">
        <v>19</v>
      </c>
      <c r="AN93" s="192">
        <f t="shared" si="74"/>
        <v>0.6333333333333333</v>
      </c>
      <c r="AO93" s="8">
        <v>0</v>
      </c>
      <c r="AP93" s="8">
        <v>0</v>
      </c>
      <c r="AQ93" s="187" t="str">
        <f t="shared" si="75"/>
        <v>N/A</v>
      </c>
      <c r="AR93" s="8">
        <v>0</v>
      </c>
      <c r="AS93" s="8">
        <v>0</v>
      </c>
      <c r="AT93" s="187" t="str">
        <f t="shared" si="76"/>
        <v>N/A</v>
      </c>
      <c r="AU93" s="8">
        <v>30</v>
      </c>
      <c r="AV93" s="8">
        <v>19</v>
      </c>
      <c r="AW93" s="192">
        <f t="shared" si="77"/>
        <v>0.6333333333333333</v>
      </c>
      <c r="AX93" s="8">
        <v>680</v>
      </c>
      <c r="AY93" s="8">
        <v>473</v>
      </c>
      <c r="AZ93" s="192">
        <f t="shared" si="78"/>
        <v>0.69558823529411762</v>
      </c>
      <c r="BA93" s="8">
        <v>448</v>
      </c>
      <c r="BB93" s="8">
        <v>238</v>
      </c>
      <c r="BC93" s="192">
        <f t="shared" si="79"/>
        <v>0.53125</v>
      </c>
      <c r="BD93" s="8">
        <v>45</v>
      </c>
      <c r="BE93" s="8">
        <v>31</v>
      </c>
      <c r="BF93" s="187">
        <f t="shared" si="80"/>
        <v>0.68888888888888888</v>
      </c>
      <c r="BG93" s="8">
        <v>30</v>
      </c>
      <c r="BH93" s="8">
        <v>0</v>
      </c>
      <c r="BI93" s="187">
        <f t="shared" si="81"/>
        <v>0</v>
      </c>
      <c r="BJ93" s="8">
        <v>1246</v>
      </c>
      <c r="BK93" s="8">
        <v>1071</v>
      </c>
      <c r="BL93" s="192">
        <f t="shared" si="82"/>
        <v>0.8595505617977528</v>
      </c>
      <c r="BM93" s="8">
        <v>2449</v>
      </c>
      <c r="BN93" s="8">
        <v>1813</v>
      </c>
      <c r="BO93" s="192">
        <f t="shared" si="83"/>
        <v>0.74030216414863215</v>
      </c>
      <c r="BP93" s="8">
        <v>0</v>
      </c>
      <c r="BQ93" s="8">
        <v>0</v>
      </c>
      <c r="BR93" s="192" t="str">
        <f t="shared" si="84"/>
        <v>N/A</v>
      </c>
      <c r="BS93" s="8">
        <v>2643</v>
      </c>
      <c r="BT93" s="8">
        <v>1917</v>
      </c>
      <c r="BU93" s="192">
        <f t="shared" si="85"/>
        <v>0.72531214528944377</v>
      </c>
      <c r="BV93" s="8">
        <v>4568</v>
      </c>
      <c r="BW93" s="8">
        <v>3481</v>
      </c>
      <c r="BX93" s="192">
        <f t="shared" si="86"/>
        <v>0.76204028021015757</v>
      </c>
      <c r="BY93" s="8">
        <v>26720</v>
      </c>
      <c r="BZ93" s="8">
        <v>9440</v>
      </c>
      <c r="CA93" s="335">
        <f t="shared" si="87"/>
        <v>0.3532934131736527</v>
      </c>
      <c r="CB93" s="8">
        <v>24390</v>
      </c>
      <c r="CC93" s="8">
        <v>7149</v>
      </c>
      <c r="CD93" s="335">
        <f t="shared" si="88"/>
        <v>0.29311193111931122</v>
      </c>
      <c r="CE93" s="8">
        <v>8960</v>
      </c>
      <c r="CF93" s="8">
        <v>4000</v>
      </c>
      <c r="CG93" s="335">
        <f t="shared" si="89"/>
        <v>0.44642857142857145</v>
      </c>
      <c r="CH93" s="8">
        <v>1350</v>
      </c>
      <c r="CI93" s="8">
        <v>779</v>
      </c>
      <c r="CJ93" s="192">
        <f t="shared" si="90"/>
        <v>0.57703703703703701</v>
      </c>
      <c r="CK93" s="8">
        <v>10310</v>
      </c>
      <c r="CL93" s="8">
        <v>4779</v>
      </c>
      <c r="CM93" s="335">
        <f t="shared" si="91"/>
        <v>0.46353055286129968</v>
      </c>
      <c r="CN93" s="8">
        <v>2310</v>
      </c>
      <c r="CO93" s="8">
        <v>848</v>
      </c>
      <c r="CP93" s="335">
        <f t="shared" si="92"/>
        <v>0.36709956709956709</v>
      </c>
      <c r="CQ93" s="8">
        <v>435</v>
      </c>
      <c r="CR93" s="8">
        <v>408</v>
      </c>
      <c r="CS93" s="335">
        <f t="shared" si="93"/>
        <v>0.93793103448275861</v>
      </c>
      <c r="CT93" s="8">
        <v>64165</v>
      </c>
      <c r="CU93" s="8">
        <v>22624</v>
      </c>
      <c r="CV93" s="335">
        <f t="shared" si="94"/>
        <v>0.35259097638899711</v>
      </c>
      <c r="CW93" s="8">
        <v>68733</v>
      </c>
      <c r="CX93" s="8">
        <v>26105</v>
      </c>
      <c r="CY93" s="335">
        <f t="shared" si="95"/>
        <v>0.37980300583416993</v>
      </c>
      <c r="CZ93" s="8">
        <v>2355</v>
      </c>
      <c r="DA93" s="8">
        <v>879</v>
      </c>
      <c r="DB93" s="187">
        <f t="shared" si="96"/>
        <v>0.37324840764331207</v>
      </c>
      <c r="DC93" s="8">
        <v>482</v>
      </c>
      <c r="DD93" s="8">
        <v>424</v>
      </c>
      <c r="DE93" s="187">
        <f t="shared" si="97"/>
        <v>0.8796680497925311</v>
      </c>
      <c r="DF93" s="8">
        <v>36755</v>
      </c>
      <c r="DG93" s="8">
        <v>14250</v>
      </c>
      <c r="DH93" s="335">
        <f t="shared" si="98"/>
        <v>0.38770235342130321</v>
      </c>
      <c r="DI93" s="62">
        <v>0.82</v>
      </c>
      <c r="DJ93" s="100">
        <v>0.91721262656343105</v>
      </c>
      <c r="DK93" s="100">
        <f t="shared" si="99"/>
        <v>1.1185519836139404</v>
      </c>
      <c r="DL93" s="62">
        <v>0.82</v>
      </c>
      <c r="DM93" s="100">
        <v>0.878151260504202</v>
      </c>
      <c r="DN93" s="100">
        <f t="shared" si="100"/>
        <v>1.0709161713465878</v>
      </c>
      <c r="DO93" s="62">
        <v>0.82</v>
      </c>
      <c r="DP93" s="100">
        <v>0.91236306729264505</v>
      </c>
      <c r="DQ93" s="100">
        <f t="shared" si="101"/>
        <v>1.1126378869422502</v>
      </c>
      <c r="DR93" s="62">
        <v>0.79</v>
      </c>
      <c r="DS93" s="100">
        <v>0.89314516129032295</v>
      </c>
      <c r="DT93" s="100">
        <f t="shared" si="102"/>
        <v>1.1305634953042063</v>
      </c>
      <c r="DU93" s="62">
        <v>0.9</v>
      </c>
      <c r="DV93" s="100">
        <v>0.71853146853146799</v>
      </c>
      <c r="DW93" s="100">
        <f t="shared" si="103"/>
        <v>0.7983682983682977</v>
      </c>
      <c r="DX93" s="62">
        <v>0.84499999999999997</v>
      </c>
      <c r="DY93" s="100">
        <v>0.82928388746803094</v>
      </c>
      <c r="DZ93" s="100">
        <f t="shared" si="104"/>
        <v>0.98140105025802482</v>
      </c>
      <c r="EA93" s="62">
        <v>0.80499999999999994</v>
      </c>
      <c r="EB93" s="100">
        <v>0.90827405466117594</v>
      </c>
      <c r="EC93" s="100">
        <f t="shared" si="105"/>
        <v>1.1282907511318956</v>
      </c>
      <c r="ED93" s="62">
        <v>0.86</v>
      </c>
      <c r="EE93" s="100">
        <v>0.76543209876543195</v>
      </c>
      <c r="EF93" s="100">
        <f t="shared" si="106"/>
        <v>0.89003732414585113</v>
      </c>
      <c r="EG93" s="62">
        <v>0.83250000000000002</v>
      </c>
      <c r="EH93" s="100">
        <v>0.875035909221488</v>
      </c>
      <c r="EI93" s="100">
        <f t="shared" si="107"/>
        <v>1.0510941852510367</v>
      </c>
      <c r="EJ93" s="62">
        <v>0.83</v>
      </c>
      <c r="EK93" s="100">
        <v>0.83199041811846697</v>
      </c>
      <c r="EL93" s="100">
        <f t="shared" si="108"/>
        <v>1.002398094118635</v>
      </c>
      <c r="EM93" s="62">
        <v>0.27</v>
      </c>
      <c r="EN93" s="100">
        <v>0.381770833333333</v>
      </c>
      <c r="EO93" s="100">
        <f t="shared" si="109"/>
        <v>1.4139660493827146</v>
      </c>
      <c r="EP93" s="62">
        <v>0.55000000000000004</v>
      </c>
      <c r="EQ93" s="100">
        <v>0.56453323903818997</v>
      </c>
      <c r="ER93" s="100">
        <f t="shared" si="110"/>
        <v>1.0264240709785271</v>
      </c>
      <c r="ES93" s="62">
        <v>0.81749999999999989</v>
      </c>
      <c r="ET93" s="100">
        <v>0.84917756221003804</v>
      </c>
      <c r="EU93" s="100">
        <f t="shared" si="111"/>
        <v>1.0387493115719122</v>
      </c>
      <c r="EV93" s="62">
        <v>0.56499999999999995</v>
      </c>
      <c r="EW93" s="100">
        <v>0.40357894736842098</v>
      </c>
      <c r="EX93" s="100">
        <f t="shared" si="112"/>
        <v>0.71429902189101069</v>
      </c>
      <c r="EY93" s="62">
        <v>0.69124999999999992</v>
      </c>
      <c r="EZ93" s="100">
        <v>0.60593755985443398</v>
      </c>
      <c r="FA93" s="100">
        <f t="shared" si="113"/>
        <v>0.87658236506970566</v>
      </c>
      <c r="FB93" s="62">
        <v>0.53</v>
      </c>
      <c r="FC93" s="100">
        <v>0.65853658536585402</v>
      </c>
      <c r="FD93" s="100">
        <f t="shared" si="114"/>
        <v>1.2425218591808567</v>
      </c>
      <c r="FE93" s="62">
        <v>0.28000000000000003</v>
      </c>
      <c r="FF93" s="100">
        <v>0.44474999999999998</v>
      </c>
      <c r="FG93" s="100">
        <f t="shared" si="115"/>
        <v>1.5883928571428569</v>
      </c>
      <c r="FH93" s="62">
        <v>0.40500000000000003</v>
      </c>
      <c r="FI93" s="100">
        <v>0.479598242310107</v>
      </c>
      <c r="FJ93" s="100">
        <f t="shared" si="116"/>
        <v>1.184193190889153</v>
      </c>
      <c r="FK93" s="53">
        <v>0.7952526280094947</v>
      </c>
      <c r="FL93" s="100">
        <v>0.964732650739477</v>
      </c>
      <c r="FM93" s="100">
        <f t="shared" si="117"/>
        <v>1.2131146968406608</v>
      </c>
      <c r="FN93" s="53">
        <v>0.61009999999999998</v>
      </c>
      <c r="FO93" s="100">
        <v>0.83726415094339601</v>
      </c>
      <c r="FP93" s="100">
        <f t="shared" si="118"/>
        <v>1.3723392082337258</v>
      </c>
      <c r="FQ93" s="63">
        <v>901</v>
      </c>
      <c r="FR93" s="8">
        <v>74</v>
      </c>
      <c r="FS93" s="91">
        <f t="shared" si="119"/>
        <v>8.2130965593784688E-2</v>
      </c>
      <c r="FT93" s="63">
        <v>408</v>
      </c>
      <c r="FU93" s="8">
        <v>78</v>
      </c>
      <c r="FV93" s="91">
        <f t="shared" si="120"/>
        <v>0.19117647058823528</v>
      </c>
      <c r="FW93" s="63">
        <v>1309</v>
      </c>
      <c r="FX93" s="8">
        <v>152</v>
      </c>
      <c r="FY93" s="91">
        <f t="shared" si="121"/>
        <v>0.11611917494270435</v>
      </c>
      <c r="FZ93" s="63">
        <v>30683</v>
      </c>
      <c r="GA93" s="8">
        <v>6953</v>
      </c>
      <c r="GB93" s="91">
        <f t="shared" si="122"/>
        <v>0.22660756770850307</v>
      </c>
      <c r="GC93" s="63">
        <v>31992</v>
      </c>
      <c r="GD93" s="8">
        <v>7105</v>
      </c>
      <c r="GE93" s="91">
        <f t="shared" si="123"/>
        <v>0.22208677169292323</v>
      </c>
      <c r="GF93" s="63">
        <v>377</v>
      </c>
      <c r="GG93" s="8">
        <v>2</v>
      </c>
      <c r="GH93" s="100">
        <f t="shared" si="124"/>
        <v>5.3050397877984082E-3</v>
      </c>
      <c r="GI93" s="8">
        <v>1653</v>
      </c>
      <c r="GJ93" s="8">
        <v>372</v>
      </c>
      <c r="GK93" s="100">
        <f t="shared" si="125"/>
        <v>0.22504537205081671</v>
      </c>
      <c r="GL93" s="8">
        <v>265</v>
      </c>
      <c r="GM93" s="8">
        <v>111</v>
      </c>
      <c r="GN93" s="100">
        <f t="shared" si="126"/>
        <v>0.4188679245283019</v>
      </c>
    </row>
    <row r="94" spans="1:196" s="1" customFormat="1" ht="15" customHeight="1" x14ac:dyDescent="0.55000000000000004">
      <c r="A94" s="15">
        <v>63</v>
      </c>
      <c r="B94" s="16" t="s">
        <v>115</v>
      </c>
      <c r="C94" s="17">
        <v>9538</v>
      </c>
      <c r="D94" s="16" t="s">
        <v>118</v>
      </c>
      <c r="E94" s="8">
        <v>2482</v>
      </c>
      <c r="F94" s="8">
        <v>2010</v>
      </c>
      <c r="G94" s="192">
        <f t="shared" si="127"/>
        <v>0.8098307816277196</v>
      </c>
      <c r="H94" s="8">
        <v>2559</v>
      </c>
      <c r="I94" s="8">
        <v>2159</v>
      </c>
      <c r="J94" s="192">
        <f t="shared" si="64"/>
        <v>0.84368894099257519</v>
      </c>
      <c r="K94" s="8">
        <v>592</v>
      </c>
      <c r="L94" s="8">
        <v>218</v>
      </c>
      <c r="M94" s="192">
        <f t="shared" si="65"/>
        <v>0.36824324324324326</v>
      </c>
      <c r="N94" s="8">
        <v>0</v>
      </c>
      <c r="O94" s="8">
        <v>0</v>
      </c>
      <c r="P94" s="187" t="str">
        <f t="shared" si="66"/>
        <v>N/A</v>
      </c>
      <c r="Q94" s="8">
        <v>0</v>
      </c>
      <c r="R94" s="8">
        <v>0</v>
      </c>
      <c r="S94" s="187" t="str">
        <f t="shared" si="67"/>
        <v>N/A</v>
      </c>
      <c r="T94" s="8">
        <v>5633</v>
      </c>
      <c r="U94" s="8">
        <v>4387</v>
      </c>
      <c r="V94" s="192">
        <f t="shared" si="68"/>
        <v>0.77880347949582818</v>
      </c>
      <c r="W94" s="8">
        <v>5633</v>
      </c>
      <c r="X94" s="8">
        <v>4387</v>
      </c>
      <c r="Y94" s="192">
        <f t="shared" si="69"/>
        <v>0.77880347949582818</v>
      </c>
      <c r="Z94" s="8">
        <v>264</v>
      </c>
      <c r="AA94" s="8">
        <v>110</v>
      </c>
      <c r="AB94" s="192">
        <f t="shared" si="70"/>
        <v>0.41666666666666669</v>
      </c>
      <c r="AC94" s="8">
        <v>0</v>
      </c>
      <c r="AD94" s="8">
        <v>0</v>
      </c>
      <c r="AE94" s="187" t="str">
        <f t="shared" si="71"/>
        <v>N/A</v>
      </c>
      <c r="AF94" s="8">
        <v>45</v>
      </c>
      <c r="AG94" s="8">
        <v>45</v>
      </c>
      <c r="AH94" s="187">
        <f t="shared" si="72"/>
        <v>1</v>
      </c>
      <c r="AI94" s="8">
        <v>309</v>
      </c>
      <c r="AJ94" s="8">
        <v>155</v>
      </c>
      <c r="AK94" s="192">
        <f t="shared" si="73"/>
        <v>0.50161812297734631</v>
      </c>
      <c r="AL94" s="8">
        <v>0</v>
      </c>
      <c r="AM94" s="8">
        <v>0</v>
      </c>
      <c r="AN94" s="192" t="str">
        <f t="shared" si="74"/>
        <v>N/A</v>
      </c>
      <c r="AO94" s="8">
        <v>15</v>
      </c>
      <c r="AP94" s="8">
        <v>0</v>
      </c>
      <c r="AQ94" s="187">
        <f t="shared" si="75"/>
        <v>0</v>
      </c>
      <c r="AR94" s="8">
        <v>0</v>
      </c>
      <c r="AS94" s="8">
        <v>0</v>
      </c>
      <c r="AT94" s="187" t="str">
        <f t="shared" si="76"/>
        <v>N/A</v>
      </c>
      <c r="AU94" s="8">
        <v>15</v>
      </c>
      <c r="AV94" s="8">
        <v>0</v>
      </c>
      <c r="AW94" s="192">
        <f t="shared" si="77"/>
        <v>0</v>
      </c>
      <c r="AX94" s="8">
        <v>2136</v>
      </c>
      <c r="AY94" s="8">
        <v>1566</v>
      </c>
      <c r="AZ94" s="192">
        <f t="shared" si="78"/>
        <v>0.7331460674157303</v>
      </c>
      <c r="BA94" s="8">
        <v>948</v>
      </c>
      <c r="BB94" s="8">
        <v>747</v>
      </c>
      <c r="BC94" s="192">
        <f t="shared" si="79"/>
        <v>0.78797468354430378</v>
      </c>
      <c r="BD94" s="8">
        <v>160</v>
      </c>
      <c r="BE94" s="8">
        <v>136</v>
      </c>
      <c r="BF94" s="187">
        <f t="shared" si="80"/>
        <v>0.85</v>
      </c>
      <c r="BG94" s="8">
        <v>0</v>
      </c>
      <c r="BH94" s="8">
        <v>0</v>
      </c>
      <c r="BI94" s="187" t="str">
        <f t="shared" si="81"/>
        <v>N/A</v>
      </c>
      <c r="BJ94" s="8">
        <v>2945</v>
      </c>
      <c r="BK94" s="8">
        <v>3230</v>
      </c>
      <c r="BL94" s="192">
        <f t="shared" si="82"/>
        <v>1.096774193548387</v>
      </c>
      <c r="BM94" s="8">
        <v>6189</v>
      </c>
      <c r="BN94" s="8">
        <v>5679</v>
      </c>
      <c r="BO94" s="192">
        <f t="shared" si="83"/>
        <v>0.91759573436742603</v>
      </c>
      <c r="BP94" s="8">
        <v>0</v>
      </c>
      <c r="BQ94" s="8">
        <v>0</v>
      </c>
      <c r="BR94" s="192" t="str">
        <f t="shared" si="84"/>
        <v>N/A</v>
      </c>
      <c r="BS94" s="8">
        <v>6513</v>
      </c>
      <c r="BT94" s="8">
        <v>5834</v>
      </c>
      <c r="BU94" s="192">
        <f t="shared" si="85"/>
        <v>0.89574696760325501</v>
      </c>
      <c r="BV94" s="8">
        <v>12146</v>
      </c>
      <c r="BW94" s="8">
        <v>10221</v>
      </c>
      <c r="BX94" s="192">
        <f t="shared" si="86"/>
        <v>0.84151160876008557</v>
      </c>
      <c r="BY94" s="8">
        <v>32640</v>
      </c>
      <c r="BZ94" s="8">
        <v>14560</v>
      </c>
      <c r="CA94" s="335">
        <f t="shared" si="87"/>
        <v>0.44607843137254904</v>
      </c>
      <c r="CB94" s="8">
        <v>27660</v>
      </c>
      <c r="CC94" s="8">
        <v>8311</v>
      </c>
      <c r="CD94" s="335">
        <f t="shared" si="88"/>
        <v>0.300469992769342</v>
      </c>
      <c r="CE94" s="8">
        <v>12800</v>
      </c>
      <c r="CF94" s="8">
        <v>6400</v>
      </c>
      <c r="CG94" s="335">
        <f t="shared" si="89"/>
        <v>0.5</v>
      </c>
      <c r="CH94" s="8">
        <v>2640</v>
      </c>
      <c r="CI94" s="8">
        <v>1227</v>
      </c>
      <c r="CJ94" s="192">
        <f t="shared" si="90"/>
        <v>0.46477272727272728</v>
      </c>
      <c r="CK94" s="8">
        <v>15440</v>
      </c>
      <c r="CL94" s="8">
        <v>7627</v>
      </c>
      <c r="CM94" s="335">
        <f t="shared" si="91"/>
        <v>0.49397668393782385</v>
      </c>
      <c r="CN94" s="8">
        <v>2685</v>
      </c>
      <c r="CO94" s="8">
        <v>1697</v>
      </c>
      <c r="CP94" s="335">
        <f t="shared" si="92"/>
        <v>0.63202979515828683</v>
      </c>
      <c r="CQ94" s="8">
        <v>600</v>
      </c>
      <c r="CR94" s="8">
        <v>674</v>
      </c>
      <c r="CS94" s="335">
        <f t="shared" si="93"/>
        <v>1.1233333333333333</v>
      </c>
      <c r="CT94" s="8">
        <v>79025</v>
      </c>
      <c r="CU94" s="8">
        <v>32869</v>
      </c>
      <c r="CV94" s="335">
        <f t="shared" si="94"/>
        <v>0.41593166719392599</v>
      </c>
      <c r="CW94" s="8">
        <v>91171</v>
      </c>
      <c r="CX94" s="8">
        <v>43090</v>
      </c>
      <c r="CY94" s="335">
        <f t="shared" si="95"/>
        <v>0.47262835770146211</v>
      </c>
      <c r="CZ94" s="8">
        <v>2860</v>
      </c>
      <c r="DA94" s="8">
        <v>1833</v>
      </c>
      <c r="DB94" s="187">
        <f t="shared" si="96"/>
        <v>0.64090909090909087</v>
      </c>
      <c r="DC94" s="8">
        <v>645</v>
      </c>
      <c r="DD94" s="8">
        <v>719</v>
      </c>
      <c r="DE94" s="187">
        <f t="shared" si="97"/>
        <v>1.1147286821705427</v>
      </c>
      <c r="DF94" s="8">
        <v>48947</v>
      </c>
      <c r="DG94" s="8">
        <v>23866</v>
      </c>
      <c r="DH94" s="335">
        <f t="shared" si="98"/>
        <v>0.48758861625840194</v>
      </c>
      <c r="DI94" s="62">
        <v>0.84</v>
      </c>
      <c r="DJ94" s="100">
        <v>0.91822292117161397</v>
      </c>
      <c r="DK94" s="100">
        <f t="shared" si="99"/>
        <v>1.0931225252043024</v>
      </c>
      <c r="DL94" s="62">
        <v>0.68</v>
      </c>
      <c r="DM94" s="100">
        <v>0.69611780455153904</v>
      </c>
      <c r="DN94" s="100">
        <f t="shared" si="100"/>
        <v>1.0237026537522633</v>
      </c>
      <c r="DO94" s="62">
        <v>0.76</v>
      </c>
      <c r="DP94" s="100">
        <v>0.88978402468289297</v>
      </c>
      <c r="DQ94" s="100">
        <f t="shared" si="101"/>
        <v>1.1707684535301224</v>
      </c>
      <c r="DR94" s="62">
        <v>0.77</v>
      </c>
      <c r="DS94" s="100">
        <v>0.86938958707360903</v>
      </c>
      <c r="DT94" s="100">
        <f t="shared" si="102"/>
        <v>1.1290773858098819</v>
      </c>
      <c r="DU94" s="62">
        <v>0.73</v>
      </c>
      <c r="DV94" s="100">
        <v>0.74293654469661896</v>
      </c>
      <c r="DW94" s="100">
        <f t="shared" si="103"/>
        <v>1.0177212941049576</v>
      </c>
      <c r="DX94" s="62">
        <v>0.75</v>
      </c>
      <c r="DY94" s="100">
        <v>0.80715751082744502</v>
      </c>
      <c r="DZ94" s="100">
        <f t="shared" si="104"/>
        <v>1.0762100144365934</v>
      </c>
      <c r="EA94" s="62">
        <v>0.80499999999999994</v>
      </c>
      <c r="EB94" s="100">
        <v>0.90334928229665101</v>
      </c>
      <c r="EC94" s="100">
        <f t="shared" si="105"/>
        <v>1.1221730214865231</v>
      </c>
      <c r="ED94" s="62">
        <v>0.70500000000000007</v>
      </c>
      <c r="EE94" s="100">
        <v>0.73090158293186502</v>
      </c>
      <c r="EF94" s="100">
        <f t="shared" si="106"/>
        <v>1.0367398339459077</v>
      </c>
      <c r="EG94" s="62">
        <v>0.755</v>
      </c>
      <c r="EH94" s="100">
        <v>0.85431953820565498</v>
      </c>
      <c r="EI94" s="100">
        <f t="shared" si="107"/>
        <v>1.1315490572260332</v>
      </c>
      <c r="EJ94" s="62">
        <v>0.8</v>
      </c>
      <c r="EK94" s="100">
        <v>0.87824334536904902</v>
      </c>
      <c r="EL94" s="100">
        <f t="shared" si="108"/>
        <v>1.0978041817113111</v>
      </c>
      <c r="EM94" s="62">
        <v>0.34</v>
      </c>
      <c r="EN94" s="100">
        <v>0.42499999999999999</v>
      </c>
      <c r="EO94" s="100">
        <f t="shared" si="109"/>
        <v>1.2499999999999998</v>
      </c>
      <c r="EP94" s="62">
        <v>0.57000000000000006</v>
      </c>
      <c r="EQ94" s="100">
        <v>0.58921780400985702</v>
      </c>
      <c r="ER94" s="100">
        <f t="shared" si="110"/>
        <v>1.033715445631328</v>
      </c>
      <c r="ES94" s="62">
        <v>0.80249999999999999</v>
      </c>
      <c r="ET94" s="100">
        <v>0.88779650436953805</v>
      </c>
      <c r="EU94" s="100">
        <f t="shared" si="111"/>
        <v>1.1062884789651564</v>
      </c>
      <c r="EV94" s="62">
        <v>0.52250000000000008</v>
      </c>
      <c r="EW94" s="100">
        <v>0.46224754881421298</v>
      </c>
      <c r="EX94" s="100">
        <f t="shared" si="112"/>
        <v>0.88468430395064668</v>
      </c>
      <c r="EY94" s="62">
        <v>0.66250000000000009</v>
      </c>
      <c r="EZ94" s="100">
        <v>0.65210025527964699</v>
      </c>
      <c r="FA94" s="100">
        <f t="shared" si="113"/>
        <v>0.9843022721202217</v>
      </c>
      <c r="FB94" s="62">
        <v>0.8</v>
      </c>
      <c r="FC94" s="100">
        <v>0.85085574572127098</v>
      </c>
      <c r="FD94" s="100">
        <f t="shared" si="114"/>
        <v>1.0635696821515888</v>
      </c>
      <c r="FE94" s="62">
        <v>0.28999999999999998</v>
      </c>
      <c r="FF94" s="100">
        <v>0.55249999999999999</v>
      </c>
      <c r="FG94" s="100">
        <f t="shared" si="115"/>
        <v>1.9051724137931036</v>
      </c>
      <c r="FH94" s="62">
        <v>0.54500000000000004</v>
      </c>
      <c r="FI94" s="100">
        <v>0.60049822997246605</v>
      </c>
      <c r="FJ94" s="100">
        <f t="shared" si="116"/>
        <v>1.101831614628378</v>
      </c>
      <c r="FK94" s="53">
        <v>0.88253856942496489</v>
      </c>
      <c r="FL94" s="100">
        <v>0.84178941625750103</v>
      </c>
      <c r="FM94" s="100">
        <f t="shared" si="117"/>
        <v>0.95382734015351334</v>
      </c>
      <c r="FN94" s="53">
        <v>0.61009999999999998</v>
      </c>
      <c r="FO94" s="100">
        <v>0.87065368567454804</v>
      </c>
      <c r="FP94" s="100">
        <f t="shared" si="118"/>
        <v>1.4270671786175186</v>
      </c>
      <c r="FQ94" s="63">
        <v>2588</v>
      </c>
      <c r="FR94" s="8">
        <v>171</v>
      </c>
      <c r="FS94" s="91">
        <f t="shared" si="119"/>
        <v>6.60741885625966E-2</v>
      </c>
      <c r="FT94" s="63">
        <v>689</v>
      </c>
      <c r="FU94" s="8">
        <v>185</v>
      </c>
      <c r="FV94" s="91">
        <f t="shared" si="120"/>
        <v>0.26850507982583455</v>
      </c>
      <c r="FW94" s="63">
        <v>3277</v>
      </c>
      <c r="FX94" s="8">
        <v>356</v>
      </c>
      <c r="FY94" s="91">
        <f t="shared" si="121"/>
        <v>0.10863594751296918</v>
      </c>
      <c r="FZ94" s="63">
        <v>39050</v>
      </c>
      <c r="GA94" s="8">
        <v>10819</v>
      </c>
      <c r="GB94" s="91">
        <f t="shared" si="122"/>
        <v>0.27705505761843791</v>
      </c>
      <c r="GC94" s="63">
        <v>42327</v>
      </c>
      <c r="GD94" s="8">
        <v>11175</v>
      </c>
      <c r="GE94" s="91">
        <f t="shared" si="123"/>
        <v>0.26401587639095614</v>
      </c>
      <c r="GF94" s="63">
        <v>1113</v>
      </c>
      <c r="GG94" s="8">
        <v>0</v>
      </c>
      <c r="GH94" s="100">
        <f t="shared" si="124"/>
        <v>0</v>
      </c>
      <c r="GI94" s="8">
        <v>2180</v>
      </c>
      <c r="GJ94" s="8">
        <v>568</v>
      </c>
      <c r="GK94" s="100">
        <f t="shared" si="125"/>
        <v>0.26055045871559634</v>
      </c>
      <c r="GL94" s="8">
        <v>366</v>
      </c>
      <c r="GM94" s="8">
        <v>437</v>
      </c>
      <c r="GN94" s="100">
        <f t="shared" si="126"/>
        <v>1.1939890710382515</v>
      </c>
    </row>
    <row r="95" spans="1:196" s="1" customFormat="1" ht="15" customHeight="1" x14ac:dyDescent="0.55000000000000004">
      <c r="A95" s="15">
        <v>66</v>
      </c>
      <c r="B95" s="16" t="s">
        <v>119</v>
      </c>
      <c r="C95" s="17">
        <v>9121</v>
      </c>
      <c r="D95" s="16" t="s">
        <v>120</v>
      </c>
      <c r="E95" s="8">
        <v>860</v>
      </c>
      <c r="F95" s="8">
        <v>661</v>
      </c>
      <c r="G95" s="192">
        <f t="shared" si="127"/>
        <v>0.76860465116279075</v>
      </c>
      <c r="H95" s="8">
        <v>800</v>
      </c>
      <c r="I95" s="8">
        <v>678</v>
      </c>
      <c r="J95" s="192">
        <f t="shared" si="64"/>
        <v>0.84750000000000003</v>
      </c>
      <c r="K95" s="8">
        <v>419</v>
      </c>
      <c r="L95" s="8">
        <v>167</v>
      </c>
      <c r="M95" s="192">
        <f t="shared" si="65"/>
        <v>0.39856801909307876</v>
      </c>
      <c r="N95" s="8">
        <v>29</v>
      </c>
      <c r="O95" s="8">
        <v>28</v>
      </c>
      <c r="P95" s="187">
        <f t="shared" si="66"/>
        <v>0.96551724137931039</v>
      </c>
      <c r="Q95" s="8">
        <v>0</v>
      </c>
      <c r="R95" s="8">
        <v>0</v>
      </c>
      <c r="S95" s="187" t="str">
        <f t="shared" si="67"/>
        <v>N/A</v>
      </c>
      <c r="T95" s="8">
        <v>2108</v>
      </c>
      <c r="U95" s="8">
        <v>1534</v>
      </c>
      <c r="V95" s="192">
        <f t="shared" si="68"/>
        <v>0.72770398481973431</v>
      </c>
      <c r="W95" s="8">
        <v>2108</v>
      </c>
      <c r="X95" s="8">
        <v>1534</v>
      </c>
      <c r="Y95" s="192">
        <f t="shared" si="69"/>
        <v>0.72770398481973431</v>
      </c>
      <c r="Z95" s="8">
        <v>238</v>
      </c>
      <c r="AA95" s="8">
        <v>91</v>
      </c>
      <c r="AB95" s="192">
        <f t="shared" si="70"/>
        <v>0.38235294117647056</v>
      </c>
      <c r="AC95" s="8">
        <v>31</v>
      </c>
      <c r="AD95" s="8">
        <v>29</v>
      </c>
      <c r="AE95" s="187">
        <f t="shared" si="71"/>
        <v>0.93548387096774188</v>
      </c>
      <c r="AF95" s="8">
        <v>0</v>
      </c>
      <c r="AG95" s="8">
        <v>0</v>
      </c>
      <c r="AH95" s="187" t="str">
        <f t="shared" si="72"/>
        <v>N/A</v>
      </c>
      <c r="AI95" s="8">
        <v>269</v>
      </c>
      <c r="AJ95" s="8">
        <v>120</v>
      </c>
      <c r="AK95" s="192">
        <f t="shared" si="73"/>
        <v>0.44609665427509293</v>
      </c>
      <c r="AL95" s="8">
        <v>233</v>
      </c>
      <c r="AM95" s="8">
        <v>117</v>
      </c>
      <c r="AN95" s="192">
        <f t="shared" si="74"/>
        <v>0.50214592274678116</v>
      </c>
      <c r="AO95" s="8">
        <v>15</v>
      </c>
      <c r="AP95" s="8">
        <v>25</v>
      </c>
      <c r="AQ95" s="187">
        <f t="shared" si="75"/>
        <v>1.6666666666666667</v>
      </c>
      <c r="AR95" s="8">
        <v>0</v>
      </c>
      <c r="AS95" s="8">
        <v>0</v>
      </c>
      <c r="AT95" s="187" t="str">
        <f t="shared" si="76"/>
        <v>N/A</v>
      </c>
      <c r="AU95" s="8">
        <v>248</v>
      </c>
      <c r="AV95" s="8">
        <v>142</v>
      </c>
      <c r="AW95" s="192">
        <f t="shared" si="77"/>
        <v>0.57258064516129037</v>
      </c>
      <c r="AX95" s="8">
        <v>967</v>
      </c>
      <c r="AY95" s="8">
        <v>532</v>
      </c>
      <c r="AZ95" s="192">
        <f t="shared" si="78"/>
        <v>0.55015511892450875</v>
      </c>
      <c r="BA95" s="8">
        <v>321</v>
      </c>
      <c r="BB95" s="8">
        <v>220</v>
      </c>
      <c r="BC95" s="192">
        <f t="shared" si="79"/>
        <v>0.68535825545171336</v>
      </c>
      <c r="BD95" s="8">
        <v>112</v>
      </c>
      <c r="BE95" s="8">
        <v>114</v>
      </c>
      <c r="BF95" s="187">
        <f t="shared" si="80"/>
        <v>1.0178571428571428</v>
      </c>
      <c r="BG95" s="8">
        <v>0</v>
      </c>
      <c r="BH95" s="8">
        <v>0</v>
      </c>
      <c r="BI95" s="187" t="str">
        <f t="shared" si="81"/>
        <v>N/A</v>
      </c>
      <c r="BJ95" s="8">
        <v>3270</v>
      </c>
      <c r="BK95" s="8">
        <v>3175</v>
      </c>
      <c r="BL95" s="192">
        <f t="shared" si="82"/>
        <v>0.97094801223241589</v>
      </c>
      <c r="BM95" s="8">
        <v>4670</v>
      </c>
      <c r="BN95" s="8">
        <v>4041</v>
      </c>
      <c r="BO95" s="192">
        <f t="shared" si="83"/>
        <v>0.8653104925053533</v>
      </c>
      <c r="BP95" s="8">
        <v>0</v>
      </c>
      <c r="BQ95" s="8">
        <v>0</v>
      </c>
      <c r="BR95" s="192" t="str">
        <f t="shared" si="84"/>
        <v>N/A</v>
      </c>
      <c r="BS95" s="8">
        <v>5187</v>
      </c>
      <c r="BT95" s="8">
        <v>4303</v>
      </c>
      <c r="BU95" s="192">
        <f t="shared" si="85"/>
        <v>0.82957393483709274</v>
      </c>
      <c r="BV95" s="8">
        <v>7295</v>
      </c>
      <c r="BW95" s="8">
        <v>5837</v>
      </c>
      <c r="BX95" s="192">
        <f t="shared" si="86"/>
        <v>0.80013708019191232</v>
      </c>
      <c r="BY95" s="8">
        <v>27680</v>
      </c>
      <c r="BZ95" s="8">
        <v>9440</v>
      </c>
      <c r="CA95" s="335">
        <f t="shared" si="87"/>
        <v>0.34104046242774566</v>
      </c>
      <c r="CB95" s="8">
        <v>22000</v>
      </c>
      <c r="CC95" s="8">
        <v>7231</v>
      </c>
      <c r="CD95" s="335">
        <f t="shared" si="88"/>
        <v>0.32868181818181819</v>
      </c>
      <c r="CE95" s="8">
        <v>6400</v>
      </c>
      <c r="CF95" s="8">
        <v>2880</v>
      </c>
      <c r="CG95" s="335">
        <f t="shared" si="89"/>
        <v>0.45</v>
      </c>
      <c r="CH95" s="8">
        <v>775</v>
      </c>
      <c r="CI95" s="8">
        <v>462</v>
      </c>
      <c r="CJ95" s="192">
        <f t="shared" si="90"/>
        <v>0.59612903225806446</v>
      </c>
      <c r="CK95" s="8">
        <v>7175</v>
      </c>
      <c r="CL95" s="8">
        <v>3342</v>
      </c>
      <c r="CM95" s="335">
        <f t="shared" si="91"/>
        <v>0.46578397212543554</v>
      </c>
      <c r="CN95" s="8">
        <v>7890</v>
      </c>
      <c r="CO95" s="8">
        <v>5097</v>
      </c>
      <c r="CP95" s="335">
        <f t="shared" si="92"/>
        <v>0.64600760456273765</v>
      </c>
      <c r="CQ95" s="8">
        <v>0</v>
      </c>
      <c r="CR95" s="8">
        <v>0</v>
      </c>
      <c r="CS95" s="363" t="str">
        <f t="shared" si="93"/>
        <v>N/A</v>
      </c>
      <c r="CT95" s="8">
        <v>64745</v>
      </c>
      <c r="CU95" s="8">
        <v>25110</v>
      </c>
      <c r="CV95" s="335">
        <f t="shared" si="94"/>
        <v>0.38782917599814659</v>
      </c>
      <c r="CW95" s="8">
        <v>72040</v>
      </c>
      <c r="CX95" s="8">
        <v>30947</v>
      </c>
      <c r="CY95" s="335">
        <f t="shared" si="95"/>
        <v>0.42958078845086062</v>
      </c>
      <c r="CZ95" s="8">
        <v>8077</v>
      </c>
      <c r="DA95" s="8">
        <v>5293</v>
      </c>
      <c r="DB95" s="187">
        <f t="shared" si="96"/>
        <v>0.65531756840411048</v>
      </c>
      <c r="DC95" s="8">
        <v>0</v>
      </c>
      <c r="DD95" s="8">
        <v>0</v>
      </c>
      <c r="DE95" s="187" t="str">
        <f t="shared" si="97"/>
        <v>N/A</v>
      </c>
      <c r="DF95" s="8">
        <v>35201</v>
      </c>
      <c r="DG95" s="8">
        <v>13218</v>
      </c>
      <c r="DH95" s="335">
        <f t="shared" si="98"/>
        <v>0.37550069600295444</v>
      </c>
      <c r="DI95" s="62">
        <v>0.83</v>
      </c>
      <c r="DJ95" s="100">
        <v>0.97746754837129501</v>
      </c>
      <c r="DK95" s="100">
        <f t="shared" si="99"/>
        <v>1.1776717450256566</v>
      </c>
      <c r="DL95" s="62">
        <v>0.54</v>
      </c>
      <c r="DM95" s="100">
        <v>0.527272727272727</v>
      </c>
      <c r="DN95" s="100">
        <f t="shared" si="100"/>
        <v>0.97643097643097587</v>
      </c>
      <c r="DO95" s="62">
        <v>0.68500000000000005</v>
      </c>
      <c r="DP95" s="100">
        <v>0.95445038345340505</v>
      </c>
      <c r="DQ95" s="100">
        <f t="shared" si="101"/>
        <v>1.3933582240195692</v>
      </c>
      <c r="DR95" s="62">
        <v>0.81</v>
      </c>
      <c r="DS95" s="100">
        <v>0.90887850467289699</v>
      </c>
      <c r="DT95" s="100">
        <f t="shared" si="102"/>
        <v>1.1220722279912307</v>
      </c>
      <c r="DU95" s="62">
        <v>0.81</v>
      </c>
      <c r="DV95" s="100">
        <v>0.84808259587020596</v>
      </c>
      <c r="DW95" s="100">
        <f t="shared" si="103"/>
        <v>1.0470155504570444</v>
      </c>
      <c r="DX95" s="62">
        <v>0.81</v>
      </c>
      <c r="DY95" s="100">
        <v>0.88200782268578903</v>
      </c>
      <c r="DZ95" s="100">
        <f t="shared" si="104"/>
        <v>1.0888985465256653</v>
      </c>
      <c r="EA95" s="62">
        <v>0.82000000000000006</v>
      </c>
      <c r="EB95" s="100">
        <v>0.965580076938652</v>
      </c>
      <c r="EC95" s="100">
        <f t="shared" si="105"/>
        <v>1.177536679193478</v>
      </c>
      <c r="ED95" s="62">
        <v>0.67500000000000004</v>
      </c>
      <c r="EE95" s="100">
        <v>0.76948775055679297</v>
      </c>
      <c r="EF95" s="100">
        <f t="shared" si="106"/>
        <v>1.1399818526767302</v>
      </c>
      <c r="EG95" s="62">
        <v>0.74750000000000005</v>
      </c>
      <c r="EH95" s="100">
        <v>0.93541202672605805</v>
      </c>
      <c r="EI95" s="100">
        <f t="shared" si="107"/>
        <v>1.2513873267238234</v>
      </c>
      <c r="EJ95" s="62">
        <v>0.73</v>
      </c>
      <c r="EK95" s="100">
        <v>0.88788115715402605</v>
      </c>
      <c r="EL95" s="100">
        <f t="shared" si="108"/>
        <v>1.2162755577452411</v>
      </c>
      <c r="EM95" s="62">
        <v>0.23</v>
      </c>
      <c r="EN95" s="100">
        <v>0.38214285714285701</v>
      </c>
      <c r="EO95" s="100">
        <f t="shared" si="109"/>
        <v>1.6614906832298131</v>
      </c>
      <c r="EP95" s="62">
        <v>0.48</v>
      </c>
      <c r="EQ95" s="100">
        <v>0.63974512146555096</v>
      </c>
      <c r="ER95" s="100">
        <f t="shared" si="110"/>
        <v>1.3328023363865646</v>
      </c>
      <c r="ES95" s="62">
        <v>0.77500000000000002</v>
      </c>
      <c r="ET95" s="100">
        <v>0.90952676405888699</v>
      </c>
      <c r="EU95" s="100">
        <f t="shared" si="111"/>
        <v>1.1735829213663058</v>
      </c>
      <c r="EV95" s="62">
        <v>0.45250000000000001</v>
      </c>
      <c r="EW95" s="100">
        <v>0.40845816311090899</v>
      </c>
      <c r="EX95" s="100">
        <f t="shared" si="112"/>
        <v>0.90266997372576574</v>
      </c>
      <c r="EY95" s="62">
        <v>0.61375000000000002</v>
      </c>
      <c r="EZ95" s="100">
        <v>0.69551168126151097</v>
      </c>
      <c r="FA95" s="100">
        <f t="shared" si="113"/>
        <v>1.1332165886134598</v>
      </c>
      <c r="FB95" s="62">
        <v>0.79</v>
      </c>
      <c r="FC95" s="100">
        <v>0.65151515151515205</v>
      </c>
      <c r="FD95" s="100">
        <f t="shared" si="114"/>
        <v>0.82470272343690132</v>
      </c>
      <c r="FE95" s="62">
        <v>0.25</v>
      </c>
      <c r="FF95" s="100">
        <v>0.54340277777777801</v>
      </c>
      <c r="FG95" s="100">
        <f t="shared" si="115"/>
        <v>2.173611111111112</v>
      </c>
      <c r="FH95" s="62">
        <v>0.52</v>
      </c>
      <c r="FI95" s="100">
        <v>0.55834829443446998</v>
      </c>
      <c r="FJ95" s="100">
        <f t="shared" si="116"/>
        <v>1.0737467200662885</v>
      </c>
      <c r="FK95" s="53">
        <v>0.76529588766298895</v>
      </c>
      <c r="FL95" s="100">
        <v>0.93047421122236895</v>
      </c>
      <c r="FM95" s="100">
        <f t="shared" si="117"/>
        <v>1.215835895922283</v>
      </c>
      <c r="FN95" s="53">
        <v>0.61009999999999998</v>
      </c>
      <c r="FO95" s="100">
        <v>0</v>
      </c>
      <c r="FP95" s="100">
        <f t="shared" si="118"/>
        <v>0</v>
      </c>
      <c r="FQ95" s="63">
        <v>2070</v>
      </c>
      <c r="FR95" s="8">
        <v>149</v>
      </c>
      <c r="FS95" s="91">
        <f t="shared" si="119"/>
        <v>7.1980676328502413E-2</v>
      </c>
      <c r="FT95" s="63">
        <v>394</v>
      </c>
      <c r="FU95" s="8">
        <v>96</v>
      </c>
      <c r="FV95" s="91">
        <f t="shared" si="120"/>
        <v>0.24365482233502539</v>
      </c>
      <c r="FW95" s="63">
        <v>2464</v>
      </c>
      <c r="FX95" s="8">
        <v>245</v>
      </c>
      <c r="FY95" s="91">
        <f t="shared" si="121"/>
        <v>9.9431818181818177E-2</v>
      </c>
      <c r="FZ95" s="63">
        <v>24638</v>
      </c>
      <c r="GA95" s="8">
        <v>7214</v>
      </c>
      <c r="GB95" s="91">
        <f t="shared" si="122"/>
        <v>0.29279974023865574</v>
      </c>
      <c r="GC95" s="63">
        <v>27102</v>
      </c>
      <c r="GD95" s="8">
        <v>7459</v>
      </c>
      <c r="GE95" s="91">
        <f t="shared" si="123"/>
        <v>0.27521954099328461</v>
      </c>
      <c r="GF95" s="63">
        <v>1198</v>
      </c>
      <c r="GG95" s="8">
        <v>0</v>
      </c>
      <c r="GH95" s="100">
        <f t="shared" si="124"/>
        <v>0</v>
      </c>
      <c r="GI95" s="8">
        <v>5509</v>
      </c>
      <c r="GJ95" s="8">
        <v>2018</v>
      </c>
      <c r="GK95" s="100">
        <f t="shared" si="125"/>
        <v>0.36630967507714651</v>
      </c>
      <c r="GL95" s="8">
        <v>0</v>
      </c>
      <c r="GM95" s="8">
        <v>0</v>
      </c>
      <c r="GN95" s="100" t="str">
        <f t="shared" si="126"/>
        <v>N/A</v>
      </c>
    </row>
    <row r="96" spans="1:196" s="22" customFormat="1" ht="15" customHeight="1" x14ac:dyDescent="0.55000000000000004">
      <c r="A96" s="18">
        <v>66</v>
      </c>
      <c r="B96" s="19" t="s">
        <v>119</v>
      </c>
      <c r="C96" s="20">
        <v>9223</v>
      </c>
      <c r="D96" s="19" t="s">
        <v>121</v>
      </c>
      <c r="E96" s="8">
        <v>2592</v>
      </c>
      <c r="F96" s="8">
        <v>2048</v>
      </c>
      <c r="G96" s="192">
        <f t="shared" si="127"/>
        <v>0.79012345679012341</v>
      </c>
      <c r="H96" s="8">
        <v>1450</v>
      </c>
      <c r="I96" s="8">
        <v>1153</v>
      </c>
      <c r="J96" s="192">
        <f t="shared" si="64"/>
        <v>0.79517241379310344</v>
      </c>
      <c r="K96" s="8">
        <v>0</v>
      </c>
      <c r="L96" s="8">
        <v>0</v>
      </c>
      <c r="M96" s="192" t="str">
        <f t="shared" si="65"/>
        <v>N/A</v>
      </c>
      <c r="N96" s="8">
        <v>0</v>
      </c>
      <c r="O96" s="8">
        <v>0</v>
      </c>
      <c r="P96" s="187" t="str">
        <f t="shared" si="66"/>
        <v>N/A</v>
      </c>
      <c r="Q96" s="8">
        <v>0</v>
      </c>
      <c r="R96" s="8">
        <v>0</v>
      </c>
      <c r="S96" s="187" t="str">
        <f t="shared" si="67"/>
        <v>N/A</v>
      </c>
      <c r="T96" s="21">
        <v>4042</v>
      </c>
      <c r="U96" s="8">
        <v>3201</v>
      </c>
      <c r="V96" s="192">
        <f t="shared" si="68"/>
        <v>0.79193468579910931</v>
      </c>
      <c r="W96" s="21">
        <v>4042</v>
      </c>
      <c r="X96" s="8">
        <v>3201</v>
      </c>
      <c r="Y96" s="192">
        <f t="shared" si="69"/>
        <v>0.79193468579910931</v>
      </c>
      <c r="Z96" s="8">
        <v>626</v>
      </c>
      <c r="AA96" s="8">
        <v>365</v>
      </c>
      <c r="AB96" s="192">
        <f t="shared" si="70"/>
        <v>0.58306709265175716</v>
      </c>
      <c r="AC96" s="8">
        <v>0</v>
      </c>
      <c r="AD96" s="8">
        <v>0</v>
      </c>
      <c r="AE96" s="187" t="str">
        <f t="shared" si="71"/>
        <v>N/A</v>
      </c>
      <c r="AF96" s="8">
        <v>0</v>
      </c>
      <c r="AG96" s="8">
        <v>0</v>
      </c>
      <c r="AH96" s="187" t="str">
        <f t="shared" si="72"/>
        <v>N/A</v>
      </c>
      <c r="AI96" s="21">
        <v>626</v>
      </c>
      <c r="AJ96" s="8">
        <v>365</v>
      </c>
      <c r="AK96" s="192">
        <f t="shared" si="73"/>
        <v>0.58306709265175716</v>
      </c>
      <c r="AL96" s="8">
        <v>49</v>
      </c>
      <c r="AM96" s="8">
        <v>17</v>
      </c>
      <c r="AN96" s="192">
        <f t="shared" si="74"/>
        <v>0.34693877551020408</v>
      </c>
      <c r="AO96" s="8">
        <v>0</v>
      </c>
      <c r="AP96" s="8">
        <v>0</v>
      </c>
      <c r="AQ96" s="187" t="str">
        <f t="shared" si="75"/>
        <v>N/A</v>
      </c>
      <c r="AR96" s="8">
        <v>0</v>
      </c>
      <c r="AS96" s="8">
        <v>0</v>
      </c>
      <c r="AT96" s="187" t="str">
        <f t="shared" si="76"/>
        <v>N/A</v>
      </c>
      <c r="AU96" s="21">
        <v>49</v>
      </c>
      <c r="AV96" s="8">
        <v>17</v>
      </c>
      <c r="AW96" s="192">
        <f t="shared" si="77"/>
        <v>0.34693877551020408</v>
      </c>
      <c r="AX96" s="8">
        <v>1660</v>
      </c>
      <c r="AY96" s="8">
        <v>1559</v>
      </c>
      <c r="AZ96" s="192">
        <f t="shared" si="78"/>
        <v>0.93915662650602405</v>
      </c>
      <c r="BA96" s="8">
        <v>480</v>
      </c>
      <c r="BB96" s="8">
        <v>383</v>
      </c>
      <c r="BC96" s="192">
        <f t="shared" si="79"/>
        <v>0.79791666666666672</v>
      </c>
      <c r="BD96" s="8">
        <v>131</v>
      </c>
      <c r="BE96" s="8">
        <v>101</v>
      </c>
      <c r="BF96" s="187">
        <f t="shared" si="80"/>
        <v>0.77099236641221369</v>
      </c>
      <c r="BG96" s="8">
        <v>0</v>
      </c>
      <c r="BH96" s="8">
        <v>0</v>
      </c>
      <c r="BI96" s="187" t="str">
        <f t="shared" si="81"/>
        <v>N/A</v>
      </c>
      <c r="BJ96" s="8">
        <v>3111</v>
      </c>
      <c r="BK96" s="8">
        <v>2961</v>
      </c>
      <c r="BL96" s="192">
        <f t="shared" si="82"/>
        <v>0.95178399228543875</v>
      </c>
      <c r="BM96" s="21">
        <v>5382</v>
      </c>
      <c r="BN96" s="8">
        <v>5004</v>
      </c>
      <c r="BO96" s="192">
        <f t="shared" si="83"/>
        <v>0.92976588628762546</v>
      </c>
      <c r="BP96" s="8">
        <v>0</v>
      </c>
      <c r="BQ96" s="8">
        <v>0</v>
      </c>
      <c r="BR96" s="192" t="str">
        <f t="shared" si="84"/>
        <v>N/A</v>
      </c>
      <c r="BS96" s="21">
        <v>6057</v>
      </c>
      <c r="BT96" s="8">
        <v>5386</v>
      </c>
      <c r="BU96" s="192">
        <f t="shared" si="85"/>
        <v>0.88921908535578664</v>
      </c>
      <c r="BV96" s="8">
        <v>10099</v>
      </c>
      <c r="BW96" s="8">
        <v>8587</v>
      </c>
      <c r="BX96" s="192">
        <f t="shared" si="86"/>
        <v>0.85028220615902561</v>
      </c>
      <c r="BY96" s="8">
        <v>22960</v>
      </c>
      <c r="BZ96" s="8">
        <v>9680</v>
      </c>
      <c r="CA96" s="335">
        <f t="shared" si="87"/>
        <v>0.42160278745644597</v>
      </c>
      <c r="CB96" s="8">
        <v>23400</v>
      </c>
      <c r="CC96" s="8">
        <v>7535</v>
      </c>
      <c r="CD96" s="335">
        <f t="shared" si="88"/>
        <v>0.32200854700854703</v>
      </c>
      <c r="CE96" s="8">
        <v>6400</v>
      </c>
      <c r="CF96" s="8">
        <v>2800</v>
      </c>
      <c r="CG96" s="335">
        <f t="shared" si="89"/>
        <v>0.4375</v>
      </c>
      <c r="CH96" s="8">
        <v>1350</v>
      </c>
      <c r="CI96" s="8">
        <v>952</v>
      </c>
      <c r="CJ96" s="192">
        <f t="shared" si="90"/>
        <v>0.70518518518518514</v>
      </c>
      <c r="CK96" s="8">
        <v>7750</v>
      </c>
      <c r="CL96" s="8">
        <v>3752</v>
      </c>
      <c r="CM96" s="335">
        <f t="shared" si="91"/>
        <v>0.48412903225806453</v>
      </c>
      <c r="CN96" s="8">
        <v>2235</v>
      </c>
      <c r="CO96" s="8">
        <v>2081</v>
      </c>
      <c r="CP96" s="335">
        <f t="shared" si="92"/>
        <v>0.93109619686800893</v>
      </c>
      <c r="CQ96" s="8">
        <v>1005</v>
      </c>
      <c r="CR96" s="8">
        <v>118</v>
      </c>
      <c r="CS96" s="335">
        <f t="shared" si="93"/>
        <v>0.11741293532338308</v>
      </c>
      <c r="CT96" s="8">
        <v>57350</v>
      </c>
      <c r="CU96" s="8">
        <v>23166</v>
      </c>
      <c r="CV96" s="335">
        <f t="shared" si="94"/>
        <v>0.40394071490845684</v>
      </c>
      <c r="CW96" s="8">
        <v>67449</v>
      </c>
      <c r="CX96" s="8">
        <v>31753</v>
      </c>
      <c r="CY96" s="335">
        <f t="shared" si="95"/>
        <v>0.47077050808759213</v>
      </c>
      <c r="CZ96" s="21">
        <v>2366</v>
      </c>
      <c r="DA96" s="8">
        <v>2182</v>
      </c>
      <c r="DB96" s="187">
        <f t="shared" si="96"/>
        <v>0.9222316145393068</v>
      </c>
      <c r="DC96" s="8">
        <v>1005</v>
      </c>
      <c r="DD96" s="8">
        <v>118</v>
      </c>
      <c r="DE96" s="187">
        <f t="shared" si="97"/>
        <v>0.11741293532338308</v>
      </c>
      <c r="DF96" s="8">
        <v>31290</v>
      </c>
      <c r="DG96" s="8">
        <v>14016</v>
      </c>
      <c r="DH96" s="335">
        <f t="shared" si="98"/>
        <v>0.44793863854266541</v>
      </c>
      <c r="DI96" s="62">
        <v>0.84</v>
      </c>
      <c r="DJ96" s="100">
        <v>0.93583849690185905</v>
      </c>
      <c r="DK96" s="100">
        <f t="shared" si="99"/>
        <v>1.1140934486926894</v>
      </c>
      <c r="DL96" s="62">
        <v>0.63</v>
      </c>
      <c r="DM96" s="100">
        <v>0.94516971279373396</v>
      </c>
      <c r="DN96" s="100">
        <f t="shared" si="100"/>
        <v>1.5002693853868794</v>
      </c>
      <c r="DO96" s="62">
        <v>0.73499999999999999</v>
      </c>
      <c r="DP96" s="100">
        <v>0.93650204233197198</v>
      </c>
      <c r="DQ96" s="100">
        <f t="shared" si="101"/>
        <v>1.2741524385469007</v>
      </c>
      <c r="DR96" s="62">
        <v>0.82</v>
      </c>
      <c r="DS96" s="100">
        <v>0.9111328125</v>
      </c>
      <c r="DT96" s="100">
        <f t="shared" si="102"/>
        <v>1.1111375762195124</v>
      </c>
      <c r="DU96" s="62">
        <v>0.71</v>
      </c>
      <c r="DV96" s="100">
        <v>0.91847354726799701</v>
      </c>
      <c r="DW96" s="100">
        <f t="shared" si="103"/>
        <v>1.2936247144619677</v>
      </c>
      <c r="DX96" s="62">
        <v>0.7649999999999999</v>
      </c>
      <c r="DY96" s="100">
        <v>0.91377694470477999</v>
      </c>
      <c r="DZ96" s="100">
        <f t="shared" si="104"/>
        <v>1.1944796662807584</v>
      </c>
      <c r="EA96" s="62">
        <v>0.83</v>
      </c>
      <c r="EB96" s="100">
        <v>0.92866260104949605</v>
      </c>
      <c r="EC96" s="100">
        <f t="shared" si="105"/>
        <v>1.1188706036740916</v>
      </c>
      <c r="ED96" s="62">
        <v>0.66999999999999993</v>
      </c>
      <c r="EE96" s="100">
        <v>0.92513020833333304</v>
      </c>
      <c r="EF96" s="100">
        <f t="shared" si="106"/>
        <v>1.3807913557213927</v>
      </c>
      <c r="EG96" s="62">
        <v>0.75</v>
      </c>
      <c r="EH96" s="100">
        <v>0.92803074414813103</v>
      </c>
      <c r="EI96" s="100">
        <f t="shared" si="107"/>
        <v>1.2373743255308414</v>
      </c>
      <c r="EJ96" s="62">
        <v>0.81</v>
      </c>
      <c r="EK96" s="100">
        <v>0.84222346996069597</v>
      </c>
      <c r="EL96" s="100">
        <f t="shared" si="108"/>
        <v>1.0397820616798714</v>
      </c>
      <c r="EM96" s="62">
        <v>0.27</v>
      </c>
      <c r="EN96" s="100">
        <v>0.35200320512820499</v>
      </c>
      <c r="EO96" s="100">
        <f t="shared" si="109"/>
        <v>1.3037155745489073</v>
      </c>
      <c r="EP96" s="62">
        <v>0.54</v>
      </c>
      <c r="EQ96" s="100">
        <v>0.57813174479841101</v>
      </c>
      <c r="ER96" s="100">
        <f t="shared" si="110"/>
        <v>1.0706143422192795</v>
      </c>
      <c r="ES96" s="62">
        <v>0.82000000000000006</v>
      </c>
      <c r="ET96" s="100">
        <v>0.87658566837683904</v>
      </c>
      <c r="EU96" s="100">
        <f t="shared" si="111"/>
        <v>1.0690069126546817</v>
      </c>
      <c r="EV96" s="62">
        <v>0.47</v>
      </c>
      <c r="EW96" s="100">
        <v>0.41481164383561597</v>
      </c>
      <c r="EX96" s="100">
        <f t="shared" si="112"/>
        <v>0.88257796560769364</v>
      </c>
      <c r="EY96" s="62">
        <v>0.64500000000000002</v>
      </c>
      <c r="EZ96" s="100">
        <v>0.67275533020501999</v>
      </c>
      <c r="FA96" s="100">
        <f t="shared" si="113"/>
        <v>1.0430315196977054</v>
      </c>
      <c r="FB96" s="62">
        <v>0.64</v>
      </c>
      <c r="FC96" s="100">
        <v>0.65546218487394903</v>
      </c>
      <c r="FD96" s="100">
        <f t="shared" si="114"/>
        <v>1.0241596638655452</v>
      </c>
      <c r="FE96" s="62">
        <v>0.32</v>
      </c>
      <c r="FF96" s="100">
        <v>0.42428571428571399</v>
      </c>
      <c r="FG96" s="100">
        <f t="shared" si="115"/>
        <v>1.3258928571428561</v>
      </c>
      <c r="FH96" s="62">
        <v>0.48</v>
      </c>
      <c r="FI96" s="100">
        <v>0.48294243070362503</v>
      </c>
      <c r="FJ96" s="100">
        <f t="shared" si="116"/>
        <v>1.0061300639658854</v>
      </c>
      <c r="FK96" s="53">
        <v>0.9</v>
      </c>
      <c r="FL96" s="100">
        <v>0.84509624197983502</v>
      </c>
      <c r="FM96" s="100">
        <f t="shared" si="117"/>
        <v>0.93899582442203888</v>
      </c>
      <c r="FN96" s="53">
        <v>0.61009999999999998</v>
      </c>
      <c r="FO96" s="100">
        <v>0.94915254237288105</v>
      </c>
      <c r="FP96" s="100">
        <f t="shared" si="118"/>
        <v>1.5557327362282922</v>
      </c>
      <c r="FQ96" s="63">
        <v>2502</v>
      </c>
      <c r="FR96" s="8">
        <v>301</v>
      </c>
      <c r="FS96" s="91">
        <f t="shared" si="119"/>
        <v>0.12030375699440447</v>
      </c>
      <c r="FT96" s="63">
        <v>703</v>
      </c>
      <c r="FU96" s="8">
        <v>238</v>
      </c>
      <c r="FV96" s="91">
        <f t="shared" si="120"/>
        <v>0.33854907539118068</v>
      </c>
      <c r="FW96" s="63">
        <v>3205</v>
      </c>
      <c r="FX96" s="8">
        <v>539</v>
      </c>
      <c r="FY96" s="91">
        <f t="shared" si="121"/>
        <v>0.16817472698907956</v>
      </c>
      <c r="FZ96" s="63">
        <v>28065</v>
      </c>
      <c r="GA96" s="8">
        <v>7016</v>
      </c>
      <c r="GB96" s="91">
        <f t="shared" si="122"/>
        <v>0.24999109210760734</v>
      </c>
      <c r="GC96" s="63">
        <v>31270</v>
      </c>
      <c r="GD96" s="8">
        <v>7555</v>
      </c>
      <c r="GE96" s="91">
        <f t="shared" si="123"/>
        <v>0.24160537256156059</v>
      </c>
      <c r="GF96" s="63">
        <v>1073</v>
      </c>
      <c r="GG96" s="8">
        <v>0</v>
      </c>
      <c r="GH96" s="100">
        <f t="shared" si="124"/>
        <v>0</v>
      </c>
      <c r="GI96" s="8">
        <v>2067</v>
      </c>
      <c r="GJ96" s="8">
        <v>811</v>
      </c>
      <c r="GK96" s="100">
        <f t="shared" si="125"/>
        <v>0.39235607160135461</v>
      </c>
      <c r="GL96" s="8">
        <v>613</v>
      </c>
      <c r="GM96" s="8">
        <v>10</v>
      </c>
      <c r="GN96" s="100">
        <f t="shared" si="126"/>
        <v>1.6313213703099509E-2</v>
      </c>
    </row>
    <row r="97" spans="1:196" s="1" customFormat="1" ht="15" customHeight="1" x14ac:dyDescent="0.55000000000000004">
      <c r="A97" s="15">
        <v>66</v>
      </c>
      <c r="B97" s="16" t="s">
        <v>119</v>
      </c>
      <c r="C97" s="17">
        <v>9308</v>
      </c>
      <c r="D97" s="16" t="s">
        <v>42</v>
      </c>
      <c r="E97" s="8">
        <v>2299</v>
      </c>
      <c r="F97" s="8">
        <v>1629</v>
      </c>
      <c r="G97" s="192">
        <f t="shared" si="127"/>
        <v>0.70856894301870377</v>
      </c>
      <c r="H97" s="8">
        <v>2061</v>
      </c>
      <c r="I97" s="8">
        <v>1851</v>
      </c>
      <c r="J97" s="192">
        <f t="shared" si="64"/>
        <v>0.89810771470160111</v>
      </c>
      <c r="K97" s="8">
        <v>0</v>
      </c>
      <c r="L97" s="8">
        <v>0</v>
      </c>
      <c r="M97" s="192" t="str">
        <f t="shared" si="65"/>
        <v>N/A</v>
      </c>
      <c r="N97" s="8">
        <v>0</v>
      </c>
      <c r="O97" s="8">
        <v>0</v>
      </c>
      <c r="P97" s="187" t="str">
        <f t="shared" si="66"/>
        <v>N/A</v>
      </c>
      <c r="Q97" s="8">
        <v>0</v>
      </c>
      <c r="R97" s="8">
        <v>0</v>
      </c>
      <c r="S97" s="187" t="str">
        <f t="shared" si="67"/>
        <v>N/A</v>
      </c>
      <c r="T97" s="8">
        <v>4360</v>
      </c>
      <c r="U97" s="8">
        <v>3480</v>
      </c>
      <c r="V97" s="192">
        <f t="shared" si="68"/>
        <v>0.79816513761467889</v>
      </c>
      <c r="W97" s="8">
        <v>4360</v>
      </c>
      <c r="X97" s="8">
        <v>3480</v>
      </c>
      <c r="Y97" s="192">
        <f t="shared" si="69"/>
        <v>0.79816513761467889</v>
      </c>
      <c r="Z97" s="8">
        <v>231</v>
      </c>
      <c r="AA97" s="8">
        <v>120</v>
      </c>
      <c r="AB97" s="192">
        <f t="shared" si="70"/>
        <v>0.51948051948051943</v>
      </c>
      <c r="AC97" s="8">
        <v>0</v>
      </c>
      <c r="AD97" s="8">
        <v>0</v>
      </c>
      <c r="AE97" s="187" t="str">
        <f t="shared" si="71"/>
        <v>N/A</v>
      </c>
      <c r="AF97" s="8">
        <v>0</v>
      </c>
      <c r="AG97" s="8">
        <v>0</v>
      </c>
      <c r="AH97" s="187" t="str">
        <f t="shared" si="72"/>
        <v>N/A</v>
      </c>
      <c r="AI97" s="8">
        <v>231</v>
      </c>
      <c r="AJ97" s="8">
        <v>120</v>
      </c>
      <c r="AK97" s="192">
        <f t="shared" si="73"/>
        <v>0.51948051948051943</v>
      </c>
      <c r="AL97" s="8">
        <v>47</v>
      </c>
      <c r="AM97" s="8">
        <v>29</v>
      </c>
      <c r="AN97" s="192">
        <f t="shared" si="74"/>
        <v>0.61702127659574468</v>
      </c>
      <c r="AO97" s="8">
        <v>0</v>
      </c>
      <c r="AP97" s="8">
        <v>0</v>
      </c>
      <c r="AQ97" s="187" t="str">
        <f t="shared" si="75"/>
        <v>N/A</v>
      </c>
      <c r="AR97" s="8">
        <v>0</v>
      </c>
      <c r="AS97" s="8">
        <v>0</v>
      </c>
      <c r="AT97" s="187" t="str">
        <f t="shared" si="76"/>
        <v>N/A</v>
      </c>
      <c r="AU97" s="8">
        <v>47</v>
      </c>
      <c r="AV97" s="8">
        <v>29</v>
      </c>
      <c r="AW97" s="192">
        <f t="shared" si="77"/>
        <v>0.61702127659574468</v>
      </c>
      <c r="AX97" s="8">
        <v>1784</v>
      </c>
      <c r="AY97" s="8">
        <v>1415</v>
      </c>
      <c r="AZ97" s="192">
        <f t="shared" si="78"/>
        <v>0.79316143497757852</v>
      </c>
      <c r="BA97" s="8">
        <v>1283</v>
      </c>
      <c r="BB97" s="8">
        <v>922</v>
      </c>
      <c r="BC97" s="192">
        <f t="shared" si="79"/>
        <v>0.71862821512081065</v>
      </c>
      <c r="BD97" s="8">
        <v>135</v>
      </c>
      <c r="BE97" s="8">
        <v>119</v>
      </c>
      <c r="BF97" s="187">
        <f t="shared" si="80"/>
        <v>0.88148148148148153</v>
      </c>
      <c r="BG97" s="8">
        <v>0</v>
      </c>
      <c r="BH97" s="8">
        <v>0</v>
      </c>
      <c r="BI97" s="187" t="str">
        <f t="shared" si="81"/>
        <v>N/A</v>
      </c>
      <c r="BJ97" s="8">
        <v>3784</v>
      </c>
      <c r="BK97" s="8">
        <v>3749</v>
      </c>
      <c r="BL97" s="192">
        <f t="shared" si="82"/>
        <v>0.99075052854122625</v>
      </c>
      <c r="BM97" s="8">
        <v>6986</v>
      </c>
      <c r="BN97" s="8">
        <v>6205</v>
      </c>
      <c r="BO97" s="192">
        <f t="shared" si="83"/>
        <v>0.88820498139135418</v>
      </c>
      <c r="BP97" s="8">
        <v>0</v>
      </c>
      <c r="BQ97" s="8">
        <v>0</v>
      </c>
      <c r="BR97" s="192" t="str">
        <f t="shared" si="84"/>
        <v>N/A</v>
      </c>
      <c r="BS97" s="8">
        <v>7264</v>
      </c>
      <c r="BT97" s="8">
        <v>6354</v>
      </c>
      <c r="BU97" s="192">
        <f t="shared" si="85"/>
        <v>0.87472466960352424</v>
      </c>
      <c r="BV97" s="8">
        <v>11624</v>
      </c>
      <c r="BW97" s="8">
        <v>9834</v>
      </c>
      <c r="BX97" s="192">
        <f t="shared" si="86"/>
        <v>0.84600825877494834</v>
      </c>
      <c r="BY97" s="8">
        <v>20960</v>
      </c>
      <c r="BZ97" s="8">
        <v>8880</v>
      </c>
      <c r="CA97" s="335">
        <f t="shared" si="87"/>
        <v>0.42366412213740456</v>
      </c>
      <c r="CB97" s="8">
        <v>29970</v>
      </c>
      <c r="CC97" s="8">
        <v>12019</v>
      </c>
      <c r="CD97" s="335">
        <f t="shared" si="88"/>
        <v>0.40103436770103434</v>
      </c>
      <c r="CE97" s="8">
        <v>10240</v>
      </c>
      <c r="CF97" s="8">
        <v>3520</v>
      </c>
      <c r="CG97" s="335">
        <f t="shared" si="89"/>
        <v>0.34375</v>
      </c>
      <c r="CH97" s="8">
        <v>1860</v>
      </c>
      <c r="CI97" s="8">
        <v>1551</v>
      </c>
      <c r="CJ97" s="192">
        <f t="shared" si="90"/>
        <v>0.83387096774193548</v>
      </c>
      <c r="CK97" s="8">
        <v>12100</v>
      </c>
      <c r="CL97" s="8">
        <v>5071</v>
      </c>
      <c r="CM97" s="335">
        <f t="shared" si="91"/>
        <v>0.41909090909090907</v>
      </c>
      <c r="CN97" s="8">
        <v>2190</v>
      </c>
      <c r="CO97" s="8">
        <v>871</v>
      </c>
      <c r="CP97" s="335">
        <f t="shared" si="92"/>
        <v>0.39771689497716894</v>
      </c>
      <c r="CQ97" s="8">
        <v>1995</v>
      </c>
      <c r="CR97" s="8">
        <v>660</v>
      </c>
      <c r="CS97" s="335">
        <f t="shared" si="93"/>
        <v>0.33082706766917291</v>
      </c>
      <c r="CT97" s="8">
        <v>67215</v>
      </c>
      <c r="CU97" s="8">
        <v>27501</v>
      </c>
      <c r="CV97" s="335">
        <f t="shared" si="94"/>
        <v>0.40914974336085697</v>
      </c>
      <c r="CW97" s="8">
        <v>78839</v>
      </c>
      <c r="CX97" s="8">
        <v>37335</v>
      </c>
      <c r="CY97" s="335">
        <f t="shared" si="95"/>
        <v>0.47356004008168545</v>
      </c>
      <c r="CZ97" s="8">
        <v>2325</v>
      </c>
      <c r="DA97" s="8">
        <v>990</v>
      </c>
      <c r="DB97" s="187">
        <f t="shared" si="96"/>
        <v>0.4258064516129032</v>
      </c>
      <c r="DC97" s="8">
        <v>1995</v>
      </c>
      <c r="DD97" s="8">
        <v>660</v>
      </c>
      <c r="DE97" s="187">
        <f t="shared" si="97"/>
        <v>0.33082706766917291</v>
      </c>
      <c r="DF97" s="8">
        <v>34544</v>
      </c>
      <c r="DG97" s="8">
        <v>15173</v>
      </c>
      <c r="DH97" s="335">
        <f t="shared" si="98"/>
        <v>0.43923691523853636</v>
      </c>
      <c r="DI97" s="62">
        <v>0.84</v>
      </c>
      <c r="DJ97" s="100">
        <v>0.93372606774668598</v>
      </c>
      <c r="DK97" s="100">
        <f t="shared" si="99"/>
        <v>1.1115786520793882</v>
      </c>
      <c r="DL97" s="62">
        <v>0.65</v>
      </c>
      <c r="DM97" s="100">
        <v>0.78524945770065102</v>
      </c>
      <c r="DN97" s="100">
        <f t="shared" si="100"/>
        <v>1.2080760887702322</v>
      </c>
      <c r="DO97" s="62">
        <v>0.745</v>
      </c>
      <c r="DP97" s="100">
        <v>0.91218130311614698</v>
      </c>
      <c r="DQ97" s="100">
        <f t="shared" si="101"/>
        <v>1.2244044337129489</v>
      </c>
      <c r="DR97" s="62">
        <v>0.88</v>
      </c>
      <c r="DS97" s="100">
        <v>0.93922651933701595</v>
      </c>
      <c r="DT97" s="100">
        <f t="shared" si="102"/>
        <v>1.0673028628829726</v>
      </c>
      <c r="DU97" s="62">
        <v>0.8</v>
      </c>
      <c r="DV97" s="100">
        <v>0.76553214478660203</v>
      </c>
      <c r="DW97" s="100">
        <f t="shared" si="103"/>
        <v>0.95691518098325246</v>
      </c>
      <c r="DX97" s="62">
        <v>0.84000000000000008</v>
      </c>
      <c r="DY97" s="100">
        <v>0.84683908045976997</v>
      </c>
      <c r="DZ97" s="100">
        <f t="shared" si="104"/>
        <v>1.008141762452107</v>
      </c>
      <c r="EA97" s="62">
        <v>0.86</v>
      </c>
      <c r="EB97" s="100">
        <v>0.93499504319501503</v>
      </c>
      <c r="EC97" s="100">
        <f t="shared" si="105"/>
        <v>1.0872035385988548</v>
      </c>
      <c r="ED97" s="62">
        <v>0.72500000000000009</v>
      </c>
      <c r="EE97" s="100">
        <v>0.77208799134511297</v>
      </c>
      <c r="EF97" s="100">
        <f t="shared" si="106"/>
        <v>1.0649489535794661</v>
      </c>
      <c r="EG97" s="62">
        <v>0.79249999999999998</v>
      </c>
      <c r="EH97" s="100">
        <v>0.88905836892414103</v>
      </c>
      <c r="EI97" s="100">
        <f t="shared" si="107"/>
        <v>1.1218402131534904</v>
      </c>
      <c r="EJ97" s="62">
        <v>0.77</v>
      </c>
      <c r="EK97" s="100">
        <v>0.86093636183034195</v>
      </c>
      <c r="EL97" s="100">
        <f t="shared" si="108"/>
        <v>1.1180991712082362</v>
      </c>
      <c r="EM97" s="62">
        <v>0.34</v>
      </c>
      <c r="EN97" s="100">
        <v>0.37104838709677401</v>
      </c>
      <c r="EO97" s="100">
        <f t="shared" si="109"/>
        <v>1.091318785578747</v>
      </c>
      <c r="EP97" s="62">
        <v>0.55500000000000005</v>
      </c>
      <c r="EQ97" s="100">
        <v>0.64004945274717295</v>
      </c>
      <c r="ER97" s="100">
        <f t="shared" si="110"/>
        <v>1.1532422572021133</v>
      </c>
      <c r="ES97" s="62">
        <v>0.81499999999999995</v>
      </c>
      <c r="ET97" s="100">
        <v>0.88453208194206301</v>
      </c>
      <c r="EU97" s="100">
        <f t="shared" si="111"/>
        <v>1.0853154379657215</v>
      </c>
      <c r="EV97" s="62">
        <v>0.53250000000000008</v>
      </c>
      <c r="EW97" s="100">
        <v>0.444341923152969</v>
      </c>
      <c r="EX97" s="100">
        <f t="shared" si="112"/>
        <v>0.83444492610886178</v>
      </c>
      <c r="EY97" s="62">
        <v>0.67375000000000007</v>
      </c>
      <c r="EZ97" s="100">
        <v>0.70563814115441303</v>
      </c>
      <c r="FA97" s="100">
        <f t="shared" si="113"/>
        <v>1.0473293375204644</v>
      </c>
      <c r="FB97" s="62">
        <v>0.6</v>
      </c>
      <c r="FC97" s="100">
        <v>0.66666666666666596</v>
      </c>
      <c r="FD97" s="100">
        <f t="shared" si="114"/>
        <v>1.1111111111111101</v>
      </c>
      <c r="FE97" s="62">
        <v>0.3</v>
      </c>
      <c r="FF97" s="100">
        <v>0.38607954545454498</v>
      </c>
      <c r="FG97" s="100">
        <f t="shared" si="115"/>
        <v>1.2869318181818166</v>
      </c>
      <c r="FH97" s="62">
        <v>0.44999999999999996</v>
      </c>
      <c r="FI97" s="100">
        <v>0.47189903372115899</v>
      </c>
      <c r="FJ97" s="100">
        <f t="shared" si="116"/>
        <v>1.0486645193803534</v>
      </c>
      <c r="FK97" s="53">
        <v>0.81897865853658536</v>
      </c>
      <c r="FL97" s="100">
        <v>0.85252525252525202</v>
      </c>
      <c r="FM97" s="100">
        <f t="shared" si="117"/>
        <v>1.0409614995934209</v>
      </c>
      <c r="FN97" s="53">
        <v>0.61009999999999998</v>
      </c>
      <c r="FO97" s="100">
        <v>0.810606060606061</v>
      </c>
      <c r="FP97" s="100">
        <f t="shared" si="118"/>
        <v>1.3286445838486494</v>
      </c>
      <c r="FQ97" s="63">
        <v>2895</v>
      </c>
      <c r="FR97" s="8">
        <v>245</v>
      </c>
      <c r="FS97" s="91">
        <f t="shared" si="119"/>
        <v>8.46286701208981E-2</v>
      </c>
      <c r="FT97" s="63">
        <v>925</v>
      </c>
      <c r="FU97" s="8">
        <v>139</v>
      </c>
      <c r="FV97" s="91">
        <f t="shared" si="120"/>
        <v>0.15027027027027026</v>
      </c>
      <c r="FW97" s="63">
        <v>3820</v>
      </c>
      <c r="FX97" s="8">
        <v>384</v>
      </c>
      <c r="FY97" s="91">
        <f t="shared" si="121"/>
        <v>0.10052356020942409</v>
      </c>
      <c r="FZ97" s="63">
        <v>34391</v>
      </c>
      <c r="GA97" s="8">
        <v>10452</v>
      </c>
      <c r="GB97" s="91">
        <f t="shared" si="122"/>
        <v>0.30391672239830186</v>
      </c>
      <c r="GC97" s="63">
        <v>38211</v>
      </c>
      <c r="GD97" s="8">
        <v>10836</v>
      </c>
      <c r="GE97" s="91">
        <f t="shared" si="123"/>
        <v>0.28358326136452855</v>
      </c>
      <c r="GF97" s="63">
        <v>1306</v>
      </c>
      <c r="GG97" s="8">
        <v>2</v>
      </c>
      <c r="GH97" s="100">
        <f t="shared" si="124"/>
        <v>1.5313935681470138E-3</v>
      </c>
      <c r="GI97" s="8">
        <v>1658</v>
      </c>
      <c r="GJ97" s="8">
        <v>299</v>
      </c>
      <c r="GK97" s="100">
        <f t="shared" si="125"/>
        <v>0.18033775633293125</v>
      </c>
      <c r="GL97" s="8">
        <v>1217</v>
      </c>
      <c r="GM97" s="8">
        <v>189</v>
      </c>
      <c r="GN97" s="100">
        <f t="shared" si="126"/>
        <v>0.1552999178307313</v>
      </c>
    </row>
    <row r="98" spans="1:196" s="1" customFormat="1" ht="15" customHeight="1" x14ac:dyDescent="0.55000000000000004">
      <c r="A98" s="15">
        <v>68</v>
      </c>
      <c r="B98" s="16" t="s">
        <v>122</v>
      </c>
      <c r="C98" s="17">
        <v>9122</v>
      </c>
      <c r="D98" s="16" t="s">
        <v>120</v>
      </c>
      <c r="E98" s="8">
        <v>1086</v>
      </c>
      <c r="F98" s="8">
        <v>888</v>
      </c>
      <c r="G98" s="192">
        <f t="shared" si="127"/>
        <v>0.81767955801104975</v>
      </c>
      <c r="H98" s="8">
        <v>735</v>
      </c>
      <c r="I98" s="8">
        <v>568</v>
      </c>
      <c r="J98" s="192">
        <f t="shared" si="64"/>
        <v>0.77278911564625852</v>
      </c>
      <c r="K98" s="8">
        <v>0</v>
      </c>
      <c r="L98" s="8">
        <v>0</v>
      </c>
      <c r="M98" s="192" t="str">
        <f t="shared" si="65"/>
        <v>N/A</v>
      </c>
      <c r="N98" s="8">
        <v>48</v>
      </c>
      <c r="O98" s="8">
        <v>47</v>
      </c>
      <c r="P98" s="187">
        <f t="shared" si="66"/>
        <v>0.97916666666666663</v>
      </c>
      <c r="Q98" s="8">
        <v>0</v>
      </c>
      <c r="R98" s="8">
        <v>0</v>
      </c>
      <c r="S98" s="187" t="str">
        <f t="shared" si="67"/>
        <v>N/A</v>
      </c>
      <c r="T98" s="8">
        <v>1869</v>
      </c>
      <c r="U98" s="8">
        <v>1503</v>
      </c>
      <c r="V98" s="192">
        <f t="shared" si="68"/>
        <v>0.8041733547351525</v>
      </c>
      <c r="W98" s="8">
        <v>1869</v>
      </c>
      <c r="X98" s="8">
        <v>1503</v>
      </c>
      <c r="Y98" s="192">
        <f t="shared" si="69"/>
        <v>0.8041733547351525</v>
      </c>
      <c r="Z98" s="8">
        <v>50</v>
      </c>
      <c r="AA98" s="8">
        <v>89</v>
      </c>
      <c r="AB98" s="192">
        <f t="shared" si="70"/>
        <v>1.78</v>
      </c>
      <c r="AC98" s="8">
        <v>15</v>
      </c>
      <c r="AD98" s="8">
        <v>37</v>
      </c>
      <c r="AE98" s="187">
        <f t="shared" si="71"/>
        <v>2.4666666666666668</v>
      </c>
      <c r="AF98" s="8">
        <v>15</v>
      </c>
      <c r="AG98" s="8">
        <v>20</v>
      </c>
      <c r="AH98" s="187">
        <f t="shared" si="72"/>
        <v>1.3333333333333333</v>
      </c>
      <c r="AI98" s="8">
        <v>80</v>
      </c>
      <c r="AJ98" s="8">
        <v>146</v>
      </c>
      <c r="AK98" s="192">
        <f t="shared" si="73"/>
        <v>1.825</v>
      </c>
      <c r="AL98" s="8">
        <v>0</v>
      </c>
      <c r="AM98" s="8">
        <v>0</v>
      </c>
      <c r="AN98" s="192" t="str">
        <f t="shared" si="74"/>
        <v>N/A</v>
      </c>
      <c r="AO98" s="8">
        <v>15</v>
      </c>
      <c r="AP98" s="8">
        <v>17</v>
      </c>
      <c r="AQ98" s="187">
        <f t="shared" si="75"/>
        <v>1.1333333333333333</v>
      </c>
      <c r="AR98" s="8">
        <v>0</v>
      </c>
      <c r="AS98" s="8">
        <v>0</v>
      </c>
      <c r="AT98" s="187" t="str">
        <f t="shared" si="76"/>
        <v>N/A</v>
      </c>
      <c r="AU98" s="8">
        <v>15</v>
      </c>
      <c r="AV98" s="8">
        <v>17</v>
      </c>
      <c r="AW98" s="192">
        <f t="shared" si="77"/>
        <v>1.1333333333333333</v>
      </c>
      <c r="AX98" s="8">
        <v>956</v>
      </c>
      <c r="AY98" s="8">
        <v>568</v>
      </c>
      <c r="AZ98" s="192">
        <f t="shared" si="78"/>
        <v>0.59414225941422594</v>
      </c>
      <c r="BA98" s="8">
        <v>388</v>
      </c>
      <c r="BB98" s="8">
        <v>431</v>
      </c>
      <c r="BC98" s="192">
        <f t="shared" si="79"/>
        <v>1.1108247422680413</v>
      </c>
      <c r="BD98" s="8">
        <v>332</v>
      </c>
      <c r="BE98" s="8">
        <v>365</v>
      </c>
      <c r="BF98" s="187">
        <f t="shared" si="80"/>
        <v>1.0993975903614457</v>
      </c>
      <c r="BG98" s="8">
        <v>32</v>
      </c>
      <c r="BH98" s="8">
        <v>47</v>
      </c>
      <c r="BI98" s="187">
        <f t="shared" si="81"/>
        <v>1.46875</v>
      </c>
      <c r="BJ98" s="8">
        <v>2078</v>
      </c>
      <c r="BK98" s="8">
        <v>2085</v>
      </c>
      <c r="BL98" s="192">
        <f t="shared" si="82"/>
        <v>1.0033686236766122</v>
      </c>
      <c r="BM98" s="8">
        <v>3786</v>
      </c>
      <c r="BN98" s="8">
        <v>3496</v>
      </c>
      <c r="BO98" s="192">
        <f t="shared" si="83"/>
        <v>0.92340200739566825</v>
      </c>
      <c r="BP98" s="8">
        <v>0</v>
      </c>
      <c r="BQ98" s="8">
        <v>0</v>
      </c>
      <c r="BR98" s="192" t="str">
        <f t="shared" si="84"/>
        <v>N/A</v>
      </c>
      <c r="BS98" s="8">
        <v>3881</v>
      </c>
      <c r="BT98" s="8">
        <v>3659</v>
      </c>
      <c r="BU98" s="192">
        <f t="shared" si="85"/>
        <v>0.94279824787425925</v>
      </c>
      <c r="BV98" s="8">
        <v>5750</v>
      </c>
      <c r="BW98" s="8">
        <v>5162</v>
      </c>
      <c r="BX98" s="192">
        <f t="shared" si="86"/>
        <v>0.8977391304347826</v>
      </c>
      <c r="BY98" s="8">
        <v>24480</v>
      </c>
      <c r="BZ98" s="8">
        <v>9280</v>
      </c>
      <c r="CA98" s="335">
        <f t="shared" si="87"/>
        <v>0.37908496732026142</v>
      </c>
      <c r="CB98" s="8">
        <v>13575</v>
      </c>
      <c r="CC98" s="8">
        <v>6461</v>
      </c>
      <c r="CD98" s="335">
        <f t="shared" si="88"/>
        <v>0.47594843462246778</v>
      </c>
      <c r="CE98" s="8">
        <v>3840</v>
      </c>
      <c r="CF98" s="8">
        <v>1440</v>
      </c>
      <c r="CG98" s="335">
        <f t="shared" si="89"/>
        <v>0.375</v>
      </c>
      <c r="CH98" s="8">
        <v>1200</v>
      </c>
      <c r="CI98" s="8">
        <v>489</v>
      </c>
      <c r="CJ98" s="192">
        <f t="shared" si="90"/>
        <v>0.40749999999999997</v>
      </c>
      <c r="CK98" s="8">
        <v>5040</v>
      </c>
      <c r="CL98" s="8">
        <v>1929</v>
      </c>
      <c r="CM98" s="335">
        <f t="shared" si="91"/>
        <v>0.38273809523809521</v>
      </c>
      <c r="CN98" s="8">
        <v>7590</v>
      </c>
      <c r="CO98" s="8">
        <v>3460</v>
      </c>
      <c r="CP98" s="335">
        <f t="shared" si="92"/>
        <v>0.45586297760210803</v>
      </c>
      <c r="CQ98" s="8">
        <v>750</v>
      </c>
      <c r="CR98" s="8">
        <v>74</v>
      </c>
      <c r="CS98" s="335">
        <f t="shared" si="93"/>
        <v>9.8666666666666666E-2</v>
      </c>
      <c r="CT98" s="8">
        <v>51435</v>
      </c>
      <c r="CU98" s="8">
        <v>21204</v>
      </c>
      <c r="CV98" s="335">
        <f t="shared" si="94"/>
        <v>0.41224846894138234</v>
      </c>
      <c r="CW98" s="8">
        <v>57185</v>
      </c>
      <c r="CX98" s="8">
        <v>26366</v>
      </c>
      <c r="CY98" s="335">
        <f t="shared" si="95"/>
        <v>0.4610649645886159</v>
      </c>
      <c r="CZ98" s="8">
        <v>8000</v>
      </c>
      <c r="DA98" s="8">
        <v>3926</v>
      </c>
      <c r="DB98" s="187">
        <f t="shared" si="96"/>
        <v>0.49075000000000002</v>
      </c>
      <c r="DC98" s="8">
        <v>797</v>
      </c>
      <c r="DD98" s="8">
        <v>141</v>
      </c>
      <c r="DE98" s="187">
        <f t="shared" si="97"/>
        <v>0.17691342534504392</v>
      </c>
      <c r="DF98" s="8">
        <v>29443</v>
      </c>
      <c r="DG98" s="8">
        <v>11719</v>
      </c>
      <c r="DH98" s="335">
        <f t="shared" si="98"/>
        <v>0.3980232992561899</v>
      </c>
      <c r="DI98" s="62">
        <v>0.81</v>
      </c>
      <c r="DJ98" s="100">
        <v>0.92967781908302305</v>
      </c>
      <c r="DK98" s="100">
        <f t="shared" si="99"/>
        <v>1.1477503939296581</v>
      </c>
      <c r="DL98" s="62">
        <v>0.53</v>
      </c>
      <c r="DM98" s="100">
        <v>0.84454756380510498</v>
      </c>
      <c r="DN98" s="100">
        <f t="shared" si="100"/>
        <v>1.5934859694435943</v>
      </c>
      <c r="DO98" s="62">
        <v>0.67</v>
      </c>
      <c r="DP98" s="100">
        <v>0.91965017764416501</v>
      </c>
      <c r="DQ98" s="100">
        <f t="shared" si="101"/>
        <v>1.3726122054390522</v>
      </c>
      <c r="DR98" s="62">
        <v>0.83</v>
      </c>
      <c r="DS98" s="100">
        <v>0.95401069518716597</v>
      </c>
      <c r="DT98" s="100">
        <f t="shared" si="102"/>
        <v>1.1494104761291157</v>
      </c>
      <c r="DU98" s="62">
        <v>0.71</v>
      </c>
      <c r="DV98" s="100">
        <v>0.79929577464788704</v>
      </c>
      <c r="DW98" s="100">
        <f t="shared" si="103"/>
        <v>1.1257686966871649</v>
      </c>
      <c r="DX98" s="62">
        <v>0.77</v>
      </c>
      <c r="DY98" s="100">
        <v>0.89554224883566202</v>
      </c>
      <c r="DZ98" s="100">
        <f t="shared" si="104"/>
        <v>1.1630418816047559</v>
      </c>
      <c r="EA98" s="62">
        <v>0.82000000000000006</v>
      </c>
      <c r="EB98" s="100">
        <v>0.93514292577468205</v>
      </c>
      <c r="EC98" s="100">
        <f t="shared" si="105"/>
        <v>1.1404182021642464</v>
      </c>
      <c r="ED98" s="62">
        <v>0.62</v>
      </c>
      <c r="EE98" s="100">
        <v>0.81881881881881902</v>
      </c>
      <c r="EF98" s="100">
        <f t="shared" si="106"/>
        <v>1.3206755142239017</v>
      </c>
      <c r="EG98" s="62">
        <v>0.72</v>
      </c>
      <c r="EH98" s="100">
        <v>0.91263076327004999</v>
      </c>
      <c r="EI98" s="100">
        <f t="shared" si="107"/>
        <v>1.2675427267639583</v>
      </c>
      <c r="EJ98" s="62">
        <v>0.79</v>
      </c>
      <c r="EK98" s="100">
        <v>0.89212132773750497</v>
      </c>
      <c r="EL98" s="100">
        <f t="shared" si="108"/>
        <v>1.129267503465196</v>
      </c>
      <c r="EM98" s="62">
        <v>0.28000000000000003</v>
      </c>
      <c r="EN98" s="100">
        <v>0.35046641791044802</v>
      </c>
      <c r="EO98" s="100">
        <f t="shared" si="109"/>
        <v>1.2516657782515999</v>
      </c>
      <c r="EP98" s="62">
        <v>0.53500000000000003</v>
      </c>
      <c r="EQ98" s="100">
        <v>0.61827956989247301</v>
      </c>
      <c r="ER98" s="100">
        <f t="shared" si="110"/>
        <v>1.1556627474625663</v>
      </c>
      <c r="ES98" s="62">
        <v>0.80500000000000005</v>
      </c>
      <c r="ET98" s="100">
        <v>0.90434901344985297</v>
      </c>
      <c r="EU98" s="100">
        <f t="shared" si="111"/>
        <v>1.12341492354019</v>
      </c>
      <c r="EV98" s="62">
        <v>0.45</v>
      </c>
      <c r="EW98" s="100">
        <v>0.39039167164433802</v>
      </c>
      <c r="EX98" s="100">
        <f t="shared" si="112"/>
        <v>0.86753704809852894</v>
      </c>
      <c r="EY98" s="62">
        <v>0.62750000000000006</v>
      </c>
      <c r="EZ98" s="100">
        <v>0.67590836683607702</v>
      </c>
      <c r="FA98" s="100">
        <f t="shared" si="113"/>
        <v>1.0771448077068955</v>
      </c>
      <c r="FB98" s="62">
        <v>0.73</v>
      </c>
      <c r="FC98" s="100">
        <v>0.67893660531697297</v>
      </c>
      <c r="FD98" s="100">
        <f t="shared" si="114"/>
        <v>0.93005014426982602</v>
      </c>
      <c r="FE98" s="62">
        <v>0.28999999999999998</v>
      </c>
      <c r="FF98" s="100">
        <v>0.49652777777777801</v>
      </c>
      <c r="FG98" s="100">
        <f t="shared" si="115"/>
        <v>1.7121647509578553</v>
      </c>
      <c r="FH98" s="62">
        <v>0.51</v>
      </c>
      <c r="FI98" s="100">
        <v>0.54276827371695202</v>
      </c>
      <c r="FJ98" s="100">
        <f t="shared" si="116"/>
        <v>1.0642515170920628</v>
      </c>
      <c r="FK98" s="53">
        <v>0.9</v>
      </c>
      <c r="FL98" s="100">
        <v>0.91441670911869599</v>
      </c>
      <c r="FM98" s="100">
        <f t="shared" si="117"/>
        <v>1.0160185656874399</v>
      </c>
      <c r="FN98" s="53">
        <v>0.61009999999999998</v>
      </c>
      <c r="FO98" s="100">
        <v>0.879432624113475</v>
      </c>
      <c r="FP98" s="100">
        <f t="shared" si="118"/>
        <v>1.441456522067653</v>
      </c>
      <c r="FQ98" s="63">
        <v>1303</v>
      </c>
      <c r="FR98" s="8">
        <v>253</v>
      </c>
      <c r="FS98" s="91">
        <f t="shared" si="119"/>
        <v>0.19416730621642364</v>
      </c>
      <c r="FT98" s="63">
        <v>293</v>
      </c>
      <c r="FU98" s="8">
        <v>144</v>
      </c>
      <c r="FV98" s="91">
        <f t="shared" si="120"/>
        <v>0.49146757679180886</v>
      </c>
      <c r="FW98" s="63">
        <v>1596</v>
      </c>
      <c r="FX98" s="8">
        <v>397</v>
      </c>
      <c r="FY98" s="91">
        <f t="shared" si="121"/>
        <v>0.2487468671679198</v>
      </c>
      <c r="FZ98" s="63">
        <v>19568</v>
      </c>
      <c r="GA98" s="8">
        <v>5601</v>
      </c>
      <c r="GB98" s="91">
        <f t="shared" si="122"/>
        <v>0.28623262469337696</v>
      </c>
      <c r="GC98" s="63">
        <v>21164</v>
      </c>
      <c r="GD98" s="8">
        <v>5998</v>
      </c>
      <c r="GE98" s="91">
        <f t="shared" si="123"/>
        <v>0.28340578340578343</v>
      </c>
      <c r="GF98" s="63">
        <v>725</v>
      </c>
      <c r="GG98" s="8">
        <v>7</v>
      </c>
      <c r="GH98" s="100">
        <f t="shared" si="124"/>
        <v>9.655172413793104E-3</v>
      </c>
      <c r="GI98" s="8">
        <v>6500</v>
      </c>
      <c r="GJ98" s="8">
        <v>1409</v>
      </c>
      <c r="GK98" s="100">
        <f t="shared" si="125"/>
        <v>0.21676923076923077</v>
      </c>
      <c r="GL98" s="8">
        <v>458</v>
      </c>
      <c r="GM98" s="8">
        <v>2</v>
      </c>
      <c r="GN98" s="100">
        <f t="shared" si="126"/>
        <v>4.3668122270742356E-3</v>
      </c>
    </row>
    <row r="99" spans="1:196" s="1" customFormat="1" ht="15" customHeight="1" x14ac:dyDescent="0.55000000000000004">
      <c r="A99" s="15">
        <v>68</v>
      </c>
      <c r="B99" s="16" t="s">
        <v>122</v>
      </c>
      <c r="C99" s="17">
        <v>9224</v>
      </c>
      <c r="D99" s="16" t="s">
        <v>123</v>
      </c>
      <c r="E99" s="8">
        <v>1991</v>
      </c>
      <c r="F99" s="8">
        <v>1525</v>
      </c>
      <c r="G99" s="192">
        <f t="shared" si="127"/>
        <v>0.76594676042189858</v>
      </c>
      <c r="H99" s="8">
        <v>1239</v>
      </c>
      <c r="I99" s="8">
        <v>1091</v>
      </c>
      <c r="J99" s="192">
        <f t="shared" si="64"/>
        <v>0.88054882970137205</v>
      </c>
      <c r="K99" s="8">
        <v>0</v>
      </c>
      <c r="L99" s="8">
        <v>0</v>
      </c>
      <c r="M99" s="192" t="str">
        <f t="shared" si="65"/>
        <v>N/A</v>
      </c>
      <c r="N99" s="8">
        <v>0</v>
      </c>
      <c r="O99" s="8">
        <v>0</v>
      </c>
      <c r="P99" s="187" t="str">
        <f t="shared" si="66"/>
        <v>N/A</v>
      </c>
      <c r="Q99" s="8">
        <v>0</v>
      </c>
      <c r="R99" s="8">
        <v>0</v>
      </c>
      <c r="S99" s="187" t="str">
        <f t="shared" si="67"/>
        <v>N/A</v>
      </c>
      <c r="T99" s="8">
        <v>3230</v>
      </c>
      <c r="U99" s="8">
        <v>2616</v>
      </c>
      <c r="V99" s="192">
        <f t="shared" si="68"/>
        <v>0.80990712074303406</v>
      </c>
      <c r="W99" s="8">
        <v>3230</v>
      </c>
      <c r="X99" s="8">
        <v>2616</v>
      </c>
      <c r="Y99" s="192">
        <f t="shared" si="69"/>
        <v>0.80990712074303406</v>
      </c>
      <c r="Z99" s="8">
        <v>0</v>
      </c>
      <c r="AA99" s="8">
        <v>0</v>
      </c>
      <c r="AB99" s="192" t="str">
        <f t="shared" si="70"/>
        <v>N/A</v>
      </c>
      <c r="AC99" s="8">
        <v>0</v>
      </c>
      <c r="AD99" s="8">
        <v>0</v>
      </c>
      <c r="AE99" s="187" t="str">
        <f t="shared" si="71"/>
        <v>N/A</v>
      </c>
      <c r="AF99" s="8">
        <v>0</v>
      </c>
      <c r="AG99" s="8">
        <v>0</v>
      </c>
      <c r="AH99" s="187" t="str">
        <f t="shared" si="72"/>
        <v>N/A</v>
      </c>
      <c r="AI99" s="8">
        <v>0</v>
      </c>
      <c r="AJ99" s="8">
        <v>0</v>
      </c>
      <c r="AK99" s="192" t="str">
        <f t="shared" si="73"/>
        <v>N/A</v>
      </c>
      <c r="AL99" s="8">
        <v>0</v>
      </c>
      <c r="AM99" s="8">
        <v>0</v>
      </c>
      <c r="AN99" s="192" t="str">
        <f t="shared" si="74"/>
        <v>N/A</v>
      </c>
      <c r="AO99" s="8">
        <v>0</v>
      </c>
      <c r="AP99" s="8">
        <v>0</v>
      </c>
      <c r="AQ99" s="187" t="str">
        <f t="shared" si="75"/>
        <v>N/A</v>
      </c>
      <c r="AR99" s="8">
        <v>0</v>
      </c>
      <c r="AS99" s="8">
        <v>0</v>
      </c>
      <c r="AT99" s="187" t="str">
        <f t="shared" si="76"/>
        <v>N/A</v>
      </c>
      <c r="AU99" s="8">
        <v>0</v>
      </c>
      <c r="AV99" s="8">
        <v>0</v>
      </c>
      <c r="AW99" s="192" t="str">
        <f t="shared" si="77"/>
        <v>N/A</v>
      </c>
      <c r="AX99" s="8">
        <v>1420</v>
      </c>
      <c r="AY99" s="8">
        <v>975</v>
      </c>
      <c r="AZ99" s="192">
        <f t="shared" si="78"/>
        <v>0.68661971830985913</v>
      </c>
      <c r="BA99" s="8">
        <v>348</v>
      </c>
      <c r="BB99" s="8">
        <v>239</v>
      </c>
      <c r="BC99" s="192">
        <f t="shared" si="79"/>
        <v>0.68678160919540232</v>
      </c>
      <c r="BD99" s="8">
        <v>48</v>
      </c>
      <c r="BE99" s="8">
        <v>18</v>
      </c>
      <c r="BF99" s="187">
        <f t="shared" si="80"/>
        <v>0.375</v>
      </c>
      <c r="BG99" s="8">
        <v>0</v>
      </c>
      <c r="BH99" s="8">
        <v>0</v>
      </c>
      <c r="BI99" s="187" t="str">
        <f t="shared" si="81"/>
        <v>N/A</v>
      </c>
      <c r="BJ99" s="8">
        <v>2487</v>
      </c>
      <c r="BK99" s="8">
        <v>2417</v>
      </c>
      <c r="BL99" s="192">
        <f t="shared" si="82"/>
        <v>0.97185363892239651</v>
      </c>
      <c r="BM99" s="8">
        <v>4303</v>
      </c>
      <c r="BN99" s="8">
        <v>3649</v>
      </c>
      <c r="BO99" s="192">
        <f t="shared" si="83"/>
        <v>0.84801301417615615</v>
      </c>
      <c r="BP99" s="8">
        <v>0</v>
      </c>
      <c r="BQ99" s="8">
        <v>0</v>
      </c>
      <c r="BR99" s="192" t="str">
        <f t="shared" si="84"/>
        <v>N/A</v>
      </c>
      <c r="BS99" s="8">
        <v>4303</v>
      </c>
      <c r="BT99" s="8">
        <v>3649</v>
      </c>
      <c r="BU99" s="192">
        <f t="shared" si="85"/>
        <v>0.84801301417615615</v>
      </c>
      <c r="BV99" s="8">
        <v>7533</v>
      </c>
      <c r="BW99" s="8">
        <v>6265</v>
      </c>
      <c r="BX99" s="192">
        <f t="shared" si="86"/>
        <v>0.83167396787468473</v>
      </c>
      <c r="BY99" s="8">
        <v>20560</v>
      </c>
      <c r="BZ99" s="8">
        <v>7840</v>
      </c>
      <c r="CA99" s="335">
        <f t="shared" si="87"/>
        <v>0.38132295719844356</v>
      </c>
      <c r="CB99" s="8">
        <v>16530</v>
      </c>
      <c r="CC99" s="8">
        <v>4699</v>
      </c>
      <c r="CD99" s="335">
        <f t="shared" si="88"/>
        <v>0.28427102238354507</v>
      </c>
      <c r="CE99" s="8">
        <v>3840</v>
      </c>
      <c r="CF99" s="8">
        <v>1920</v>
      </c>
      <c r="CG99" s="335">
        <f t="shared" si="89"/>
        <v>0.5</v>
      </c>
      <c r="CH99" s="8">
        <v>1320</v>
      </c>
      <c r="CI99" s="8">
        <v>558</v>
      </c>
      <c r="CJ99" s="192">
        <f t="shared" si="90"/>
        <v>0.42272727272727273</v>
      </c>
      <c r="CK99" s="8">
        <v>5160</v>
      </c>
      <c r="CL99" s="8">
        <v>2478</v>
      </c>
      <c r="CM99" s="335">
        <f t="shared" si="91"/>
        <v>0.48023255813953486</v>
      </c>
      <c r="CN99" s="8">
        <v>1155</v>
      </c>
      <c r="CO99" s="8">
        <v>581</v>
      </c>
      <c r="CP99" s="335">
        <f t="shared" si="92"/>
        <v>0.50303030303030305</v>
      </c>
      <c r="CQ99" s="8">
        <v>900</v>
      </c>
      <c r="CR99" s="8">
        <v>735</v>
      </c>
      <c r="CS99" s="335">
        <f t="shared" si="93"/>
        <v>0.81666666666666665</v>
      </c>
      <c r="CT99" s="8">
        <v>44305</v>
      </c>
      <c r="CU99" s="8">
        <v>16333</v>
      </c>
      <c r="CV99" s="335">
        <f t="shared" si="94"/>
        <v>0.36864913666629051</v>
      </c>
      <c r="CW99" s="8">
        <v>51838</v>
      </c>
      <c r="CX99" s="8">
        <v>22598</v>
      </c>
      <c r="CY99" s="335">
        <f t="shared" si="95"/>
        <v>0.43593502835757553</v>
      </c>
      <c r="CZ99" s="8">
        <v>1203</v>
      </c>
      <c r="DA99" s="8">
        <v>599</v>
      </c>
      <c r="DB99" s="187">
        <f t="shared" si="96"/>
        <v>0.49792186201163757</v>
      </c>
      <c r="DC99" s="8">
        <v>900</v>
      </c>
      <c r="DD99" s="8">
        <v>735</v>
      </c>
      <c r="DE99" s="187">
        <f t="shared" si="97"/>
        <v>0.81666666666666665</v>
      </c>
      <c r="DF99" s="8">
        <v>25987</v>
      </c>
      <c r="DG99" s="8">
        <v>11090</v>
      </c>
      <c r="DH99" s="335">
        <f t="shared" si="98"/>
        <v>0.42675183745719014</v>
      </c>
      <c r="DI99" s="62">
        <v>0.91</v>
      </c>
      <c r="DJ99" s="100">
        <v>0.97214076246334302</v>
      </c>
      <c r="DK99" s="100">
        <f t="shared" si="99"/>
        <v>1.0682865521575198</v>
      </c>
      <c r="DL99" s="62">
        <v>0.78</v>
      </c>
      <c r="DM99" s="100">
        <v>0.94979079497907903</v>
      </c>
      <c r="DN99" s="100">
        <f t="shared" si="100"/>
        <v>1.2176805063834346</v>
      </c>
      <c r="DO99" s="62">
        <v>0.84499999999999997</v>
      </c>
      <c r="DP99" s="100">
        <v>0.97067689778021404</v>
      </c>
      <c r="DQ99" s="100">
        <f t="shared" si="101"/>
        <v>1.1487300565446321</v>
      </c>
      <c r="DR99" s="62">
        <v>0.82</v>
      </c>
      <c r="DS99" s="100">
        <v>0.95016393442623004</v>
      </c>
      <c r="DT99" s="100">
        <f t="shared" si="102"/>
        <v>1.1587365053978416</v>
      </c>
      <c r="DU99" s="62">
        <v>0.78</v>
      </c>
      <c r="DV99" s="100">
        <v>0.95417048579285102</v>
      </c>
      <c r="DW99" s="100">
        <f t="shared" si="103"/>
        <v>1.2232954946062191</v>
      </c>
      <c r="DX99" s="62">
        <v>0.8</v>
      </c>
      <c r="DY99" s="100">
        <v>0.951834862385321</v>
      </c>
      <c r="DZ99" s="100">
        <f t="shared" si="104"/>
        <v>1.1897935779816511</v>
      </c>
      <c r="EA99" s="62">
        <v>0.86499999999999999</v>
      </c>
      <c r="EB99" s="100">
        <v>0.96534954407294804</v>
      </c>
      <c r="EC99" s="100">
        <f t="shared" si="105"/>
        <v>1.1160110336103446</v>
      </c>
      <c r="ED99" s="62">
        <v>0.78</v>
      </c>
      <c r="EE99" s="100">
        <v>0.953383458646616</v>
      </c>
      <c r="EF99" s="100">
        <f t="shared" si="106"/>
        <v>1.2222864854443793</v>
      </c>
      <c r="EG99" s="62">
        <v>0.82250000000000001</v>
      </c>
      <c r="EH99" s="100">
        <v>0.96280925778132498</v>
      </c>
      <c r="EI99" s="100">
        <f t="shared" si="107"/>
        <v>1.1705887632599696</v>
      </c>
      <c r="EJ99" s="62">
        <v>0.71</v>
      </c>
      <c r="EK99" s="100">
        <v>0.82123839951316002</v>
      </c>
      <c r="EL99" s="100">
        <f t="shared" si="108"/>
        <v>1.1566738021312113</v>
      </c>
      <c r="EM99" s="62">
        <v>0.25</v>
      </c>
      <c r="EN99" s="100">
        <v>0.361987704918033</v>
      </c>
      <c r="EO99" s="100">
        <f t="shared" si="109"/>
        <v>1.447950819672132</v>
      </c>
      <c r="EP99" s="62">
        <v>0.48</v>
      </c>
      <c r="EQ99" s="100">
        <v>0.546807077695463</v>
      </c>
      <c r="ER99" s="100">
        <f t="shared" si="110"/>
        <v>1.1391814118655479</v>
      </c>
      <c r="ES99" s="62">
        <v>0.78749999999999998</v>
      </c>
      <c r="ET99" s="100">
        <v>0.88303788668752203</v>
      </c>
      <c r="EU99" s="100">
        <f t="shared" si="111"/>
        <v>1.1213179513492344</v>
      </c>
      <c r="EV99" s="62">
        <v>0.51500000000000001</v>
      </c>
      <c r="EW99" s="100">
        <v>0.43291253381424699</v>
      </c>
      <c r="EX99" s="100">
        <f t="shared" si="112"/>
        <v>0.8406068617752368</v>
      </c>
      <c r="EY99" s="62">
        <v>0.65125</v>
      </c>
      <c r="EZ99" s="100">
        <v>0.66213824232232898</v>
      </c>
      <c r="FA99" s="100">
        <f t="shared" si="113"/>
        <v>1.0167189901302556</v>
      </c>
      <c r="FB99" s="62">
        <v>0.98</v>
      </c>
      <c r="FC99" s="100">
        <v>0.67562724014336895</v>
      </c>
      <c r="FD99" s="100">
        <f t="shared" si="114"/>
        <v>0.68941555116670306</v>
      </c>
      <c r="FE99" s="62">
        <v>0.39</v>
      </c>
      <c r="FF99" s="100">
        <v>0.515625</v>
      </c>
      <c r="FG99" s="100">
        <f t="shared" si="115"/>
        <v>1.3221153846153846</v>
      </c>
      <c r="FH99" s="62">
        <v>0.68500000000000005</v>
      </c>
      <c r="FI99" s="100">
        <v>0.55165456012913605</v>
      </c>
      <c r="FJ99" s="100">
        <f t="shared" si="116"/>
        <v>0.80533512427611098</v>
      </c>
      <c r="FK99" s="53">
        <v>0.82618227372377073</v>
      </c>
      <c r="FL99" s="100">
        <v>0.81135225375625997</v>
      </c>
      <c r="FM99" s="100">
        <f t="shared" si="117"/>
        <v>0.98204994171483628</v>
      </c>
      <c r="FN99" s="53">
        <v>0.61009999999999998</v>
      </c>
      <c r="FO99" s="100">
        <v>0.85170068027210899</v>
      </c>
      <c r="FP99" s="100">
        <f t="shared" si="118"/>
        <v>1.3960017706476135</v>
      </c>
      <c r="FQ99" s="63">
        <v>1404</v>
      </c>
      <c r="FR99" s="8">
        <v>144</v>
      </c>
      <c r="FS99" s="91">
        <f t="shared" si="119"/>
        <v>0.10256410256410256</v>
      </c>
      <c r="FT99" s="63">
        <v>815</v>
      </c>
      <c r="FU99" s="8">
        <v>170</v>
      </c>
      <c r="FV99" s="91">
        <f t="shared" si="120"/>
        <v>0.20858895705521471</v>
      </c>
      <c r="FW99" s="63">
        <v>2219</v>
      </c>
      <c r="FX99" s="8">
        <v>314</v>
      </c>
      <c r="FY99" s="91">
        <f t="shared" si="121"/>
        <v>0.14150518251464625</v>
      </c>
      <c r="FZ99" s="63">
        <v>19668</v>
      </c>
      <c r="GA99" s="8">
        <v>4805</v>
      </c>
      <c r="GB99" s="91">
        <f t="shared" si="122"/>
        <v>0.24430547081553794</v>
      </c>
      <c r="GC99" s="63">
        <v>21887</v>
      </c>
      <c r="GD99" s="8">
        <v>5119</v>
      </c>
      <c r="GE99" s="91">
        <f t="shared" si="123"/>
        <v>0.23388312697034769</v>
      </c>
      <c r="GF99" s="63">
        <v>845</v>
      </c>
      <c r="GG99" s="8">
        <v>1</v>
      </c>
      <c r="GH99" s="100">
        <f t="shared" si="124"/>
        <v>1.1834319526627219E-3</v>
      </c>
      <c r="GI99" s="8">
        <v>859</v>
      </c>
      <c r="GJ99" s="8">
        <v>282</v>
      </c>
      <c r="GK99" s="100">
        <f t="shared" si="125"/>
        <v>0.32828870779976715</v>
      </c>
      <c r="GL99" s="8">
        <v>549</v>
      </c>
      <c r="GM99" s="8">
        <v>280</v>
      </c>
      <c r="GN99" s="100">
        <f t="shared" si="126"/>
        <v>0.51001821493624777</v>
      </c>
    </row>
    <row r="100" spans="1:196" s="1" customFormat="1" ht="15" customHeight="1" x14ac:dyDescent="0.55000000000000004">
      <c r="A100" s="15">
        <v>68</v>
      </c>
      <c r="B100" s="16" t="s">
        <v>122</v>
      </c>
      <c r="C100" s="17">
        <v>9225</v>
      </c>
      <c r="D100" s="16" t="s">
        <v>124</v>
      </c>
      <c r="E100" s="8">
        <v>562</v>
      </c>
      <c r="F100" s="8">
        <v>394</v>
      </c>
      <c r="G100" s="192">
        <f t="shared" si="127"/>
        <v>0.70106761565836295</v>
      </c>
      <c r="H100" s="8">
        <v>1477</v>
      </c>
      <c r="I100" s="8">
        <v>1188</v>
      </c>
      <c r="J100" s="192">
        <f t="shared" si="64"/>
        <v>0.80433310765064314</v>
      </c>
      <c r="K100" s="8">
        <v>0</v>
      </c>
      <c r="L100" s="8">
        <v>0</v>
      </c>
      <c r="M100" s="192" t="str">
        <f t="shared" si="65"/>
        <v>N/A</v>
      </c>
      <c r="N100" s="8">
        <v>0</v>
      </c>
      <c r="O100" s="8">
        <v>0</v>
      </c>
      <c r="P100" s="187" t="str">
        <f t="shared" si="66"/>
        <v>N/A</v>
      </c>
      <c r="Q100" s="8">
        <v>0</v>
      </c>
      <c r="R100" s="8">
        <v>0</v>
      </c>
      <c r="S100" s="187" t="str">
        <f t="shared" si="67"/>
        <v>N/A</v>
      </c>
      <c r="T100" s="8">
        <v>2039</v>
      </c>
      <c r="U100" s="8">
        <v>1582</v>
      </c>
      <c r="V100" s="192">
        <f t="shared" si="68"/>
        <v>0.77587052476704266</v>
      </c>
      <c r="W100" s="8">
        <v>2039</v>
      </c>
      <c r="X100" s="8">
        <v>1582</v>
      </c>
      <c r="Y100" s="192">
        <f t="shared" si="69"/>
        <v>0.77587052476704266</v>
      </c>
      <c r="Z100" s="8">
        <v>337</v>
      </c>
      <c r="AA100" s="8">
        <v>193</v>
      </c>
      <c r="AB100" s="192">
        <f t="shared" si="70"/>
        <v>0.57270029673590506</v>
      </c>
      <c r="AC100" s="8">
        <v>34</v>
      </c>
      <c r="AD100" s="8">
        <v>66</v>
      </c>
      <c r="AE100" s="187">
        <f t="shared" si="71"/>
        <v>1.9411764705882353</v>
      </c>
      <c r="AF100" s="8">
        <v>0</v>
      </c>
      <c r="AG100" s="8">
        <v>0</v>
      </c>
      <c r="AH100" s="187" t="str">
        <f t="shared" si="72"/>
        <v>N/A</v>
      </c>
      <c r="AI100" s="8">
        <v>371</v>
      </c>
      <c r="AJ100" s="8">
        <v>259</v>
      </c>
      <c r="AK100" s="192">
        <f t="shared" si="73"/>
        <v>0.69811320754716977</v>
      </c>
      <c r="AL100" s="8">
        <v>0</v>
      </c>
      <c r="AM100" s="8">
        <v>0</v>
      </c>
      <c r="AN100" s="192" t="str">
        <f t="shared" si="74"/>
        <v>N/A</v>
      </c>
      <c r="AO100" s="8">
        <v>0</v>
      </c>
      <c r="AP100" s="8">
        <v>0</v>
      </c>
      <c r="AQ100" s="187" t="str">
        <f t="shared" si="75"/>
        <v>N/A</v>
      </c>
      <c r="AR100" s="8">
        <v>0</v>
      </c>
      <c r="AS100" s="8">
        <v>0</v>
      </c>
      <c r="AT100" s="187" t="str">
        <f t="shared" si="76"/>
        <v>N/A</v>
      </c>
      <c r="AU100" s="8">
        <v>0</v>
      </c>
      <c r="AV100" s="8">
        <v>0</v>
      </c>
      <c r="AW100" s="192" t="str">
        <f t="shared" si="77"/>
        <v>N/A</v>
      </c>
      <c r="AX100" s="8">
        <v>1497</v>
      </c>
      <c r="AY100" s="8">
        <v>990</v>
      </c>
      <c r="AZ100" s="192">
        <f t="shared" si="78"/>
        <v>0.66132264529058116</v>
      </c>
      <c r="BA100" s="8">
        <v>372</v>
      </c>
      <c r="BB100" s="8">
        <v>254</v>
      </c>
      <c r="BC100" s="192">
        <f t="shared" si="79"/>
        <v>0.68279569892473113</v>
      </c>
      <c r="BD100" s="8">
        <v>81</v>
      </c>
      <c r="BE100" s="8">
        <v>51</v>
      </c>
      <c r="BF100" s="187">
        <f t="shared" si="80"/>
        <v>0.62962962962962965</v>
      </c>
      <c r="BG100" s="8">
        <v>0</v>
      </c>
      <c r="BH100" s="8">
        <v>0</v>
      </c>
      <c r="BI100" s="187" t="str">
        <f t="shared" si="81"/>
        <v>N/A</v>
      </c>
      <c r="BJ100" s="8">
        <v>2130</v>
      </c>
      <c r="BK100" s="8">
        <v>2157</v>
      </c>
      <c r="BL100" s="192">
        <f t="shared" si="82"/>
        <v>1.0126760563380282</v>
      </c>
      <c r="BM100" s="8">
        <v>4080</v>
      </c>
      <c r="BN100" s="8">
        <v>3452</v>
      </c>
      <c r="BO100" s="192">
        <f t="shared" si="83"/>
        <v>0.84607843137254901</v>
      </c>
      <c r="BP100" s="8">
        <v>0</v>
      </c>
      <c r="BQ100" s="8">
        <v>0</v>
      </c>
      <c r="BR100" s="192" t="str">
        <f t="shared" si="84"/>
        <v>N/A</v>
      </c>
      <c r="BS100" s="8">
        <v>4451</v>
      </c>
      <c r="BT100" s="8">
        <v>3711</v>
      </c>
      <c r="BU100" s="192">
        <f t="shared" si="85"/>
        <v>0.83374522579195687</v>
      </c>
      <c r="BV100" s="8">
        <v>6490</v>
      </c>
      <c r="BW100" s="8">
        <v>5293</v>
      </c>
      <c r="BX100" s="192">
        <f t="shared" si="86"/>
        <v>0.81556240369799693</v>
      </c>
      <c r="BY100" s="8">
        <v>28080</v>
      </c>
      <c r="BZ100" s="8">
        <v>11201</v>
      </c>
      <c r="CA100" s="335">
        <f t="shared" si="87"/>
        <v>0.39889601139601139</v>
      </c>
      <c r="CB100" s="8">
        <v>19710</v>
      </c>
      <c r="CC100" s="8">
        <v>9728</v>
      </c>
      <c r="CD100" s="335">
        <f t="shared" si="88"/>
        <v>0.49355657026889904</v>
      </c>
      <c r="CE100" s="8">
        <v>3840</v>
      </c>
      <c r="CF100" s="8">
        <v>2480</v>
      </c>
      <c r="CG100" s="335">
        <f t="shared" si="89"/>
        <v>0.64583333333333337</v>
      </c>
      <c r="CH100" s="8">
        <v>960</v>
      </c>
      <c r="CI100" s="8">
        <v>496</v>
      </c>
      <c r="CJ100" s="192">
        <f t="shared" si="90"/>
        <v>0.51666666666666672</v>
      </c>
      <c r="CK100" s="8">
        <v>4800</v>
      </c>
      <c r="CL100" s="8">
        <v>2976</v>
      </c>
      <c r="CM100" s="335">
        <f t="shared" si="91"/>
        <v>0.62</v>
      </c>
      <c r="CN100" s="8">
        <v>1155</v>
      </c>
      <c r="CO100" s="8">
        <v>1219</v>
      </c>
      <c r="CP100" s="335">
        <f t="shared" si="92"/>
        <v>1.0554112554112554</v>
      </c>
      <c r="CQ100" s="8">
        <v>900</v>
      </c>
      <c r="CR100" s="8">
        <v>249</v>
      </c>
      <c r="CS100" s="335">
        <f t="shared" si="93"/>
        <v>0.27666666666666667</v>
      </c>
      <c r="CT100" s="8">
        <v>54645</v>
      </c>
      <c r="CU100" s="8">
        <v>25373</v>
      </c>
      <c r="CV100" s="335">
        <f t="shared" si="94"/>
        <v>0.46432427486503797</v>
      </c>
      <c r="CW100" s="8">
        <v>61135</v>
      </c>
      <c r="CX100" s="8">
        <v>30666</v>
      </c>
      <c r="CY100" s="335">
        <f t="shared" si="95"/>
        <v>0.5016111883536436</v>
      </c>
      <c r="CZ100" s="8">
        <v>1270</v>
      </c>
      <c r="DA100" s="8">
        <v>1336</v>
      </c>
      <c r="DB100" s="187">
        <f t="shared" si="96"/>
        <v>1.0519685039370079</v>
      </c>
      <c r="DC100" s="8">
        <v>900</v>
      </c>
      <c r="DD100" s="8">
        <v>249</v>
      </c>
      <c r="DE100" s="187">
        <f t="shared" si="97"/>
        <v>0.27666666666666667</v>
      </c>
      <c r="DF100" s="8">
        <v>33769</v>
      </c>
      <c r="DG100" s="8">
        <v>15123</v>
      </c>
      <c r="DH100" s="335">
        <f t="shared" si="98"/>
        <v>0.4478367733720276</v>
      </c>
      <c r="DI100" s="62">
        <v>0.78</v>
      </c>
      <c r="DJ100" s="100">
        <v>0.90078102400925697</v>
      </c>
      <c r="DK100" s="100">
        <f t="shared" si="99"/>
        <v>1.1548474666785344</v>
      </c>
      <c r="DL100" s="62">
        <v>0.52</v>
      </c>
      <c r="DM100" s="100">
        <v>0.61811023622047201</v>
      </c>
      <c r="DN100" s="100">
        <f t="shared" si="100"/>
        <v>1.1886735311932153</v>
      </c>
      <c r="DO100" s="62">
        <v>0.65</v>
      </c>
      <c r="DP100" s="100">
        <v>0.88143357585556503</v>
      </c>
      <c r="DQ100" s="100">
        <f t="shared" si="101"/>
        <v>1.3560516551624078</v>
      </c>
      <c r="DR100" s="62">
        <v>0.79</v>
      </c>
      <c r="DS100" s="100">
        <v>0.95939086294416198</v>
      </c>
      <c r="DT100" s="100">
        <f t="shared" si="102"/>
        <v>1.2144188138533696</v>
      </c>
      <c r="DU100" s="62">
        <v>0.65</v>
      </c>
      <c r="DV100" s="100">
        <v>0.77356902356902402</v>
      </c>
      <c r="DW100" s="100">
        <f t="shared" si="103"/>
        <v>1.1901061901061907</v>
      </c>
      <c r="DX100" s="62">
        <v>0.72</v>
      </c>
      <c r="DY100" s="100">
        <v>0.81984829329962094</v>
      </c>
      <c r="DZ100" s="100">
        <f t="shared" si="104"/>
        <v>1.1386781851383625</v>
      </c>
      <c r="EA100" s="62">
        <v>0.78500000000000003</v>
      </c>
      <c r="EB100" s="100">
        <v>0.90677746039989604</v>
      </c>
      <c r="EC100" s="100">
        <f t="shared" si="105"/>
        <v>1.1551305228024153</v>
      </c>
      <c r="ED100" s="62">
        <v>0.58499999999999996</v>
      </c>
      <c r="EE100" s="100">
        <v>0.74618585298196904</v>
      </c>
      <c r="EF100" s="100">
        <f t="shared" si="106"/>
        <v>1.2755313726187505</v>
      </c>
      <c r="EG100" s="62">
        <v>0.68500000000000005</v>
      </c>
      <c r="EH100" s="100">
        <v>0.86302663895711296</v>
      </c>
      <c r="EI100" s="100">
        <f t="shared" si="107"/>
        <v>1.2598929035870261</v>
      </c>
      <c r="EJ100" s="62">
        <v>0.75</v>
      </c>
      <c r="EK100" s="100">
        <v>0.78181662675333596</v>
      </c>
      <c r="EL100" s="100">
        <f t="shared" si="108"/>
        <v>1.042422169004448</v>
      </c>
      <c r="EM100" s="62">
        <v>0.26</v>
      </c>
      <c r="EN100" s="100">
        <v>0.32731525473284101</v>
      </c>
      <c r="EO100" s="100">
        <f t="shared" si="109"/>
        <v>1.2589048258955422</v>
      </c>
      <c r="EP100" s="62">
        <v>0.505</v>
      </c>
      <c r="EQ100" s="100">
        <v>0.53675166515587402</v>
      </c>
      <c r="ER100" s="100">
        <f t="shared" si="110"/>
        <v>1.0628745844670773</v>
      </c>
      <c r="ES100" s="62">
        <v>0.76750000000000007</v>
      </c>
      <c r="ET100" s="100">
        <v>0.81277745608955798</v>
      </c>
      <c r="EU100" s="100">
        <f t="shared" si="111"/>
        <v>1.0589934281297171</v>
      </c>
      <c r="EV100" s="62">
        <v>0.42249999999999999</v>
      </c>
      <c r="EW100" s="100">
        <v>0.36725517423791598</v>
      </c>
      <c r="EX100" s="100">
        <f t="shared" si="112"/>
        <v>0.86924301594773012</v>
      </c>
      <c r="EY100" s="62">
        <v>0.59499999999999997</v>
      </c>
      <c r="EZ100" s="100">
        <v>0.59306724059218696</v>
      </c>
      <c r="FA100" s="100">
        <f t="shared" si="113"/>
        <v>0.99675166486081845</v>
      </c>
      <c r="FB100" s="62">
        <v>0.53</v>
      </c>
      <c r="FC100" s="100">
        <v>0.75604838709677402</v>
      </c>
      <c r="FD100" s="100">
        <f t="shared" si="114"/>
        <v>1.4265063907486302</v>
      </c>
      <c r="FE100" s="62">
        <v>0.28000000000000003</v>
      </c>
      <c r="FF100" s="100">
        <v>0.46169354838709697</v>
      </c>
      <c r="FG100" s="100">
        <f t="shared" si="115"/>
        <v>1.6489055299539177</v>
      </c>
      <c r="FH100" s="62">
        <v>0.40500000000000003</v>
      </c>
      <c r="FI100" s="100">
        <v>0.510752688172043</v>
      </c>
      <c r="FJ100" s="100">
        <f t="shared" si="116"/>
        <v>1.2611177485729457</v>
      </c>
      <c r="FK100" s="53">
        <v>0.9</v>
      </c>
      <c r="FL100" s="100">
        <v>0.880239520958084</v>
      </c>
      <c r="FM100" s="100">
        <f t="shared" si="117"/>
        <v>0.9780439121756489</v>
      </c>
      <c r="FN100" s="53">
        <v>0.61009999999999998</v>
      </c>
      <c r="FO100" s="100">
        <v>0.84738955823293205</v>
      </c>
      <c r="FP100" s="100">
        <f t="shared" si="118"/>
        <v>1.3889355158710572</v>
      </c>
      <c r="FQ100" s="63">
        <v>1610</v>
      </c>
      <c r="FR100" s="8">
        <v>268</v>
      </c>
      <c r="FS100" s="91">
        <f t="shared" si="119"/>
        <v>0.16645962732919253</v>
      </c>
      <c r="FT100" s="63">
        <v>353</v>
      </c>
      <c r="FU100" s="8">
        <v>30</v>
      </c>
      <c r="FV100" s="91">
        <f t="shared" si="120"/>
        <v>8.4985835694050993E-2</v>
      </c>
      <c r="FW100" s="63">
        <v>1963</v>
      </c>
      <c r="FX100" s="8">
        <v>298</v>
      </c>
      <c r="FY100" s="91">
        <f t="shared" si="121"/>
        <v>0.15180845644421803</v>
      </c>
      <c r="FZ100" s="63">
        <v>23668</v>
      </c>
      <c r="GA100" s="8">
        <v>6654</v>
      </c>
      <c r="GB100" s="91">
        <f t="shared" si="122"/>
        <v>0.2811390907554504</v>
      </c>
      <c r="GC100" s="63">
        <v>25631</v>
      </c>
      <c r="GD100" s="8">
        <v>6952</v>
      </c>
      <c r="GE100" s="91">
        <f t="shared" si="123"/>
        <v>0.2712340525145332</v>
      </c>
      <c r="GF100" s="63">
        <v>776</v>
      </c>
      <c r="GG100" s="8">
        <v>0</v>
      </c>
      <c r="GH100" s="100">
        <f t="shared" si="124"/>
        <v>0</v>
      </c>
      <c r="GI100" s="8">
        <v>1049</v>
      </c>
      <c r="GJ100" s="8">
        <v>610</v>
      </c>
      <c r="GK100" s="100">
        <f t="shared" si="125"/>
        <v>0.58150619637750234</v>
      </c>
      <c r="GL100" s="8">
        <v>549</v>
      </c>
      <c r="GM100" s="8">
        <v>94</v>
      </c>
      <c r="GN100" s="100">
        <f t="shared" si="126"/>
        <v>0.17122040072859745</v>
      </c>
    </row>
    <row r="101" spans="1:196" s="1" customFormat="1" ht="15" customHeight="1" x14ac:dyDescent="0.55000000000000004">
      <c r="A101" s="15">
        <v>68</v>
      </c>
      <c r="B101" s="16" t="s">
        <v>122</v>
      </c>
      <c r="C101" s="17">
        <v>9309</v>
      </c>
      <c r="D101" s="16" t="s">
        <v>125</v>
      </c>
      <c r="E101" s="8">
        <v>2960</v>
      </c>
      <c r="F101" s="8">
        <v>2369</v>
      </c>
      <c r="G101" s="192">
        <f t="shared" si="127"/>
        <v>0.80033783783783785</v>
      </c>
      <c r="H101" s="8">
        <v>1793</v>
      </c>
      <c r="I101" s="8">
        <v>1776</v>
      </c>
      <c r="J101" s="192">
        <f t="shared" si="64"/>
        <v>0.99051868377021757</v>
      </c>
      <c r="K101" s="8">
        <v>193</v>
      </c>
      <c r="L101" s="8">
        <v>101</v>
      </c>
      <c r="M101" s="192">
        <f t="shared" si="65"/>
        <v>0.52331606217616577</v>
      </c>
      <c r="N101" s="8">
        <v>0</v>
      </c>
      <c r="O101" s="8">
        <v>0</v>
      </c>
      <c r="P101" s="187" t="str">
        <f t="shared" si="66"/>
        <v>N/A</v>
      </c>
      <c r="Q101" s="8">
        <v>0</v>
      </c>
      <c r="R101" s="8">
        <v>0</v>
      </c>
      <c r="S101" s="187" t="str">
        <f t="shared" si="67"/>
        <v>N/A</v>
      </c>
      <c r="T101" s="8">
        <v>4946</v>
      </c>
      <c r="U101" s="8">
        <v>4246</v>
      </c>
      <c r="V101" s="192">
        <f t="shared" si="68"/>
        <v>0.85847149211484031</v>
      </c>
      <c r="W101" s="8">
        <v>4946</v>
      </c>
      <c r="X101" s="8">
        <v>4246</v>
      </c>
      <c r="Y101" s="192">
        <f t="shared" si="69"/>
        <v>0.85847149211484031</v>
      </c>
      <c r="Z101" s="8">
        <v>60</v>
      </c>
      <c r="AA101" s="8">
        <v>31</v>
      </c>
      <c r="AB101" s="192">
        <f t="shared" si="70"/>
        <v>0.51666666666666672</v>
      </c>
      <c r="AC101" s="8">
        <v>0</v>
      </c>
      <c r="AD101" s="8">
        <v>0</v>
      </c>
      <c r="AE101" s="187" t="str">
        <f t="shared" si="71"/>
        <v>N/A</v>
      </c>
      <c r="AF101" s="8">
        <v>0</v>
      </c>
      <c r="AG101" s="8">
        <v>0</v>
      </c>
      <c r="AH101" s="187" t="str">
        <f t="shared" si="72"/>
        <v>N/A</v>
      </c>
      <c r="AI101" s="8">
        <v>60</v>
      </c>
      <c r="AJ101" s="8">
        <v>31</v>
      </c>
      <c r="AK101" s="192">
        <f t="shared" si="73"/>
        <v>0.51666666666666672</v>
      </c>
      <c r="AL101" s="8">
        <v>0</v>
      </c>
      <c r="AM101" s="8">
        <v>0</v>
      </c>
      <c r="AN101" s="192" t="str">
        <f t="shared" si="74"/>
        <v>N/A</v>
      </c>
      <c r="AO101" s="8">
        <v>0</v>
      </c>
      <c r="AP101" s="8">
        <v>0</v>
      </c>
      <c r="AQ101" s="187" t="str">
        <f t="shared" si="75"/>
        <v>N/A</v>
      </c>
      <c r="AR101" s="8">
        <v>0</v>
      </c>
      <c r="AS101" s="8">
        <v>0</v>
      </c>
      <c r="AT101" s="187" t="str">
        <f t="shared" si="76"/>
        <v>N/A</v>
      </c>
      <c r="AU101" s="8">
        <v>0</v>
      </c>
      <c r="AV101" s="8">
        <v>0</v>
      </c>
      <c r="AW101" s="192" t="str">
        <f t="shared" si="77"/>
        <v>N/A</v>
      </c>
      <c r="AX101" s="8">
        <v>2342</v>
      </c>
      <c r="AY101" s="8">
        <v>1849</v>
      </c>
      <c r="AZ101" s="192">
        <f t="shared" si="78"/>
        <v>0.78949615713065757</v>
      </c>
      <c r="BA101" s="8">
        <v>1046</v>
      </c>
      <c r="BB101" s="8">
        <v>703</v>
      </c>
      <c r="BC101" s="192">
        <f t="shared" si="79"/>
        <v>0.67208413001912048</v>
      </c>
      <c r="BD101" s="8">
        <v>30</v>
      </c>
      <c r="BE101" s="8">
        <v>15</v>
      </c>
      <c r="BF101" s="187">
        <f t="shared" si="80"/>
        <v>0.5</v>
      </c>
      <c r="BG101" s="8">
        <v>0</v>
      </c>
      <c r="BH101" s="8">
        <v>0</v>
      </c>
      <c r="BI101" s="187" t="str">
        <f t="shared" si="81"/>
        <v>N/A</v>
      </c>
      <c r="BJ101" s="8">
        <v>8588</v>
      </c>
      <c r="BK101" s="8">
        <v>8442</v>
      </c>
      <c r="BL101" s="192">
        <f t="shared" si="82"/>
        <v>0.98299953423381459</v>
      </c>
      <c r="BM101" s="8">
        <v>12006</v>
      </c>
      <c r="BN101" s="8">
        <v>11009</v>
      </c>
      <c r="BO101" s="192">
        <f t="shared" si="83"/>
        <v>0.91695818757288028</v>
      </c>
      <c r="BP101" s="8">
        <v>0</v>
      </c>
      <c r="BQ101" s="8">
        <v>0</v>
      </c>
      <c r="BR101" s="192" t="str">
        <f t="shared" si="84"/>
        <v>N/A</v>
      </c>
      <c r="BS101" s="8">
        <v>12066</v>
      </c>
      <c r="BT101" s="8">
        <v>11040</v>
      </c>
      <c r="BU101" s="192">
        <f t="shared" si="85"/>
        <v>0.91496767777225263</v>
      </c>
      <c r="BV101" s="8">
        <v>17012</v>
      </c>
      <c r="BW101" s="8">
        <v>15286</v>
      </c>
      <c r="BX101" s="192">
        <f t="shared" si="86"/>
        <v>0.89854220550199859</v>
      </c>
      <c r="BY101" s="8">
        <v>15600</v>
      </c>
      <c r="BZ101" s="8">
        <v>6000</v>
      </c>
      <c r="CA101" s="335">
        <f t="shared" si="87"/>
        <v>0.38461538461538464</v>
      </c>
      <c r="CB101" s="8">
        <v>21420</v>
      </c>
      <c r="CC101" s="8">
        <v>8335</v>
      </c>
      <c r="CD101" s="335">
        <f t="shared" si="88"/>
        <v>0.38912231559290383</v>
      </c>
      <c r="CE101" s="8">
        <v>3840</v>
      </c>
      <c r="CF101" s="8">
        <v>1920</v>
      </c>
      <c r="CG101" s="335">
        <f t="shared" si="89"/>
        <v>0.5</v>
      </c>
      <c r="CH101" s="8">
        <v>1500</v>
      </c>
      <c r="CI101" s="8">
        <v>719</v>
      </c>
      <c r="CJ101" s="192">
        <f t="shared" si="90"/>
        <v>0.47933333333333333</v>
      </c>
      <c r="CK101" s="8">
        <v>5340</v>
      </c>
      <c r="CL101" s="8">
        <v>2639</v>
      </c>
      <c r="CM101" s="335">
        <f t="shared" si="91"/>
        <v>0.49419475655430711</v>
      </c>
      <c r="CN101" s="8">
        <v>1155</v>
      </c>
      <c r="CO101" s="8">
        <v>504</v>
      </c>
      <c r="CP101" s="335">
        <f t="shared" si="92"/>
        <v>0.43636363636363634</v>
      </c>
      <c r="CQ101" s="8">
        <v>900</v>
      </c>
      <c r="CR101" s="8">
        <v>0</v>
      </c>
      <c r="CS101" s="335">
        <f t="shared" si="93"/>
        <v>0</v>
      </c>
      <c r="CT101" s="8">
        <v>44415</v>
      </c>
      <c r="CU101" s="8">
        <v>17478</v>
      </c>
      <c r="CV101" s="335">
        <f t="shared" si="94"/>
        <v>0.393515704154002</v>
      </c>
      <c r="CW101" s="8">
        <v>61427</v>
      </c>
      <c r="CX101" s="8">
        <v>32764</v>
      </c>
      <c r="CY101" s="335">
        <f t="shared" si="95"/>
        <v>0.53338108649291027</v>
      </c>
      <c r="CZ101" s="8">
        <v>1185</v>
      </c>
      <c r="DA101" s="8">
        <v>519</v>
      </c>
      <c r="DB101" s="187">
        <f t="shared" si="96"/>
        <v>0.4379746835443038</v>
      </c>
      <c r="DC101" s="8">
        <v>900</v>
      </c>
      <c r="DD101" s="8">
        <v>0</v>
      </c>
      <c r="DE101" s="187">
        <f t="shared" si="97"/>
        <v>0</v>
      </c>
      <c r="DF101" s="8">
        <v>22279</v>
      </c>
      <c r="DG101" s="8">
        <v>10399</v>
      </c>
      <c r="DH101" s="335">
        <f t="shared" si="98"/>
        <v>0.46676242201175994</v>
      </c>
      <c r="DI101" s="62">
        <v>0.89</v>
      </c>
      <c r="DJ101" s="100">
        <v>0.96072361420141195</v>
      </c>
      <c r="DK101" s="100">
        <f t="shared" si="99"/>
        <v>1.0794647350577662</v>
      </c>
      <c r="DL101" s="62">
        <v>0.79</v>
      </c>
      <c r="DM101" s="100">
        <v>0.83214793741109505</v>
      </c>
      <c r="DN101" s="100">
        <f t="shared" si="100"/>
        <v>1.0533518195077152</v>
      </c>
      <c r="DO101" s="62">
        <v>0.84000000000000008</v>
      </c>
      <c r="DP101" s="100">
        <v>0.952536231884058</v>
      </c>
      <c r="DQ101" s="100">
        <f t="shared" si="101"/>
        <v>1.1339717046238784</v>
      </c>
      <c r="DR101" s="62">
        <v>0.89</v>
      </c>
      <c r="DS101" s="100">
        <v>0.94331983805667996</v>
      </c>
      <c r="DT101" s="100">
        <f t="shared" si="102"/>
        <v>1.059909930400764</v>
      </c>
      <c r="DU101" s="62">
        <v>0.87</v>
      </c>
      <c r="DV101" s="100">
        <v>0.93975225225225201</v>
      </c>
      <c r="DW101" s="100">
        <f t="shared" si="103"/>
        <v>1.0801750025887955</v>
      </c>
      <c r="DX101" s="62">
        <v>0.88</v>
      </c>
      <c r="DY101" s="100">
        <v>0.94182760244936403</v>
      </c>
      <c r="DZ101" s="100">
        <f t="shared" si="104"/>
        <v>1.0702586391470046</v>
      </c>
      <c r="EA101" s="62">
        <v>0.89</v>
      </c>
      <c r="EB101" s="100">
        <v>0.95736706488639001</v>
      </c>
      <c r="EC101" s="100">
        <f t="shared" si="105"/>
        <v>1.0756933313330224</v>
      </c>
      <c r="ED101" s="62">
        <v>0.83000000000000007</v>
      </c>
      <c r="EE101" s="100">
        <v>0.90923759580476005</v>
      </c>
      <c r="EF101" s="100">
        <f t="shared" si="106"/>
        <v>1.0954669828973012</v>
      </c>
      <c r="EG101" s="62">
        <v>0.8600000000000001</v>
      </c>
      <c r="EH101" s="100">
        <v>0.94956169043569305</v>
      </c>
      <c r="EI101" s="100">
        <f t="shared" si="107"/>
        <v>1.1041415005066197</v>
      </c>
      <c r="EJ101" s="62">
        <v>0.8</v>
      </c>
      <c r="EK101" s="100">
        <v>0.78206737811257598</v>
      </c>
      <c r="EL101" s="100">
        <f t="shared" si="108"/>
        <v>0.97758422264071998</v>
      </c>
      <c r="EM101" s="62">
        <v>0.25</v>
      </c>
      <c r="EN101" s="100">
        <v>0.35441919191919202</v>
      </c>
      <c r="EO101" s="100">
        <f t="shared" si="109"/>
        <v>1.4176767676767681</v>
      </c>
      <c r="EP101" s="62">
        <v>0.52500000000000002</v>
      </c>
      <c r="EQ101" s="100">
        <v>0.58828241217530597</v>
      </c>
      <c r="ER101" s="100">
        <f t="shared" si="110"/>
        <v>1.1205379279529637</v>
      </c>
      <c r="ES101" s="62">
        <v>0.84499999999999997</v>
      </c>
      <c r="ET101" s="100">
        <v>0.88245025709814395</v>
      </c>
      <c r="EU101" s="100">
        <f t="shared" si="111"/>
        <v>1.0443198308853774</v>
      </c>
      <c r="EV101" s="62">
        <v>0.54</v>
      </c>
      <c r="EW101" s="100">
        <v>0.48668141167419898</v>
      </c>
      <c r="EX101" s="100">
        <f t="shared" si="112"/>
        <v>0.90126187347073883</v>
      </c>
      <c r="EY101" s="62">
        <v>0.6925</v>
      </c>
      <c r="EZ101" s="100">
        <v>0.75683677206690303</v>
      </c>
      <c r="FA101" s="100">
        <f t="shared" si="113"/>
        <v>1.0929050860171885</v>
      </c>
      <c r="FB101" s="62">
        <v>0.79</v>
      </c>
      <c r="FC101" s="100">
        <v>0.70236439499304604</v>
      </c>
      <c r="FD101" s="100">
        <f t="shared" si="114"/>
        <v>0.88906885442157724</v>
      </c>
      <c r="FE101" s="62">
        <v>0.26</v>
      </c>
      <c r="FF101" s="100">
        <v>0.55625000000000002</v>
      </c>
      <c r="FG101" s="100">
        <f t="shared" si="115"/>
        <v>2.1394230769230771</v>
      </c>
      <c r="FH101" s="62">
        <v>0.52500000000000002</v>
      </c>
      <c r="FI101" s="100">
        <v>0.59605911330049299</v>
      </c>
      <c r="FJ101" s="100">
        <f t="shared" si="116"/>
        <v>1.1353506920009391</v>
      </c>
      <c r="FK101" s="53">
        <v>0.79425465838509313</v>
      </c>
      <c r="FL101" s="100">
        <v>0.85741811175337201</v>
      </c>
      <c r="FM101" s="100">
        <f t="shared" si="117"/>
        <v>1.0795254427549787</v>
      </c>
      <c r="FN101" s="53">
        <v>0.61009999999999998</v>
      </c>
      <c r="FO101" s="100">
        <v>0</v>
      </c>
      <c r="FP101" s="100">
        <f t="shared" si="118"/>
        <v>0</v>
      </c>
      <c r="FQ101" s="63">
        <v>5131</v>
      </c>
      <c r="FR101" s="8">
        <v>269</v>
      </c>
      <c r="FS101" s="91">
        <f t="shared" si="119"/>
        <v>5.242642759695966E-2</v>
      </c>
      <c r="FT101" s="63">
        <v>887</v>
      </c>
      <c r="FU101" s="8">
        <v>203</v>
      </c>
      <c r="FV101" s="91">
        <f t="shared" si="120"/>
        <v>0.22886133032694475</v>
      </c>
      <c r="FW101" s="63">
        <v>6018</v>
      </c>
      <c r="FX101" s="8">
        <v>472</v>
      </c>
      <c r="FY101" s="91">
        <f t="shared" si="121"/>
        <v>7.8431372549019607E-2</v>
      </c>
      <c r="FZ101" s="63">
        <v>23219</v>
      </c>
      <c r="GA101" s="8">
        <v>5654</v>
      </c>
      <c r="GB101" s="91">
        <f t="shared" si="122"/>
        <v>0.24350747232869632</v>
      </c>
      <c r="GC101" s="63">
        <v>29237</v>
      </c>
      <c r="GD101" s="8">
        <v>6126</v>
      </c>
      <c r="GE101" s="91">
        <f t="shared" si="123"/>
        <v>0.20952902144542873</v>
      </c>
      <c r="GF101" s="63">
        <v>3073</v>
      </c>
      <c r="GG101" s="8">
        <v>0</v>
      </c>
      <c r="GH101" s="100">
        <f t="shared" si="124"/>
        <v>0</v>
      </c>
      <c r="GI101" s="8">
        <v>826</v>
      </c>
      <c r="GJ101" s="8">
        <v>145</v>
      </c>
      <c r="GK101" s="100">
        <f t="shared" si="125"/>
        <v>0.17554479418886199</v>
      </c>
      <c r="GL101" s="8">
        <v>549</v>
      </c>
      <c r="GM101" s="8">
        <v>0</v>
      </c>
      <c r="GN101" s="100">
        <f t="shared" si="126"/>
        <v>0</v>
      </c>
    </row>
    <row r="102" spans="1:196" s="1" customFormat="1" ht="15" customHeight="1" x14ac:dyDescent="0.55000000000000004">
      <c r="A102" s="15">
        <v>68</v>
      </c>
      <c r="B102" s="16" t="s">
        <v>122</v>
      </c>
      <c r="C102" s="17">
        <v>9540</v>
      </c>
      <c r="D102" s="16" t="s">
        <v>126</v>
      </c>
      <c r="E102" s="8">
        <v>1977</v>
      </c>
      <c r="F102" s="8">
        <v>1394</v>
      </c>
      <c r="G102" s="192">
        <f t="shared" si="127"/>
        <v>0.70510875063227108</v>
      </c>
      <c r="H102" s="8">
        <v>706</v>
      </c>
      <c r="I102" s="8">
        <v>477</v>
      </c>
      <c r="J102" s="192">
        <f t="shared" si="64"/>
        <v>0.67563739376770537</v>
      </c>
      <c r="K102" s="8">
        <v>0</v>
      </c>
      <c r="L102" s="8">
        <v>0</v>
      </c>
      <c r="M102" s="192" t="str">
        <f t="shared" si="65"/>
        <v>N/A</v>
      </c>
      <c r="N102" s="8">
        <v>0</v>
      </c>
      <c r="O102" s="8">
        <v>0</v>
      </c>
      <c r="P102" s="187" t="str">
        <f t="shared" si="66"/>
        <v>N/A</v>
      </c>
      <c r="Q102" s="8">
        <v>0</v>
      </c>
      <c r="R102" s="8">
        <v>0</v>
      </c>
      <c r="S102" s="187" t="str">
        <f t="shared" si="67"/>
        <v>N/A</v>
      </c>
      <c r="T102" s="8">
        <v>2683</v>
      </c>
      <c r="U102" s="8">
        <v>1871</v>
      </c>
      <c r="V102" s="192">
        <f t="shared" si="68"/>
        <v>0.69735370853522172</v>
      </c>
      <c r="W102" s="8">
        <v>2683</v>
      </c>
      <c r="X102" s="8">
        <v>1871</v>
      </c>
      <c r="Y102" s="192">
        <f t="shared" si="69"/>
        <v>0.69735370853522172</v>
      </c>
      <c r="Z102" s="8">
        <v>0</v>
      </c>
      <c r="AA102" s="8">
        <v>0</v>
      </c>
      <c r="AB102" s="192" t="str">
        <f t="shared" si="70"/>
        <v>N/A</v>
      </c>
      <c r="AC102" s="8">
        <v>0</v>
      </c>
      <c r="AD102" s="8">
        <v>0</v>
      </c>
      <c r="AE102" s="187" t="str">
        <f t="shared" si="71"/>
        <v>N/A</v>
      </c>
      <c r="AF102" s="8">
        <v>0</v>
      </c>
      <c r="AG102" s="8">
        <v>0</v>
      </c>
      <c r="AH102" s="187" t="str">
        <f t="shared" si="72"/>
        <v>N/A</v>
      </c>
      <c r="AI102" s="8">
        <v>0</v>
      </c>
      <c r="AJ102" s="8">
        <v>0</v>
      </c>
      <c r="AK102" s="192" t="str">
        <f t="shared" si="73"/>
        <v>N/A</v>
      </c>
      <c r="AL102" s="8">
        <v>0</v>
      </c>
      <c r="AM102" s="8">
        <v>0</v>
      </c>
      <c r="AN102" s="192" t="str">
        <f t="shared" si="74"/>
        <v>N/A</v>
      </c>
      <c r="AO102" s="8">
        <v>0</v>
      </c>
      <c r="AP102" s="8">
        <v>0</v>
      </c>
      <c r="AQ102" s="187" t="str">
        <f t="shared" si="75"/>
        <v>N/A</v>
      </c>
      <c r="AR102" s="8">
        <v>0</v>
      </c>
      <c r="AS102" s="8">
        <v>0</v>
      </c>
      <c r="AT102" s="187" t="str">
        <f t="shared" si="76"/>
        <v>N/A</v>
      </c>
      <c r="AU102" s="8">
        <v>0</v>
      </c>
      <c r="AV102" s="8">
        <v>0</v>
      </c>
      <c r="AW102" s="192" t="str">
        <f t="shared" si="77"/>
        <v>N/A</v>
      </c>
      <c r="AX102" s="8">
        <v>843</v>
      </c>
      <c r="AY102" s="8">
        <v>493</v>
      </c>
      <c r="AZ102" s="192">
        <f t="shared" si="78"/>
        <v>0.58481613285883749</v>
      </c>
      <c r="BA102" s="8">
        <v>197</v>
      </c>
      <c r="BB102" s="8">
        <v>148</v>
      </c>
      <c r="BC102" s="192">
        <f t="shared" si="79"/>
        <v>0.75126903553299496</v>
      </c>
      <c r="BD102" s="8">
        <v>80</v>
      </c>
      <c r="BE102" s="8">
        <v>74</v>
      </c>
      <c r="BF102" s="187">
        <f t="shared" si="80"/>
        <v>0.92500000000000004</v>
      </c>
      <c r="BG102" s="8">
        <v>0</v>
      </c>
      <c r="BH102" s="8">
        <v>0</v>
      </c>
      <c r="BI102" s="187" t="str">
        <f t="shared" si="81"/>
        <v>N/A</v>
      </c>
      <c r="BJ102" s="8">
        <v>5023</v>
      </c>
      <c r="BK102" s="8">
        <v>4944</v>
      </c>
      <c r="BL102" s="192">
        <f t="shared" si="82"/>
        <v>0.98427234720286683</v>
      </c>
      <c r="BM102" s="8">
        <v>6143</v>
      </c>
      <c r="BN102" s="8">
        <v>5659</v>
      </c>
      <c r="BO102" s="192">
        <f t="shared" si="83"/>
        <v>0.92121113462477622</v>
      </c>
      <c r="BP102" s="8">
        <v>0</v>
      </c>
      <c r="BQ102" s="8">
        <v>0</v>
      </c>
      <c r="BR102" s="192" t="str">
        <f t="shared" si="84"/>
        <v>N/A</v>
      </c>
      <c r="BS102" s="8">
        <v>6143</v>
      </c>
      <c r="BT102" s="8">
        <v>5659</v>
      </c>
      <c r="BU102" s="192">
        <f t="shared" si="85"/>
        <v>0.92121113462477622</v>
      </c>
      <c r="BV102" s="8">
        <v>8826</v>
      </c>
      <c r="BW102" s="8">
        <v>7530</v>
      </c>
      <c r="BX102" s="192">
        <f t="shared" si="86"/>
        <v>0.85316111488783142</v>
      </c>
      <c r="BY102" s="8">
        <v>8000</v>
      </c>
      <c r="BZ102" s="8">
        <v>2720</v>
      </c>
      <c r="CA102" s="335">
        <f t="shared" si="87"/>
        <v>0.34</v>
      </c>
      <c r="CB102" s="8">
        <v>21780</v>
      </c>
      <c r="CC102" s="8">
        <v>8335</v>
      </c>
      <c r="CD102" s="335">
        <f t="shared" si="88"/>
        <v>0.3826905417814509</v>
      </c>
      <c r="CE102" s="8">
        <v>3840</v>
      </c>
      <c r="CF102" s="8">
        <v>1841</v>
      </c>
      <c r="CG102" s="335">
        <f t="shared" si="89"/>
        <v>0.47942708333333334</v>
      </c>
      <c r="CH102" s="8">
        <v>720</v>
      </c>
      <c r="CI102" s="8">
        <v>213</v>
      </c>
      <c r="CJ102" s="192">
        <f t="shared" si="90"/>
        <v>0.29583333333333334</v>
      </c>
      <c r="CK102" s="8">
        <v>4560</v>
      </c>
      <c r="CL102" s="8">
        <v>2054</v>
      </c>
      <c r="CM102" s="335">
        <f t="shared" si="91"/>
        <v>0.45043859649122808</v>
      </c>
      <c r="CN102" s="8">
        <v>7530</v>
      </c>
      <c r="CO102" s="8">
        <v>3103</v>
      </c>
      <c r="CP102" s="335">
        <f t="shared" si="92"/>
        <v>0.41208499335989374</v>
      </c>
      <c r="CQ102" s="8">
        <v>750</v>
      </c>
      <c r="CR102" s="8">
        <v>0</v>
      </c>
      <c r="CS102" s="335">
        <f t="shared" si="93"/>
        <v>0</v>
      </c>
      <c r="CT102" s="8">
        <v>42620</v>
      </c>
      <c r="CU102" s="8">
        <v>16212</v>
      </c>
      <c r="CV102" s="335">
        <f t="shared" si="94"/>
        <v>0.38038479587048335</v>
      </c>
      <c r="CW102" s="8">
        <v>51446</v>
      </c>
      <c r="CX102" s="8">
        <v>23742</v>
      </c>
      <c r="CY102" s="335">
        <f t="shared" si="95"/>
        <v>0.46149360494499087</v>
      </c>
      <c r="CZ102" s="8">
        <v>7610</v>
      </c>
      <c r="DA102" s="8">
        <v>3177</v>
      </c>
      <c r="DB102" s="187">
        <f t="shared" si="96"/>
        <v>0.41747700394218135</v>
      </c>
      <c r="DC102" s="8">
        <v>750</v>
      </c>
      <c r="DD102" s="8">
        <v>0</v>
      </c>
      <c r="DE102" s="187">
        <f t="shared" si="97"/>
        <v>0</v>
      </c>
      <c r="DF102" s="8">
        <v>12743</v>
      </c>
      <c r="DG102" s="8">
        <v>5186</v>
      </c>
      <c r="DH102" s="335">
        <f t="shared" si="98"/>
        <v>0.40696853174291769</v>
      </c>
      <c r="DI102" s="62">
        <v>0.93</v>
      </c>
      <c r="DJ102" s="100">
        <v>0.95844674287788101</v>
      </c>
      <c r="DK102" s="100">
        <f t="shared" si="99"/>
        <v>1.030587895567614</v>
      </c>
      <c r="DL102" s="62">
        <v>0.87</v>
      </c>
      <c r="DM102" s="100">
        <v>0.93918918918918903</v>
      </c>
      <c r="DN102" s="100">
        <f t="shared" si="100"/>
        <v>1.0795278036657345</v>
      </c>
      <c r="DO102" s="62">
        <v>0.9</v>
      </c>
      <c r="DP102" s="100">
        <v>0.95794309948754197</v>
      </c>
      <c r="DQ102" s="100">
        <f t="shared" si="101"/>
        <v>1.0643812216528243</v>
      </c>
      <c r="DR102" s="62">
        <v>0.9</v>
      </c>
      <c r="DS102" s="100">
        <v>0.96987087517934001</v>
      </c>
      <c r="DT102" s="100">
        <f t="shared" si="102"/>
        <v>1.0776343057548221</v>
      </c>
      <c r="DU102" s="62">
        <v>0.79</v>
      </c>
      <c r="DV102" s="100">
        <v>0.97274633123689702</v>
      </c>
      <c r="DW102" s="100">
        <f t="shared" si="103"/>
        <v>1.2313244699201227</v>
      </c>
      <c r="DX102" s="62">
        <v>0.84499999999999997</v>
      </c>
      <c r="DY102" s="100">
        <v>0.97060395510422204</v>
      </c>
      <c r="DZ102" s="100">
        <f t="shared" si="104"/>
        <v>1.1486437338511504</v>
      </c>
      <c r="EA102" s="62">
        <v>0.91500000000000004</v>
      </c>
      <c r="EB102" s="100">
        <v>0.96075307748008698</v>
      </c>
      <c r="EC102" s="100">
        <f t="shared" si="105"/>
        <v>1.0500033633662151</v>
      </c>
      <c r="ED102" s="62">
        <v>0.83000000000000007</v>
      </c>
      <c r="EE102" s="100">
        <v>0.96479999999999999</v>
      </c>
      <c r="EF102" s="100">
        <f t="shared" si="106"/>
        <v>1.1624096385542169</v>
      </c>
      <c r="EG102" s="62">
        <v>0.87250000000000005</v>
      </c>
      <c r="EH102" s="100">
        <v>0.96108897742363897</v>
      </c>
      <c r="EI102" s="100">
        <f t="shared" si="107"/>
        <v>1.1015346446116205</v>
      </c>
      <c r="EJ102" s="62">
        <v>0.81</v>
      </c>
      <c r="EK102" s="100">
        <v>0.85125740279804296</v>
      </c>
      <c r="EL102" s="100">
        <f t="shared" si="108"/>
        <v>1.0509350651827689</v>
      </c>
      <c r="EM102" s="62">
        <v>0.25</v>
      </c>
      <c r="EN102" s="100">
        <v>0.39114229335672002</v>
      </c>
      <c r="EO102" s="100">
        <f t="shared" si="109"/>
        <v>1.5645691734268801</v>
      </c>
      <c r="EP102" s="62">
        <v>0.53</v>
      </c>
      <c r="EQ102" s="100">
        <v>0.72181100419442401</v>
      </c>
      <c r="ER102" s="100">
        <f t="shared" si="110"/>
        <v>1.3619075550838189</v>
      </c>
      <c r="ES102" s="62">
        <v>0.86250000000000004</v>
      </c>
      <c r="ET102" s="100">
        <v>0.89200258676438904</v>
      </c>
      <c r="EU102" s="100">
        <f t="shared" si="111"/>
        <v>1.0342058976978423</v>
      </c>
      <c r="EV102" s="62">
        <v>0.54</v>
      </c>
      <c r="EW102" s="100">
        <v>0.46027767065175501</v>
      </c>
      <c r="EX102" s="100">
        <f t="shared" si="112"/>
        <v>0.85236605676250921</v>
      </c>
      <c r="EY102" s="62">
        <v>0.70125000000000004</v>
      </c>
      <c r="EZ102" s="100">
        <v>0.79770027798837495</v>
      </c>
      <c r="FA102" s="100">
        <f t="shared" si="113"/>
        <v>1.1375405033702315</v>
      </c>
      <c r="FB102" s="62">
        <v>0.79</v>
      </c>
      <c r="FC102" s="100">
        <v>0.75117370892018798</v>
      </c>
      <c r="FD102" s="100">
        <f t="shared" si="114"/>
        <v>0.95085279610150375</v>
      </c>
      <c r="FE102" s="62">
        <v>0.35</v>
      </c>
      <c r="FF102" s="100">
        <v>0.46279196089081998</v>
      </c>
      <c r="FG102" s="100">
        <f t="shared" si="115"/>
        <v>1.3222627454023428</v>
      </c>
      <c r="FH102" s="62">
        <v>0.57000000000000006</v>
      </c>
      <c r="FI102" s="100">
        <v>0.49269717624148002</v>
      </c>
      <c r="FJ102" s="100">
        <f t="shared" si="116"/>
        <v>0.86438101094996489</v>
      </c>
      <c r="FK102" s="53">
        <v>0.9</v>
      </c>
      <c r="FL102" s="100">
        <v>0.98111425873465496</v>
      </c>
      <c r="FM102" s="100">
        <f t="shared" si="117"/>
        <v>1.0901269541496166</v>
      </c>
      <c r="FN102" s="53">
        <v>0.61009999999999998</v>
      </c>
      <c r="FO102" s="100">
        <v>0</v>
      </c>
      <c r="FP102" s="100">
        <f t="shared" si="118"/>
        <v>0</v>
      </c>
      <c r="FQ102" s="63">
        <v>2971</v>
      </c>
      <c r="FR102" s="8">
        <v>367</v>
      </c>
      <c r="FS102" s="91">
        <f t="shared" si="119"/>
        <v>0.12352743184113094</v>
      </c>
      <c r="FT102" s="63">
        <v>878</v>
      </c>
      <c r="FU102" s="8">
        <v>231</v>
      </c>
      <c r="FV102" s="91">
        <f t="shared" si="120"/>
        <v>0.2630979498861048</v>
      </c>
      <c r="FW102" s="63">
        <v>3849</v>
      </c>
      <c r="FX102" s="8">
        <v>598</v>
      </c>
      <c r="FY102" s="91">
        <f t="shared" si="121"/>
        <v>0.15536502987789036</v>
      </c>
      <c r="FZ102" s="63">
        <v>21555</v>
      </c>
      <c r="GA102" s="8">
        <v>6650</v>
      </c>
      <c r="GB102" s="91">
        <f t="shared" si="122"/>
        <v>0.30851310600788678</v>
      </c>
      <c r="GC102" s="63">
        <v>25404</v>
      </c>
      <c r="GD102" s="8">
        <v>7248</v>
      </c>
      <c r="GE102" s="91">
        <f t="shared" si="123"/>
        <v>0.28530940009447331</v>
      </c>
      <c r="GF102" s="63">
        <v>2199</v>
      </c>
      <c r="GG102" s="8">
        <v>262</v>
      </c>
      <c r="GH102" s="100">
        <f t="shared" si="124"/>
        <v>0.11914506593906321</v>
      </c>
      <c r="GI102" s="8">
        <v>6383</v>
      </c>
      <c r="GJ102" s="8">
        <v>1035</v>
      </c>
      <c r="GK102" s="100">
        <f t="shared" si="125"/>
        <v>0.16214945950180165</v>
      </c>
      <c r="GL102" s="8">
        <v>458</v>
      </c>
      <c r="GM102" s="8">
        <v>50</v>
      </c>
      <c r="GN102" s="100">
        <f t="shared" si="126"/>
        <v>0.1091703056768559</v>
      </c>
    </row>
    <row r="103" spans="1:196" s="1" customFormat="1" ht="15" customHeight="1" x14ac:dyDescent="0.55000000000000004">
      <c r="A103" s="15">
        <v>68</v>
      </c>
      <c r="B103" s="16" t="s">
        <v>122</v>
      </c>
      <c r="C103" s="17">
        <v>9541</v>
      </c>
      <c r="D103" s="16" t="s">
        <v>127</v>
      </c>
      <c r="E103" s="8">
        <v>1282</v>
      </c>
      <c r="F103" s="8">
        <v>998</v>
      </c>
      <c r="G103" s="192">
        <f t="shared" si="127"/>
        <v>0.77847113884555386</v>
      </c>
      <c r="H103" s="8">
        <v>2935</v>
      </c>
      <c r="I103" s="8">
        <v>2131</v>
      </c>
      <c r="J103" s="192">
        <f t="shared" si="64"/>
        <v>0.72606473594548548</v>
      </c>
      <c r="K103" s="8">
        <v>0</v>
      </c>
      <c r="L103" s="8">
        <v>0</v>
      </c>
      <c r="M103" s="192" t="str">
        <f t="shared" si="65"/>
        <v>N/A</v>
      </c>
      <c r="N103" s="8">
        <v>15</v>
      </c>
      <c r="O103" s="8">
        <v>33</v>
      </c>
      <c r="P103" s="187">
        <f t="shared" si="66"/>
        <v>2.2000000000000002</v>
      </c>
      <c r="Q103" s="8">
        <v>0</v>
      </c>
      <c r="R103" s="8">
        <v>0</v>
      </c>
      <c r="S103" s="187" t="str">
        <f t="shared" si="67"/>
        <v>N/A</v>
      </c>
      <c r="T103" s="8">
        <v>4232</v>
      </c>
      <c r="U103" s="8">
        <v>3162</v>
      </c>
      <c r="V103" s="192">
        <f t="shared" si="68"/>
        <v>0.74716446124763702</v>
      </c>
      <c r="W103" s="8">
        <v>4232</v>
      </c>
      <c r="X103" s="8">
        <v>3162</v>
      </c>
      <c r="Y103" s="192">
        <f t="shared" si="69"/>
        <v>0.74716446124763702</v>
      </c>
      <c r="Z103" s="8">
        <v>30</v>
      </c>
      <c r="AA103" s="8">
        <v>0</v>
      </c>
      <c r="AB103" s="192">
        <f t="shared" si="70"/>
        <v>0</v>
      </c>
      <c r="AC103" s="8">
        <v>0</v>
      </c>
      <c r="AD103" s="8">
        <v>0</v>
      </c>
      <c r="AE103" s="187" t="str">
        <f t="shared" si="71"/>
        <v>N/A</v>
      </c>
      <c r="AF103" s="8">
        <v>15</v>
      </c>
      <c r="AG103" s="8">
        <v>0</v>
      </c>
      <c r="AH103" s="187">
        <f t="shared" si="72"/>
        <v>0</v>
      </c>
      <c r="AI103" s="8">
        <v>45</v>
      </c>
      <c r="AJ103" s="8">
        <v>0</v>
      </c>
      <c r="AK103" s="192">
        <f t="shared" si="73"/>
        <v>0</v>
      </c>
      <c r="AL103" s="8">
        <v>52</v>
      </c>
      <c r="AM103" s="8">
        <v>17</v>
      </c>
      <c r="AN103" s="192">
        <f t="shared" si="74"/>
        <v>0.32692307692307693</v>
      </c>
      <c r="AO103" s="8">
        <v>0</v>
      </c>
      <c r="AP103" s="8">
        <v>0</v>
      </c>
      <c r="AQ103" s="187" t="str">
        <f t="shared" si="75"/>
        <v>N/A</v>
      </c>
      <c r="AR103" s="8">
        <v>30</v>
      </c>
      <c r="AS103" s="8">
        <v>0</v>
      </c>
      <c r="AT103" s="187">
        <f t="shared" si="76"/>
        <v>0</v>
      </c>
      <c r="AU103" s="8">
        <v>82</v>
      </c>
      <c r="AV103" s="8">
        <v>17</v>
      </c>
      <c r="AW103" s="192">
        <f t="shared" si="77"/>
        <v>0.2073170731707317</v>
      </c>
      <c r="AX103" s="8">
        <v>2054</v>
      </c>
      <c r="AY103" s="8">
        <v>1562</v>
      </c>
      <c r="AZ103" s="192">
        <f t="shared" si="78"/>
        <v>0.76046738072054532</v>
      </c>
      <c r="BA103" s="8">
        <v>465</v>
      </c>
      <c r="BB103" s="8">
        <v>406</v>
      </c>
      <c r="BC103" s="192">
        <f t="shared" si="79"/>
        <v>0.87311827956989252</v>
      </c>
      <c r="BD103" s="8">
        <v>229</v>
      </c>
      <c r="BE103" s="8">
        <v>82</v>
      </c>
      <c r="BF103" s="187">
        <f t="shared" si="80"/>
        <v>0.35807860262008734</v>
      </c>
      <c r="BG103" s="8">
        <v>30</v>
      </c>
      <c r="BH103" s="8">
        <v>0</v>
      </c>
      <c r="BI103" s="187">
        <f t="shared" si="81"/>
        <v>0</v>
      </c>
      <c r="BJ103" s="8">
        <v>2911</v>
      </c>
      <c r="BK103" s="8">
        <v>2979</v>
      </c>
      <c r="BL103" s="192">
        <f t="shared" si="82"/>
        <v>1.0233596702164205</v>
      </c>
      <c r="BM103" s="8">
        <v>5689</v>
      </c>
      <c r="BN103" s="8">
        <v>5029</v>
      </c>
      <c r="BO103" s="192">
        <f t="shared" si="83"/>
        <v>0.88398664088592016</v>
      </c>
      <c r="BP103" s="8">
        <v>0</v>
      </c>
      <c r="BQ103" s="8">
        <v>0</v>
      </c>
      <c r="BR103" s="192" t="str">
        <f t="shared" si="84"/>
        <v>N/A</v>
      </c>
      <c r="BS103" s="8">
        <v>5816</v>
      </c>
      <c r="BT103" s="8">
        <v>5046</v>
      </c>
      <c r="BU103" s="192">
        <f t="shared" si="85"/>
        <v>0.86760660247592847</v>
      </c>
      <c r="BV103" s="8">
        <v>10048</v>
      </c>
      <c r="BW103" s="8">
        <v>8208</v>
      </c>
      <c r="BX103" s="192">
        <f t="shared" si="86"/>
        <v>0.81687898089171973</v>
      </c>
      <c r="BY103" s="8">
        <v>18560</v>
      </c>
      <c r="BZ103" s="8">
        <v>7600</v>
      </c>
      <c r="CA103" s="335">
        <f t="shared" si="87"/>
        <v>0.40948275862068967</v>
      </c>
      <c r="CB103" s="8">
        <v>17280</v>
      </c>
      <c r="CC103" s="8">
        <v>9124</v>
      </c>
      <c r="CD103" s="335">
        <f t="shared" si="88"/>
        <v>0.52800925925925923</v>
      </c>
      <c r="CE103" s="8">
        <v>3840</v>
      </c>
      <c r="CF103" s="8">
        <v>1920</v>
      </c>
      <c r="CG103" s="335">
        <f t="shared" si="89"/>
        <v>0.5</v>
      </c>
      <c r="CH103" s="8">
        <v>600</v>
      </c>
      <c r="CI103" s="8">
        <v>247</v>
      </c>
      <c r="CJ103" s="192">
        <f t="shared" si="90"/>
        <v>0.41166666666666668</v>
      </c>
      <c r="CK103" s="8">
        <v>4440</v>
      </c>
      <c r="CL103" s="8">
        <v>2167</v>
      </c>
      <c r="CM103" s="335">
        <f t="shared" si="91"/>
        <v>0.48806306306306307</v>
      </c>
      <c r="CN103" s="8">
        <v>7635</v>
      </c>
      <c r="CO103" s="8">
        <v>4041</v>
      </c>
      <c r="CP103" s="335">
        <f t="shared" si="92"/>
        <v>0.52927308447937127</v>
      </c>
      <c r="CQ103" s="8">
        <v>900</v>
      </c>
      <c r="CR103" s="8">
        <v>299</v>
      </c>
      <c r="CS103" s="335">
        <f t="shared" si="93"/>
        <v>0.3322222222222222</v>
      </c>
      <c r="CT103" s="8">
        <v>48815</v>
      </c>
      <c r="CU103" s="8">
        <v>23231</v>
      </c>
      <c r="CV103" s="335">
        <f t="shared" si="94"/>
        <v>0.47589880159786951</v>
      </c>
      <c r="CW103" s="8">
        <v>58863</v>
      </c>
      <c r="CX103" s="8">
        <v>31439</v>
      </c>
      <c r="CY103" s="335">
        <f t="shared" si="95"/>
        <v>0.53410461580279633</v>
      </c>
      <c r="CZ103" s="8">
        <v>7879</v>
      </c>
      <c r="DA103" s="8">
        <v>4156</v>
      </c>
      <c r="DB103" s="187">
        <f t="shared" si="96"/>
        <v>0.52747810635867498</v>
      </c>
      <c r="DC103" s="8">
        <v>975</v>
      </c>
      <c r="DD103" s="8">
        <v>299</v>
      </c>
      <c r="DE103" s="187">
        <f t="shared" si="97"/>
        <v>0.30666666666666664</v>
      </c>
      <c r="DF103" s="8">
        <v>25800</v>
      </c>
      <c r="DG103" s="8">
        <v>12057</v>
      </c>
      <c r="DH103" s="335">
        <f t="shared" si="98"/>
        <v>0.46732558139534885</v>
      </c>
      <c r="DI103" s="62">
        <v>0.86</v>
      </c>
      <c r="DJ103" s="100">
        <v>0.96250000000000002</v>
      </c>
      <c r="DK103" s="100">
        <f t="shared" si="99"/>
        <v>1.1191860465116279</v>
      </c>
      <c r="DL103" s="62">
        <v>0.71</v>
      </c>
      <c r="DM103" s="100">
        <v>1</v>
      </c>
      <c r="DN103" s="100">
        <f t="shared" si="100"/>
        <v>1.4084507042253522</v>
      </c>
      <c r="DO103" s="62">
        <v>0.78499999999999992</v>
      </c>
      <c r="DP103" s="100">
        <v>0.96551724137931005</v>
      </c>
      <c r="DQ103" s="100">
        <f t="shared" si="101"/>
        <v>1.2299582692730067</v>
      </c>
      <c r="DR103" s="62">
        <v>0.87</v>
      </c>
      <c r="DS103" s="100">
        <v>0.91367604267701297</v>
      </c>
      <c r="DT103" s="100">
        <f t="shared" si="102"/>
        <v>1.0502023479046125</v>
      </c>
      <c r="DU103" s="62">
        <v>0.78</v>
      </c>
      <c r="DV103" s="100">
        <v>0.98076020647583295</v>
      </c>
      <c r="DW103" s="100">
        <f t="shared" si="103"/>
        <v>1.2573848800972216</v>
      </c>
      <c r="DX103" s="62">
        <v>0.82499999999999996</v>
      </c>
      <c r="DY103" s="100">
        <v>0.95888678051865905</v>
      </c>
      <c r="DZ103" s="100">
        <f t="shared" si="104"/>
        <v>1.1622870066892839</v>
      </c>
      <c r="EA103" s="62">
        <v>0.86499999999999999</v>
      </c>
      <c r="EB103" s="100">
        <v>0.95362369952389403</v>
      </c>
      <c r="EC103" s="100">
        <f t="shared" si="105"/>
        <v>1.1024551439582591</v>
      </c>
      <c r="ED103" s="62">
        <v>0.745</v>
      </c>
      <c r="EE103" s="100">
        <v>0.98383918013401706</v>
      </c>
      <c r="EF103" s="100">
        <f t="shared" si="106"/>
        <v>1.3205895035355935</v>
      </c>
      <c r="EG103" s="62">
        <v>0.80499999999999994</v>
      </c>
      <c r="EH103" s="100">
        <v>0.96296296296296302</v>
      </c>
      <c r="EI103" s="100">
        <f t="shared" si="107"/>
        <v>1.196227283183805</v>
      </c>
      <c r="EJ103" s="62">
        <v>0.81</v>
      </c>
      <c r="EK103" s="100">
        <v>0.90219531762818195</v>
      </c>
      <c r="EL103" s="100">
        <f t="shared" si="108"/>
        <v>1.1138213797878789</v>
      </c>
      <c r="EM103" s="62">
        <v>0.24</v>
      </c>
      <c r="EN103" s="100">
        <v>0.379936974789916</v>
      </c>
      <c r="EO103" s="100">
        <f t="shared" si="109"/>
        <v>1.5830707282913168</v>
      </c>
      <c r="EP103" s="62">
        <v>0.52500000000000002</v>
      </c>
      <c r="EQ103" s="100">
        <v>0.68817528302699005</v>
      </c>
      <c r="ER103" s="100">
        <f t="shared" si="110"/>
        <v>1.3108100629085524</v>
      </c>
      <c r="ES103" s="62">
        <v>0.83750000000000002</v>
      </c>
      <c r="ET103" s="100">
        <v>0.91724280260035096</v>
      </c>
      <c r="EU103" s="100">
        <f t="shared" si="111"/>
        <v>1.0952152866869862</v>
      </c>
      <c r="EV103" s="62">
        <v>0.49249999999999999</v>
      </c>
      <c r="EW103" s="100">
        <v>0.50700837687650302</v>
      </c>
      <c r="EX103" s="100">
        <f t="shared" si="112"/>
        <v>1.0294586332517828</v>
      </c>
      <c r="EY103" s="62">
        <v>0.66500000000000004</v>
      </c>
      <c r="EZ103" s="100">
        <v>0.759916027863482</v>
      </c>
      <c r="FA103" s="100">
        <f t="shared" si="113"/>
        <v>1.1427308689676421</v>
      </c>
      <c r="FB103" s="62">
        <v>0.92</v>
      </c>
      <c r="FC103" s="100">
        <v>0.92307692307692302</v>
      </c>
      <c r="FD103" s="100">
        <f t="shared" si="114"/>
        <v>1.0033444816053512</v>
      </c>
      <c r="FE103" s="62">
        <v>0.28999999999999998</v>
      </c>
      <c r="FF103" s="100">
        <v>0.47499999999999998</v>
      </c>
      <c r="FG103" s="100">
        <f t="shared" si="115"/>
        <v>1.6379310344827587</v>
      </c>
      <c r="FH103" s="62">
        <v>0.60499999999999998</v>
      </c>
      <c r="FI103" s="100">
        <v>0.52607291185971405</v>
      </c>
      <c r="FJ103" s="100">
        <f t="shared" si="116"/>
        <v>0.8695420030739075</v>
      </c>
      <c r="FK103" s="53">
        <v>0.84751864232450502</v>
      </c>
      <c r="FL103" s="100">
        <v>0.93334937439846</v>
      </c>
      <c r="FM103" s="100">
        <f t="shared" si="117"/>
        <v>1.1012729724015811</v>
      </c>
      <c r="FN103" s="53">
        <v>0.61009999999999998</v>
      </c>
      <c r="FO103" s="100">
        <v>0.82274247491638797</v>
      </c>
      <c r="FP103" s="100">
        <f t="shared" si="118"/>
        <v>1.3485370839475299</v>
      </c>
      <c r="FQ103" s="63">
        <v>2223</v>
      </c>
      <c r="FR103" s="8">
        <v>198</v>
      </c>
      <c r="FS103" s="91">
        <f t="shared" si="119"/>
        <v>8.9068825910931168E-2</v>
      </c>
      <c r="FT103" s="63">
        <v>750</v>
      </c>
      <c r="FU103" s="8">
        <v>147</v>
      </c>
      <c r="FV103" s="91">
        <f t="shared" si="120"/>
        <v>0.19600000000000001</v>
      </c>
      <c r="FW103" s="63">
        <v>2973</v>
      </c>
      <c r="FX103" s="8">
        <v>345</v>
      </c>
      <c r="FY103" s="91">
        <f t="shared" si="121"/>
        <v>0.11604439959636731</v>
      </c>
      <c r="FZ103" s="63">
        <v>20117</v>
      </c>
      <c r="GA103" s="8">
        <v>7764</v>
      </c>
      <c r="GB103" s="91">
        <f t="shared" si="122"/>
        <v>0.38594223790823684</v>
      </c>
      <c r="GC103" s="63">
        <v>23090</v>
      </c>
      <c r="GD103" s="8">
        <v>8109</v>
      </c>
      <c r="GE103" s="91">
        <f t="shared" si="123"/>
        <v>0.35119099177132956</v>
      </c>
      <c r="GF103" s="63">
        <v>1101</v>
      </c>
      <c r="GG103" s="8">
        <v>0</v>
      </c>
      <c r="GH103" s="100">
        <f t="shared" si="124"/>
        <v>0</v>
      </c>
      <c r="GI103" s="8">
        <v>5878</v>
      </c>
      <c r="GJ103" s="8">
        <v>1198</v>
      </c>
      <c r="GK103" s="100">
        <f t="shared" si="125"/>
        <v>0.20381082000680503</v>
      </c>
      <c r="GL103" s="8">
        <v>549</v>
      </c>
      <c r="GM103" s="8">
        <v>105</v>
      </c>
      <c r="GN103" s="100">
        <f t="shared" si="126"/>
        <v>0.19125683060109289</v>
      </c>
    </row>
    <row r="104" spans="1:196" s="1" customFormat="1" ht="15" customHeight="1" x14ac:dyDescent="0.55000000000000004">
      <c r="A104" s="15">
        <v>68</v>
      </c>
      <c r="B104" s="16" t="s">
        <v>122</v>
      </c>
      <c r="C104" s="17">
        <v>9545</v>
      </c>
      <c r="D104" s="16" t="s">
        <v>128</v>
      </c>
      <c r="E104" s="8">
        <v>1084</v>
      </c>
      <c r="F104" s="8">
        <v>742</v>
      </c>
      <c r="G104" s="192">
        <f t="shared" si="127"/>
        <v>0.68450184501845024</v>
      </c>
      <c r="H104" s="8">
        <v>1210</v>
      </c>
      <c r="I104" s="8">
        <v>1069</v>
      </c>
      <c r="J104" s="192">
        <f t="shared" si="64"/>
        <v>0.88347107438016526</v>
      </c>
      <c r="K104" s="8">
        <v>0</v>
      </c>
      <c r="L104" s="8">
        <v>0</v>
      </c>
      <c r="M104" s="192" t="str">
        <f t="shared" si="65"/>
        <v>N/A</v>
      </c>
      <c r="N104" s="8">
        <v>32</v>
      </c>
      <c r="O104" s="8">
        <v>44</v>
      </c>
      <c r="P104" s="187">
        <f t="shared" si="66"/>
        <v>1.375</v>
      </c>
      <c r="Q104" s="8">
        <v>0</v>
      </c>
      <c r="R104" s="8">
        <v>0</v>
      </c>
      <c r="S104" s="187" t="str">
        <f t="shared" si="67"/>
        <v>N/A</v>
      </c>
      <c r="T104" s="8">
        <v>2326</v>
      </c>
      <c r="U104" s="8">
        <v>1855</v>
      </c>
      <c r="V104" s="192">
        <f t="shared" si="68"/>
        <v>0.79750644883920896</v>
      </c>
      <c r="W104" s="8">
        <v>2326</v>
      </c>
      <c r="X104" s="8">
        <v>1855</v>
      </c>
      <c r="Y104" s="192">
        <f t="shared" si="69"/>
        <v>0.79750644883920896</v>
      </c>
      <c r="Z104" s="8">
        <v>163</v>
      </c>
      <c r="AA104" s="8">
        <v>121</v>
      </c>
      <c r="AB104" s="192">
        <f t="shared" si="70"/>
        <v>0.74233128834355833</v>
      </c>
      <c r="AC104" s="8">
        <v>0</v>
      </c>
      <c r="AD104" s="8">
        <v>0</v>
      </c>
      <c r="AE104" s="187" t="str">
        <f t="shared" si="71"/>
        <v>N/A</v>
      </c>
      <c r="AF104" s="8">
        <v>0</v>
      </c>
      <c r="AG104" s="8">
        <v>0</v>
      </c>
      <c r="AH104" s="187" t="str">
        <f t="shared" si="72"/>
        <v>N/A</v>
      </c>
      <c r="AI104" s="8">
        <v>163</v>
      </c>
      <c r="AJ104" s="8">
        <v>121</v>
      </c>
      <c r="AK104" s="192">
        <f t="shared" si="73"/>
        <v>0.74233128834355833</v>
      </c>
      <c r="AL104" s="8">
        <v>75</v>
      </c>
      <c r="AM104" s="8">
        <v>13</v>
      </c>
      <c r="AN104" s="192">
        <f t="shared" si="74"/>
        <v>0.17333333333333334</v>
      </c>
      <c r="AO104" s="8">
        <v>63</v>
      </c>
      <c r="AP104" s="8">
        <v>77</v>
      </c>
      <c r="AQ104" s="187">
        <f t="shared" si="75"/>
        <v>1.2222222222222223</v>
      </c>
      <c r="AR104" s="8">
        <v>0</v>
      </c>
      <c r="AS104" s="8">
        <v>0</v>
      </c>
      <c r="AT104" s="187" t="str">
        <f t="shared" si="76"/>
        <v>N/A</v>
      </c>
      <c r="AU104" s="8">
        <v>138</v>
      </c>
      <c r="AV104" s="8">
        <v>90</v>
      </c>
      <c r="AW104" s="192">
        <f t="shared" si="77"/>
        <v>0.65217391304347827</v>
      </c>
      <c r="AX104" s="8">
        <v>1342</v>
      </c>
      <c r="AY104" s="8">
        <v>1027</v>
      </c>
      <c r="AZ104" s="192">
        <f t="shared" si="78"/>
        <v>0.76527570789865873</v>
      </c>
      <c r="BA104" s="8">
        <v>500</v>
      </c>
      <c r="BB104" s="8">
        <v>489</v>
      </c>
      <c r="BC104" s="192">
        <f t="shared" si="79"/>
        <v>0.97799999999999998</v>
      </c>
      <c r="BD104" s="8">
        <v>208</v>
      </c>
      <c r="BE104" s="8">
        <v>222</v>
      </c>
      <c r="BF104" s="187">
        <f t="shared" si="80"/>
        <v>1.0673076923076923</v>
      </c>
      <c r="BG104" s="8">
        <v>0</v>
      </c>
      <c r="BH104" s="8">
        <v>0</v>
      </c>
      <c r="BI104" s="187" t="str">
        <f t="shared" si="81"/>
        <v>N/A</v>
      </c>
      <c r="BJ104" s="8">
        <v>1350</v>
      </c>
      <c r="BK104" s="8">
        <v>1410</v>
      </c>
      <c r="BL104" s="192">
        <f t="shared" si="82"/>
        <v>1.0444444444444445</v>
      </c>
      <c r="BM104" s="8">
        <v>3400</v>
      </c>
      <c r="BN104" s="8">
        <v>3148</v>
      </c>
      <c r="BO104" s="192">
        <f t="shared" si="83"/>
        <v>0.92588235294117649</v>
      </c>
      <c r="BP104" s="8">
        <v>0</v>
      </c>
      <c r="BQ104" s="8">
        <v>0</v>
      </c>
      <c r="BR104" s="192" t="str">
        <f t="shared" si="84"/>
        <v>N/A</v>
      </c>
      <c r="BS104" s="8">
        <v>3701</v>
      </c>
      <c r="BT104" s="8">
        <v>3359</v>
      </c>
      <c r="BU104" s="192">
        <f t="shared" si="85"/>
        <v>0.90759254255606592</v>
      </c>
      <c r="BV104" s="8">
        <v>6027</v>
      </c>
      <c r="BW104" s="8">
        <v>5214</v>
      </c>
      <c r="BX104" s="192">
        <f t="shared" si="86"/>
        <v>0.8651070184171229</v>
      </c>
      <c r="BY104" s="8">
        <v>20800</v>
      </c>
      <c r="BZ104" s="8">
        <v>8000</v>
      </c>
      <c r="CA104" s="335">
        <f t="shared" si="87"/>
        <v>0.38461538461538464</v>
      </c>
      <c r="CB104" s="8">
        <v>7650</v>
      </c>
      <c r="CC104" s="8">
        <v>6153</v>
      </c>
      <c r="CD104" s="335">
        <f t="shared" si="88"/>
        <v>0.80431372549019609</v>
      </c>
      <c r="CE104" s="8">
        <v>3840</v>
      </c>
      <c r="CF104" s="8">
        <v>1920</v>
      </c>
      <c r="CG104" s="335">
        <f t="shared" si="89"/>
        <v>0.5</v>
      </c>
      <c r="CH104" s="8">
        <v>600</v>
      </c>
      <c r="CI104" s="8">
        <v>0</v>
      </c>
      <c r="CJ104" s="192">
        <f t="shared" si="90"/>
        <v>0</v>
      </c>
      <c r="CK104" s="8">
        <v>4440</v>
      </c>
      <c r="CL104" s="8">
        <v>1920</v>
      </c>
      <c r="CM104" s="335">
        <f t="shared" si="91"/>
        <v>0.43243243243243246</v>
      </c>
      <c r="CN104" s="8">
        <v>7515</v>
      </c>
      <c r="CO104" s="8">
        <v>4103</v>
      </c>
      <c r="CP104" s="335">
        <f t="shared" si="92"/>
        <v>0.54597471723220226</v>
      </c>
      <c r="CQ104" s="8">
        <v>750</v>
      </c>
      <c r="CR104" s="8">
        <v>212</v>
      </c>
      <c r="CS104" s="335">
        <f t="shared" si="93"/>
        <v>0.28266666666666668</v>
      </c>
      <c r="CT104" s="8">
        <v>41155</v>
      </c>
      <c r="CU104" s="8">
        <v>20388</v>
      </c>
      <c r="CV104" s="335">
        <f t="shared" si="94"/>
        <v>0.49539545620216258</v>
      </c>
      <c r="CW104" s="8">
        <v>47182</v>
      </c>
      <c r="CX104" s="8">
        <v>25602</v>
      </c>
      <c r="CY104" s="335">
        <f t="shared" si="95"/>
        <v>0.54262218642702731</v>
      </c>
      <c r="CZ104" s="8">
        <v>7818</v>
      </c>
      <c r="DA104" s="8">
        <v>4446</v>
      </c>
      <c r="DB104" s="187">
        <f t="shared" si="96"/>
        <v>0.56868764389869531</v>
      </c>
      <c r="DC104" s="8">
        <v>750</v>
      </c>
      <c r="DD104" s="8">
        <v>212</v>
      </c>
      <c r="DE104" s="187">
        <f t="shared" si="97"/>
        <v>0.28266666666666668</v>
      </c>
      <c r="DF104" s="8">
        <v>26350</v>
      </c>
      <c r="DG104" s="8">
        <v>11478</v>
      </c>
      <c r="DH104" s="335">
        <f t="shared" si="98"/>
        <v>0.43559772296015181</v>
      </c>
      <c r="DI104" s="62">
        <v>0.93</v>
      </c>
      <c r="DJ104" s="100">
        <v>0.96550522648083603</v>
      </c>
      <c r="DK104" s="100">
        <f t="shared" si="99"/>
        <v>1.0381776628826194</v>
      </c>
      <c r="DL104" s="62">
        <v>0.83</v>
      </c>
      <c r="DM104" s="100">
        <v>0.97750511247443805</v>
      </c>
      <c r="DN104" s="100">
        <f t="shared" si="100"/>
        <v>1.1777170029812507</v>
      </c>
      <c r="DO104" s="62">
        <v>0.88</v>
      </c>
      <c r="DP104" s="100">
        <v>0.96725215838046996</v>
      </c>
      <c r="DQ104" s="100">
        <f t="shared" si="101"/>
        <v>1.0991501799778067</v>
      </c>
      <c r="DR104" s="62">
        <v>0.91</v>
      </c>
      <c r="DS104" s="100">
        <v>0.95292620865139899</v>
      </c>
      <c r="DT104" s="100">
        <f t="shared" si="102"/>
        <v>1.0471716578586803</v>
      </c>
      <c r="DU104" s="62">
        <v>0.83</v>
      </c>
      <c r="DV104" s="100">
        <v>0.98596819457436902</v>
      </c>
      <c r="DW104" s="100">
        <f t="shared" si="103"/>
        <v>1.1879134874389989</v>
      </c>
      <c r="DX104" s="62">
        <v>0.87</v>
      </c>
      <c r="DY104" s="100">
        <v>0.97196765498652304</v>
      </c>
      <c r="DZ104" s="100">
        <f t="shared" si="104"/>
        <v>1.1172042011339345</v>
      </c>
      <c r="EA104" s="62">
        <v>0.92</v>
      </c>
      <c r="EB104" s="100">
        <v>0.96280087527352298</v>
      </c>
      <c r="EC104" s="100">
        <f t="shared" si="105"/>
        <v>1.0465226905146989</v>
      </c>
      <c r="ED104" s="62">
        <v>0.83</v>
      </c>
      <c r="EE104" s="100">
        <v>0.98331193838254205</v>
      </c>
      <c r="EF104" s="100">
        <f t="shared" si="106"/>
        <v>1.1847131787741472</v>
      </c>
      <c r="EG104" s="62">
        <v>0.875</v>
      </c>
      <c r="EH104" s="100">
        <v>0.96892980437284204</v>
      </c>
      <c r="EI104" s="100">
        <f t="shared" si="107"/>
        <v>1.1073483478546766</v>
      </c>
      <c r="EJ104" s="62">
        <v>0.75</v>
      </c>
      <c r="EK104" s="100">
        <v>0.85680168131448198</v>
      </c>
      <c r="EL104" s="100">
        <f t="shared" si="108"/>
        <v>1.1424022417526427</v>
      </c>
      <c r="EM104" s="62">
        <v>0.33</v>
      </c>
      <c r="EN104" s="100">
        <v>0.44193548387096798</v>
      </c>
      <c r="EO104" s="100">
        <f t="shared" si="109"/>
        <v>1.3391984359726301</v>
      </c>
      <c r="EP104" s="62">
        <v>0.54</v>
      </c>
      <c r="EQ104" s="100">
        <v>0.65494408475573895</v>
      </c>
      <c r="ER104" s="100">
        <f t="shared" si="110"/>
        <v>1.2128594162143314</v>
      </c>
      <c r="ES104" s="62">
        <v>0.83499999999999996</v>
      </c>
      <c r="ET104" s="100">
        <v>0.884239592183517</v>
      </c>
      <c r="EU104" s="100">
        <f t="shared" si="111"/>
        <v>1.058969571477266</v>
      </c>
      <c r="EV104" s="62">
        <v>0.57999999999999996</v>
      </c>
      <c r="EW104" s="100">
        <v>0.51542080501829601</v>
      </c>
      <c r="EX104" s="100">
        <f t="shared" si="112"/>
        <v>0.88865656037637253</v>
      </c>
      <c r="EY104" s="62">
        <v>0.70750000000000002</v>
      </c>
      <c r="EZ104" s="100">
        <v>0.71888914928521197</v>
      </c>
      <c r="FA104" s="100">
        <f t="shared" si="113"/>
        <v>1.0160977375056</v>
      </c>
      <c r="FB104" s="62">
        <v>0.66</v>
      </c>
      <c r="FC104" s="100">
        <v>0</v>
      </c>
      <c r="FD104" s="100">
        <f t="shared" si="114"/>
        <v>0</v>
      </c>
      <c r="FE104" s="62">
        <v>0.24</v>
      </c>
      <c r="FF104" s="100">
        <v>0.453125</v>
      </c>
      <c r="FG104" s="100">
        <f t="shared" si="115"/>
        <v>1.8880208333333335</v>
      </c>
      <c r="FH104" s="62">
        <v>0.45</v>
      </c>
      <c r="FI104" s="100">
        <v>0.453125</v>
      </c>
      <c r="FJ104" s="100">
        <f t="shared" si="116"/>
        <v>1.0069444444444444</v>
      </c>
      <c r="FK104" s="53">
        <v>0.9</v>
      </c>
      <c r="FL104" s="100">
        <v>0.91250562303193905</v>
      </c>
      <c r="FM104" s="100">
        <f t="shared" si="117"/>
        <v>1.0138951367021545</v>
      </c>
      <c r="FN104" s="53">
        <v>0.61009999999999998</v>
      </c>
      <c r="FO104" s="100">
        <v>0.94339622641509402</v>
      </c>
      <c r="FP104" s="100">
        <f t="shared" si="118"/>
        <v>1.5462976994182824</v>
      </c>
      <c r="FQ104" s="63">
        <v>1727</v>
      </c>
      <c r="FR104" s="8">
        <v>115</v>
      </c>
      <c r="FS104" s="91">
        <f t="shared" si="119"/>
        <v>6.6589461493920088E-2</v>
      </c>
      <c r="FT104" s="63">
        <v>439</v>
      </c>
      <c r="FU104" s="8">
        <v>52</v>
      </c>
      <c r="FV104" s="91">
        <f t="shared" si="120"/>
        <v>0.11845102505694761</v>
      </c>
      <c r="FW104" s="63">
        <v>2166</v>
      </c>
      <c r="FX104" s="8">
        <v>167</v>
      </c>
      <c r="FY104" s="91">
        <f t="shared" si="121"/>
        <v>7.7100646352723914E-2</v>
      </c>
      <c r="FZ104" s="63">
        <v>13920</v>
      </c>
      <c r="GA104" s="8">
        <v>3897</v>
      </c>
      <c r="GB104" s="91">
        <f t="shared" si="122"/>
        <v>0.27995689655172412</v>
      </c>
      <c r="GC104" s="63">
        <v>16086</v>
      </c>
      <c r="GD104" s="8">
        <v>4064</v>
      </c>
      <c r="GE104" s="91">
        <f t="shared" si="123"/>
        <v>0.25264204898669651</v>
      </c>
      <c r="GF104" s="63">
        <v>616</v>
      </c>
      <c r="GG104" s="8">
        <v>0</v>
      </c>
      <c r="GH104" s="100">
        <f t="shared" si="124"/>
        <v>0</v>
      </c>
      <c r="GI104" s="8">
        <v>6332</v>
      </c>
      <c r="GJ104" s="8">
        <v>775</v>
      </c>
      <c r="GK104" s="100">
        <f t="shared" si="125"/>
        <v>0.12239418825015792</v>
      </c>
      <c r="GL104" s="8">
        <v>458</v>
      </c>
      <c r="GM104" s="8">
        <v>76</v>
      </c>
      <c r="GN104" s="100">
        <f t="shared" si="126"/>
        <v>0.16593886462882096</v>
      </c>
    </row>
    <row r="105" spans="1:196" s="1" customFormat="1" ht="15" customHeight="1" x14ac:dyDescent="0.55000000000000004">
      <c r="A105" s="15">
        <v>68</v>
      </c>
      <c r="B105" s="16" t="s">
        <v>122</v>
      </c>
      <c r="C105" s="17">
        <v>9546</v>
      </c>
      <c r="D105" s="16" t="s">
        <v>129</v>
      </c>
      <c r="E105" s="8">
        <v>1120</v>
      </c>
      <c r="F105" s="8">
        <v>784</v>
      </c>
      <c r="G105" s="192">
        <f t="shared" si="127"/>
        <v>0.7</v>
      </c>
      <c r="H105" s="8">
        <v>1047</v>
      </c>
      <c r="I105" s="8">
        <v>804</v>
      </c>
      <c r="J105" s="192">
        <f t="shared" si="64"/>
        <v>0.76790830945558741</v>
      </c>
      <c r="K105" s="8">
        <v>144</v>
      </c>
      <c r="L105" s="8">
        <v>78</v>
      </c>
      <c r="M105" s="192">
        <f t="shared" si="65"/>
        <v>0.54166666666666663</v>
      </c>
      <c r="N105" s="8">
        <v>106</v>
      </c>
      <c r="O105" s="8">
        <v>51</v>
      </c>
      <c r="P105" s="187">
        <f t="shared" si="66"/>
        <v>0.48113207547169812</v>
      </c>
      <c r="Q105" s="8">
        <v>0</v>
      </c>
      <c r="R105" s="8">
        <v>0</v>
      </c>
      <c r="S105" s="187" t="str">
        <f t="shared" si="67"/>
        <v>N/A</v>
      </c>
      <c r="T105" s="8">
        <v>2417</v>
      </c>
      <c r="U105" s="8">
        <v>1717</v>
      </c>
      <c r="V105" s="192">
        <f t="shared" si="68"/>
        <v>0.71038477451386017</v>
      </c>
      <c r="W105" s="8">
        <v>2417</v>
      </c>
      <c r="X105" s="8">
        <v>1717</v>
      </c>
      <c r="Y105" s="192">
        <f t="shared" si="69"/>
        <v>0.71038477451386017</v>
      </c>
      <c r="Z105" s="8">
        <v>138</v>
      </c>
      <c r="AA105" s="8">
        <v>0</v>
      </c>
      <c r="AB105" s="192">
        <f t="shared" si="70"/>
        <v>0</v>
      </c>
      <c r="AC105" s="8">
        <v>55</v>
      </c>
      <c r="AD105" s="8">
        <v>76</v>
      </c>
      <c r="AE105" s="187">
        <f t="shared" si="71"/>
        <v>1.3818181818181818</v>
      </c>
      <c r="AF105" s="8">
        <v>15</v>
      </c>
      <c r="AG105" s="8">
        <v>0</v>
      </c>
      <c r="AH105" s="187">
        <f t="shared" si="72"/>
        <v>0</v>
      </c>
      <c r="AI105" s="8">
        <v>208</v>
      </c>
      <c r="AJ105" s="8">
        <v>76</v>
      </c>
      <c r="AK105" s="192">
        <f t="shared" si="73"/>
        <v>0.36538461538461536</v>
      </c>
      <c r="AL105" s="8">
        <v>65</v>
      </c>
      <c r="AM105" s="8">
        <v>0</v>
      </c>
      <c r="AN105" s="192">
        <f t="shared" si="74"/>
        <v>0</v>
      </c>
      <c r="AO105" s="8">
        <v>15</v>
      </c>
      <c r="AP105" s="8">
        <v>0</v>
      </c>
      <c r="AQ105" s="187">
        <f t="shared" si="75"/>
        <v>0</v>
      </c>
      <c r="AR105" s="8">
        <v>30</v>
      </c>
      <c r="AS105" s="8">
        <v>0</v>
      </c>
      <c r="AT105" s="187">
        <f t="shared" si="76"/>
        <v>0</v>
      </c>
      <c r="AU105" s="8">
        <v>110</v>
      </c>
      <c r="AV105" s="8">
        <v>0</v>
      </c>
      <c r="AW105" s="192">
        <f t="shared" si="77"/>
        <v>0</v>
      </c>
      <c r="AX105" s="8">
        <v>1500</v>
      </c>
      <c r="AY105" s="8">
        <v>638</v>
      </c>
      <c r="AZ105" s="192">
        <f t="shared" si="78"/>
        <v>0.42533333333333334</v>
      </c>
      <c r="BA105" s="8">
        <v>437</v>
      </c>
      <c r="BB105" s="8">
        <v>215</v>
      </c>
      <c r="BC105" s="192">
        <f t="shared" si="79"/>
        <v>0.49199084668192222</v>
      </c>
      <c r="BD105" s="8">
        <v>283</v>
      </c>
      <c r="BE105" s="8">
        <v>232</v>
      </c>
      <c r="BF105" s="187">
        <f t="shared" si="80"/>
        <v>0.81978798586572443</v>
      </c>
      <c r="BG105" s="8">
        <v>30</v>
      </c>
      <c r="BH105" s="8">
        <v>0</v>
      </c>
      <c r="BI105" s="187">
        <f t="shared" si="81"/>
        <v>0</v>
      </c>
      <c r="BJ105" s="8">
        <v>3293</v>
      </c>
      <c r="BK105" s="8">
        <v>3066</v>
      </c>
      <c r="BL105" s="192">
        <f t="shared" si="82"/>
        <v>0.93106589735803214</v>
      </c>
      <c r="BM105" s="8">
        <v>5543</v>
      </c>
      <c r="BN105" s="8">
        <v>4151</v>
      </c>
      <c r="BO105" s="192">
        <f t="shared" si="83"/>
        <v>0.74887245174093453</v>
      </c>
      <c r="BP105" s="8">
        <v>120</v>
      </c>
      <c r="BQ105" s="8">
        <v>62</v>
      </c>
      <c r="BR105" s="192">
        <f t="shared" si="84"/>
        <v>0.51666666666666672</v>
      </c>
      <c r="BS105" s="8">
        <v>5981</v>
      </c>
      <c r="BT105" s="8">
        <v>4289</v>
      </c>
      <c r="BU105" s="192">
        <f t="shared" si="85"/>
        <v>0.71710416318341419</v>
      </c>
      <c r="BV105" s="8">
        <v>8398</v>
      </c>
      <c r="BW105" s="8">
        <v>6006</v>
      </c>
      <c r="BX105" s="192">
        <f t="shared" si="86"/>
        <v>0.71517027863777094</v>
      </c>
      <c r="BY105" s="8">
        <v>23920</v>
      </c>
      <c r="BZ105" s="8">
        <v>9360</v>
      </c>
      <c r="CA105" s="335">
        <f t="shared" si="87"/>
        <v>0.39130434782608697</v>
      </c>
      <c r="CB105" s="8">
        <v>10710</v>
      </c>
      <c r="CC105" s="8">
        <v>6522</v>
      </c>
      <c r="CD105" s="335">
        <f t="shared" si="88"/>
        <v>0.60896358543417362</v>
      </c>
      <c r="CE105" s="8">
        <v>3840</v>
      </c>
      <c r="CF105" s="8">
        <v>2240</v>
      </c>
      <c r="CG105" s="335">
        <f t="shared" si="89"/>
        <v>0.58333333333333337</v>
      </c>
      <c r="CH105" s="8">
        <v>1320</v>
      </c>
      <c r="CI105" s="8">
        <v>798</v>
      </c>
      <c r="CJ105" s="192">
        <f t="shared" si="90"/>
        <v>0.6045454545454545</v>
      </c>
      <c r="CK105" s="8">
        <v>5160</v>
      </c>
      <c r="CL105" s="8">
        <v>3038</v>
      </c>
      <c r="CM105" s="335">
        <f t="shared" si="91"/>
        <v>0.58875968992248062</v>
      </c>
      <c r="CN105" s="8">
        <v>7515</v>
      </c>
      <c r="CO105" s="8">
        <v>3673</v>
      </c>
      <c r="CP105" s="335">
        <f t="shared" si="92"/>
        <v>0.48875582168995341</v>
      </c>
      <c r="CQ105" s="8">
        <v>900</v>
      </c>
      <c r="CR105" s="8">
        <v>467</v>
      </c>
      <c r="CS105" s="335">
        <f t="shared" si="93"/>
        <v>0.51888888888888884</v>
      </c>
      <c r="CT105" s="8">
        <v>48205</v>
      </c>
      <c r="CU105" s="8">
        <v>23060</v>
      </c>
      <c r="CV105" s="335">
        <f t="shared" si="94"/>
        <v>0.47837361269577844</v>
      </c>
      <c r="CW105" s="8">
        <v>56603</v>
      </c>
      <c r="CX105" s="8">
        <v>29066</v>
      </c>
      <c r="CY105" s="335">
        <f t="shared" si="95"/>
        <v>0.51350635125346711</v>
      </c>
      <c r="CZ105" s="8">
        <v>7974</v>
      </c>
      <c r="DA105" s="8">
        <v>4032</v>
      </c>
      <c r="DB105" s="187">
        <f t="shared" si="96"/>
        <v>0.50564334085778784</v>
      </c>
      <c r="DC105" s="8">
        <v>975</v>
      </c>
      <c r="DD105" s="8">
        <v>467</v>
      </c>
      <c r="DE105" s="187">
        <f t="shared" si="97"/>
        <v>0.47897435897435897</v>
      </c>
      <c r="DF105" s="8">
        <v>29244</v>
      </c>
      <c r="DG105" s="8">
        <v>12619</v>
      </c>
      <c r="DH105" s="335">
        <f t="shared" si="98"/>
        <v>0.43150731774039119</v>
      </c>
      <c r="DI105" s="62">
        <v>0.89</v>
      </c>
      <c r="DJ105" s="100">
        <v>0.985763377515955</v>
      </c>
      <c r="DK105" s="100">
        <f t="shared" si="99"/>
        <v>1.1075993005797247</v>
      </c>
      <c r="DL105" s="62">
        <v>0.74</v>
      </c>
      <c r="DM105" s="100">
        <v>0.93023255813953498</v>
      </c>
      <c r="DN105" s="100">
        <f t="shared" si="100"/>
        <v>1.2570710245128851</v>
      </c>
      <c r="DO105" s="62">
        <v>0.81499999999999995</v>
      </c>
      <c r="DP105" s="100">
        <v>0.98297971555141095</v>
      </c>
      <c r="DQ105" s="100">
        <f t="shared" si="101"/>
        <v>1.2061100804311791</v>
      </c>
      <c r="DR105" s="62">
        <v>0.83</v>
      </c>
      <c r="DS105" s="100">
        <v>0.98028477546549797</v>
      </c>
      <c r="DT105" s="100">
        <f t="shared" si="102"/>
        <v>1.1810659945367445</v>
      </c>
      <c r="DU105" s="62">
        <v>0.71</v>
      </c>
      <c r="DV105" s="100">
        <v>0.99253731343283602</v>
      </c>
      <c r="DW105" s="100">
        <f t="shared" si="103"/>
        <v>1.397939878074417</v>
      </c>
      <c r="DX105" s="62">
        <v>0.77</v>
      </c>
      <c r="DY105" s="100">
        <v>0.98602213162492702</v>
      </c>
      <c r="DZ105" s="100">
        <f t="shared" si="104"/>
        <v>1.2805482228895155</v>
      </c>
      <c r="EA105" s="62">
        <v>0.86</v>
      </c>
      <c r="EB105" s="100">
        <v>0.98476037698014796</v>
      </c>
      <c r="EC105" s="100">
        <f t="shared" si="105"/>
        <v>1.1450702057908697</v>
      </c>
      <c r="ED105" s="62">
        <v>0.72499999999999998</v>
      </c>
      <c r="EE105" s="100">
        <v>0.979391560353288</v>
      </c>
      <c r="EF105" s="100">
        <f t="shared" si="106"/>
        <v>1.3508849108321215</v>
      </c>
      <c r="EG105" s="62">
        <v>0.79249999999999998</v>
      </c>
      <c r="EH105" s="100">
        <v>0.98384948384948401</v>
      </c>
      <c r="EI105" s="100">
        <f t="shared" si="107"/>
        <v>1.2414504528069199</v>
      </c>
      <c r="EJ105" s="62">
        <v>0.87</v>
      </c>
      <c r="EK105" s="100">
        <v>0.92486910994764404</v>
      </c>
      <c r="EL105" s="100">
        <f t="shared" si="108"/>
        <v>1.0630679424685563</v>
      </c>
      <c r="EM105" s="62">
        <v>0.31</v>
      </c>
      <c r="EN105" s="100">
        <v>0.43172413793103398</v>
      </c>
      <c r="EO105" s="100">
        <f t="shared" si="109"/>
        <v>1.3926585094549484</v>
      </c>
      <c r="EP105" s="62">
        <v>0.59</v>
      </c>
      <c r="EQ105" s="100">
        <v>0.67679965307892498</v>
      </c>
      <c r="ER105" s="100">
        <f t="shared" si="110"/>
        <v>1.1471180560659746</v>
      </c>
      <c r="ES105" s="62">
        <v>0.86499999999999999</v>
      </c>
      <c r="ET105" s="100">
        <v>0.94302912385237403</v>
      </c>
      <c r="EU105" s="100">
        <f t="shared" si="111"/>
        <v>1.0902070795981202</v>
      </c>
      <c r="EV105" s="62">
        <v>0.51749999999999996</v>
      </c>
      <c r="EW105" s="100">
        <v>0.475948965845154</v>
      </c>
      <c r="EX105" s="100">
        <f t="shared" si="112"/>
        <v>0.91970814656068411</v>
      </c>
      <c r="EY105" s="62">
        <v>0.69124999999999992</v>
      </c>
      <c r="EZ105" s="100">
        <v>0.740246335925136</v>
      </c>
      <c r="FA105" s="100">
        <f t="shared" si="113"/>
        <v>1.0708807752985694</v>
      </c>
      <c r="FB105" s="62">
        <v>0.69</v>
      </c>
      <c r="FC105" s="100">
        <v>0.696741854636591</v>
      </c>
      <c r="FD105" s="100">
        <f t="shared" si="114"/>
        <v>1.0097708038211464</v>
      </c>
      <c r="FE105" s="62">
        <v>0.23</v>
      </c>
      <c r="FF105" s="100">
        <v>0.494642857142857</v>
      </c>
      <c r="FG105" s="100">
        <f t="shared" si="115"/>
        <v>2.1506211180124217</v>
      </c>
      <c r="FH105" s="62">
        <v>0.45999999999999996</v>
      </c>
      <c r="FI105" s="100">
        <v>0.54772876892692601</v>
      </c>
      <c r="FJ105" s="100">
        <f t="shared" si="116"/>
        <v>1.1907147150585349</v>
      </c>
      <c r="FK105" s="53">
        <v>0.9</v>
      </c>
      <c r="FL105" s="100">
        <v>0.97594246031746001</v>
      </c>
      <c r="FM105" s="100">
        <f t="shared" si="117"/>
        <v>1.0843805114638445</v>
      </c>
      <c r="FN105" s="53">
        <v>0.61009999999999998</v>
      </c>
      <c r="FO105" s="100">
        <v>0.94218415417558898</v>
      </c>
      <c r="FP105" s="100">
        <f t="shared" si="118"/>
        <v>1.5443110214318785</v>
      </c>
      <c r="FQ105" s="63">
        <v>2316</v>
      </c>
      <c r="FR105" s="8">
        <v>244</v>
      </c>
      <c r="FS105" s="91">
        <f t="shared" si="119"/>
        <v>0.10535405872193437</v>
      </c>
      <c r="FT105" s="63">
        <v>483</v>
      </c>
      <c r="FU105" s="8">
        <v>65</v>
      </c>
      <c r="FV105" s="91">
        <f t="shared" si="120"/>
        <v>0.13457556935817805</v>
      </c>
      <c r="FW105" s="63">
        <v>2799</v>
      </c>
      <c r="FX105" s="8">
        <v>309</v>
      </c>
      <c r="FY105" s="91">
        <f t="shared" si="121"/>
        <v>0.11039657020364416</v>
      </c>
      <c r="FZ105" s="63">
        <v>18527</v>
      </c>
      <c r="GA105" s="8">
        <v>7692</v>
      </c>
      <c r="GB105" s="91">
        <f t="shared" si="122"/>
        <v>0.41517784854536621</v>
      </c>
      <c r="GC105" s="63">
        <v>21326</v>
      </c>
      <c r="GD105" s="8">
        <v>8001</v>
      </c>
      <c r="GE105" s="91">
        <f t="shared" si="123"/>
        <v>0.37517584169558288</v>
      </c>
      <c r="GF105" s="63">
        <v>1233</v>
      </c>
      <c r="GG105" s="8">
        <v>8</v>
      </c>
      <c r="GH105" s="100">
        <f t="shared" si="124"/>
        <v>6.4882400648824008E-3</v>
      </c>
      <c r="GI105" s="8">
        <v>6298</v>
      </c>
      <c r="GJ105" s="8">
        <v>841</v>
      </c>
      <c r="GK105" s="100">
        <f t="shared" si="125"/>
        <v>0.13353445538266115</v>
      </c>
      <c r="GL105" s="8">
        <v>549</v>
      </c>
      <c r="GM105" s="8">
        <v>253</v>
      </c>
      <c r="GN105" s="100">
        <f t="shared" si="126"/>
        <v>0.46083788706739526</v>
      </c>
    </row>
    <row r="106" spans="1:196" s="1" customFormat="1" ht="15" customHeight="1" x14ac:dyDescent="0.55000000000000004">
      <c r="A106" s="15">
        <v>70</v>
      </c>
      <c r="B106" s="16" t="s">
        <v>130</v>
      </c>
      <c r="C106" s="17">
        <v>9542</v>
      </c>
      <c r="D106" s="16" t="s">
        <v>131</v>
      </c>
      <c r="E106" s="8">
        <v>1275</v>
      </c>
      <c r="F106" s="8">
        <v>1225</v>
      </c>
      <c r="G106" s="192">
        <f t="shared" si="127"/>
        <v>0.96078431372549022</v>
      </c>
      <c r="H106" s="8">
        <v>455</v>
      </c>
      <c r="I106" s="8">
        <v>387</v>
      </c>
      <c r="J106" s="192">
        <f t="shared" si="64"/>
        <v>0.85054945054945053</v>
      </c>
      <c r="K106" s="8">
        <v>0</v>
      </c>
      <c r="L106" s="8">
        <v>0</v>
      </c>
      <c r="M106" s="192" t="str">
        <f t="shared" si="65"/>
        <v>N/A</v>
      </c>
      <c r="N106" s="8">
        <v>0</v>
      </c>
      <c r="O106" s="8">
        <v>0</v>
      </c>
      <c r="P106" s="187" t="str">
        <f t="shared" si="66"/>
        <v>N/A</v>
      </c>
      <c r="Q106" s="8">
        <v>0</v>
      </c>
      <c r="R106" s="8">
        <v>0</v>
      </c>
      <c r="S106" s="187" t="str">
        <f t="shared" si="67"/>
        <v>N/A</v>
      </c>
      <c r="T106" s="8">
        <v>1730</v>
      </c>
      <c r="U106" s="8">
        <v>1612</v>
      </c>
      <c r="V106" s="192">
        <f t="shared" si="68"/>
        <v>0.93179190751445085</v>
      </c>
      <c r="W106" s="8">
        <v>1730</v>
      </c>
      <c r="X106" s="8">
        <v>1612</v>
      </c>
      <c r="Y106" s="192">
        <f t="shared" si="69"/>
        <v>0.93179190751445085</v>
      </c>
      <c r="Z106" s="8">
        <v>150</v>
      </c>
      <c r="AA106" s="8">
        <v>67</v>
      </c>
      <c r="AB106" s="192">
        <f t="shared" si="70"/>
        <v>0.44666666666666666</v>
      </c>
      <c r="AC106" s="8">
        <v>30</v>
      </c>
      <c r="AD106" s="8">
        <v>0</v>
      </c>
      <c r="AE106" s="187">
        <f t="shared" si="71"/>
        <v>0</v>
      </c>
      <c r="AF106" s="8">
        <v>0</v>
      </c>
      <c r="AG106" s="8">
        <v>0</v>
      </c>
      <c r="AH106" s="187" t="str">
        <f t="shared" si="72"/>
        <v>N/A</v>
      </c>
      <c r="AI106" s="8">
        <v>180</v>
      </c>
      <c r="AJ106" s="8">
        <v>67</v>
      </c>
      <c r="AK106" s="192">
        <f t="shared" si="73"/>
        <v>0.37222222222222223</v>
      </c>
      <c r="AL106" s="8">
        <v>0</v>
      </c>
      <c r="AM106" s="8">
        <v>0</v>
      </c>
      <c r="AN106" s="192" t="str">
        <f t="shared" si="74"/>
        <v>N/A</v>
      </c>
      <c r="AO106" s="8">
        <v>15</v>
      </c>
      <c r="AP106" s="8">
        <v>0</v>
      </c>
      <c r="AQ106" s="187">
        <f t="shared" si="75"/>
        <v>0</v>
      </c>
      <c r="AR106" s="8">
        <v>0</v>
      </c>
      <c r="AS106" s="8">
        <v>0</v>
      </c>
      <c r="AT106" s="187" t="str">
        <f t="shared" si="76"/>
        <v>N/A</v>
      </c>
      <c r="AU106" s="8">
        <v>15</v>
      </c>
      <c r="AV106" s="8">
        <v>0</v>
      </c>
      <c r="AW106" s="192">
        <f t="shared" si="77"/>
        <v>0</v>
      </c>
      <c r="AX106" s="8">
        <v>3620</v>
      </c>
      <c r="AY106" s="8">
        <v>2230</v>
      </c>
      <c r="AZ106" s="192">
        <f t="shared" si="78"/>
        <v>0.61602209944751385</v>
      </c>
      <c r="BA106" s="8">
        <v>398</v>
      </c>
      <c r="BB106" s="8">
        <v>148</v>
      </c>
      <c r="BC106" s="192">
        <f t="shared" si="79"/>
        <v>0.37185929648241206</v>
      </c>
      <c r="BD106" s="8">
        <v>858</v>
      </c>
      <c r="BE106" s="8">
        <v>725</v>
      </c>
      <c r="BF106" s="187">
        <f t="shared" si="80"/>
        <v>0.84498834498834496</v>
      </c>
      <c r="BG106" s="8">
        <v>82</v>
      </c>
      <c r="BH106" s="8">
        <v>47</v>
      </c>
      <c r="BI106" s="187">
        <f t="shared" si="81"/>
        <v>0.57317073170731703</v>
      </c>
      <c r="BJ106" s="8">
        <v>10487</v>
      </c>
      <c r="BK106" s="8">
        <v>10726</v>
      </c>
      <c r="BL106" s="192">
        <f t="shared" si="82"/>
        <v>1.0227901211023172</v>
      </c>
      <c r="BM106" s="8">
        <v>15445</v>
      </c>
      <c r="BN106" s="8">
        <v>13876</v>
      </c>
      <c r="BO106" s="192">
        <f t="shared" si="83"/>
        <v>0.89841372612495951</v>
      </c>
      <c r="BP106" s="8">
        <v>0</v>
      </c>
      <c r="BQ106" s="8">
        <v>0</v>
      </c>
      <c r="BR106" s="192" t="str">
        <f t="shared" si="84"/>
        <v>N/A</v>
      </c>
      <c r="BS106" s="8">
        <v>15640</v>
      </c>
      <c r="BT106" s="8">
        <v>13943</v>
      </c>
      <c r="BU106" s="192">
        <f t="shared" si="85"/>
        <v>0.89149616368286444</v>
      </c>
      <c r="BV106" s="8">
        <v>17370</v>
      </c>
      <c r="BW106" s="8">
        <v>15555</v>
      </c>
      <c r="BX106" s="192">
        <f t="shared" si="86"/>
        <v>0.89550949913644218</v>
      </c>
      <c r="BY106" s="8">
        <v>13920</v>
      </c>
      <c r="BZ106" s="8">
        <v>6320</v>
      </c>
      <c r="CA106" s="335">
        <f t="shared" si="87"/>
        <v>0.45402298850574713</v>
      </c>
      <c r="CB106" s="8">
        <v>41150</v>
      </c>
      <c r="CC106" s="8">
        <v>20016</v>
      </c>
      <c r="CD106" s="335">
        <f t="shared" si="88"/>
        <v>0.48641555285540705</v>
      </c>
      <c r="CE106" s="8">
        <v>3840</v>
      </c>
      <c r="CF106" s="8">
        <v>1440</v>
      </c>
      <c r="CG106" s="335">
        <f t="shared" si="89"/>
        <v>0.375</v>
      </c>
      <c r="CH106" s="8">
        <v>650</v>
      </c>
      <c r="CI106" s="8">
        <v>260</v>
      </c>
      <c r="CJ106" s="192">
        <f t="shared" si="90"/>
        <v>0.4</v>
      </c>
      <c r="CK106" s="8">
        <v>4490</v>
      </c>
      <c r="CL106" s="8">
        <v>1700</v>
      </c>
      <c r="CM106" s="335">
        <f t="shared" si="91"/>
        <v>0.37861915367483295</v>
      </c>
      <c r="CN106" s="8">
        <v>19875</v>
      </c>
      <c r="CO106" s="8">
        <v>8519</v>
      </c>
      <c r="CP106" s="335">
        <f t="shared" si="92"/>
        <v>0.42862893081761005</v>
      </c>
      <c r="CQ106" s="8">
        <v>1200</v>
      </c>
      <c r="CR106" s="8">
        <v>78</v>
      </c>
      <c r="CS106" s="335">
        <f t="shared" si="93"/>
        <v>6.5000000000000002E-2</v>
      </c>
      <c r="CT106" s="8">
        <v>80635</v>
      </c>
      <c r="CU106" s="8">
        <v>36633</v>
      </c>
      <c r="CV106" s="335">
        <f t="shared" si="94"/>
        <v>0.45430644261176906</v>
      </c>
      <c r="CW106" s="8">
        <v>98005</v>
      </c>
      <c r="CX106" s="8">
        <v>52188</v>
      </c>
      <c r="CY106" s="335">
        <f t="shared" si="95"/>
        <v>0.53250344370185199</v>
      </c>
      <c r="CZ106" s="8">
        <v>20778</v>
      </c>
      <c r="DA106" s="8">
        <v>9244</v>
      </c>
      <c r="DB106" s="187">
        <f t="shared" si="96"/>
        <v>0.4448936375012032</v>
      </c>
      <c r="DC106" s="8">
        <v>1282</v>
      </c>
      <c r="DD106" s="8">
        <v>125</v>
      </c>
      <c r="DE106" s="187">
        <f t="shared" si="97"/>
        <v>9.750390015600624E-2</v>
      </c>
      <c r="DF106" s="8">
        <v>18613</v>
      </c>
      <c r="DG106" s="8">
        <v>8295</v>
      </c>
      <c r="DH106" s="335">
        <f t="shared" si="98"/>
        <v>0.44565626175253853</v>
      </c>
      <c r="DI106" s="62">
        <v>0.87</v>
      </c>
      <c r="DJ106" s="100">
        <v>0.98405219282348699</v>
      </c>
      <c r="DK106" s="100">
        <f t="shared" si="99"/>
        <v>1.1310944745097551</v>
      </c>
      <c r="DL106" s="62">
        <v>0.84</v>
      </c>
      <c r="DM106" s="100">
        <v>0.92567567567567599</v>
      </c>
      <c r="DN106" s="100">
        <f t="shared" si="100"/>
        <v>1.1019948519948524</v>
      </c>
      <c r="DO106" s="62">
        <v>0.85499999999999998</v>
      </c>
      <c r="DP106" s="100">
        <v>0.983432546797676</v>
      </c>
      <c r="DQ106" s="100">
        <f t="shared" si="101"/>
        <v>1.1502135050265216</v>
      </c>
      <c r="DR106" s="62">
        <v>0.94</v>
      </c>
      <c r="DS106" s="100">
        <v>0.95183673469387797</v>
      </c>
      <c r="DT106" s="100">
        <f t="shared" si="102"/>
        <v>1.0125922709509341</v>
      </c>
      <c r="DU106" s="62">
        <v>0.95</v>
      </c>
      <c r="DV106" s="100">
        <v>0.90697674418604601</v>
      </c>
      <c r="DW106" s="100">
        <f t="shared" si="103"/>
        <v>0.95471236230110113</v>
      </c>
      <c r="DX106" s="62">
        <v>0.94499999999999995</v>
      </c>
      <c r="DY106" s="100">
        <v>0.94106699751861</v>
      </c>
      <c r="DZ106" s="100">
        <f t="shared" si="104"/>
        <v>0.99583809261228573</v>
      </c>
      <c r="EA106" s="62">
        <v>0.90500000000000003</v>
      </c>
      <c r="EB106" s="100">
        <v>0.98142476697736303</v>
      </c>
      <c r="EC106" s="100">
        <f t="shared" si="105"/>
        <v>1.0844472563285779</v>
      </c>
      <c r="ED106" s="62">
        <v>0.89500000000000002</v>
      </c>
      <c r="EE106" s="100">
        <v>0.91214953271027999</v>
      </c>
      <c r="EF106" s="100">
        <f t="shared" si="106"/>
        <v>1.0191614890617653</v>
      </c>
      <c r="EG106" s="62">
        <v>0.9</v>
      </c>
      <c r="EH106" s="100">
        <v>0.97904210864673702</v>
      </c>
      <c r="EI106" s="100">
        <f t="shared" si="107"/>
        <v>1.0878245651630412</v>
      </c>
      <c r="EJ106" s="62">
        <v>0.91</v>
      </c>
      <c r="EK106" s="100">
        <v>0.96803241782980598</v>
      </c>
      <c r="EL106" s="100">
        <f t="shared" si="108"/>
        <v>1.0637718877250615</v>
      </c>
      <c r="EM106" s="62">
        <v>0.28000000000000003</v>
      </c>
      <c r="EN106" s="100">
        <v>0.39961340206185603</v>
      </c>
      <c r="EO106" s="100">
        <f t="shared" si="109"/>
        <v>1.4271907216494857</v>
      </c>
      <c r="EP106" s="62">
        <v>0.59499999999999997</v>
      </c>
      <c r="EQ106" s="100">
        <v>0.84762372724046597</v>
      </c>
      <c r="ER106" s="100">
        <f t="shared" si="110"/>
        <v>1.4245776928411193</v>
      </c>
      <c r="ES106" s="62">
        <v>0.90749999999999997</v>
      </c>
      <c r="ET106" s="100">
        <v>0.97261522338413897</v>
      </c>
      <c r="EU106" s="100">
        <f t="shared" si="111"/>
        <v>1.0717523122690238</v>
      </c>
      <c r="EV106" s="62">
        <v>0.58750000000000002</v>
      </c>
      <c r="EW106" s="100">
        <v>0.43267028330319501</v>
      </c>
      <c r="EX106" s="100">
        <f t="shared" si="112"/>
        <v>0.73646005668628933</v>
      </c>
      <c r="EY106" s="62">
        <v>0.74750000000000005</v>
      </c>
      <c r="EZ106" s="100">
        <v>0.88679389898060901</v>
      </c>
      <c r="FA106" s="100">
        <f t="shared" si="113"/>
        <v>1.1863463531513163</v>
      </c>
      <c r="FB106" s="62">
        <v>0.98</v>
      </c>
      <c r="FC106" s="100">
        <v>1</v>
      </c>
      <c r="FD106" s="100">
        <f t="shared" si="114"/>
        <v>1.0204081632653061</v>
      </c>
      <c r="FE106" s="62">
        <v>0.24</v>
      </c>
      <c r="FF106" s="100">
        <v>0.54097222222222197</v>
      </c>
      <c r="FG106" s="100">
        <f t="shared" si="115"/>
        <v>2.2540509259259252</v>
      </c>
      <c r="FH106" s="62">
        <v>0.61</v>
      </c>
      <c r="FI106" s="100">
        <v>0.61117647058823499</v>
      </c>
      <c r="FJ106" s="100">
        <f t="shared" si="116"/>
        <v>1.0019286403085819</v>
      </c>
      <c r="FK106" s="53">
        <v>0.9</v>
      </c>
      <c r="FL106" s="100">
        <v>0.99307659022068395</v>
      </c>
      <c r="FM106" s="100">
        <f t="shared" si="117"/>
        <v>1.1034184335785377</v>
      </c>
      <c r="FN106" s="53">
        <v>0.61009999999999998</v>
      </c>
      <c r="FO106" s="100">
        <v>1</v>
      </c>
      <c r="FP106" s="100">
        <f t="shared" si="118"/>
        <v>1.6390755613833798</v>
      </c>
      <c r="FQ106" s="63">
        <v>6021</v>
      </c>
      <c r="FR106" s="8">
        <v>430</v>
      </c>
      <c r="FS106" s="91">
        <f t="shared" si="119"/>
        <v>7.1416708188008632E-2</v>
      </c>
      <c r="FT106" s="63">
        <v>752</v>
      </c>
      <c r="FU106" s="8">
        <v>129</v>
      </c>
      <c r="FV106" s="91">
        <f t="shared" si="120"/>
        <v>0.17154255319148937</v>
      </c>
      <c r="FW106" s="63">
        <v>6773</v>
      </c>
      <c r="FX106" s="8">
        <v>559</v>
      </c>
      <c r="FY106" s="91">
        <f t="shared" si="121"/>
        <v>8.253358925143954E-2</v>
      </c>
      <c r="FZ106" s="63">
        <v>42904</v>
      </c>
      <c r="GA106" s="8">
        <v>12646</v>
      </c>
      <c r="GB106" s="91">
        <f t="shared" si="122"/>
        <v>0.29475107216110386</v>
      </c>
      <c r="GC106" s="63">
        <v>49677</v>
      </c>
      <c r="GD106" s="8">
        <v>13205</v>
      </c>
      <c r="GE106" s="91">
        <f t="shared" si="123"/>
        <v>0.26581717897618617</v>
      </c>
      <c r="GF106" s="63">
        <v>3657</v>
      </c>
      <c r="GG106" s="8">
        <v>0</v>
      </c>
      <c r="GH106" s="100">
        <f t="shared" si="124"/>
        <v>0</v>
      </c>
      <c r="GI106" s="8">
        <v>17671</v>
      </c>
      <c r="GJ106" s="8">
        <v>2043</v>
      </c>
      <c r="GK106" s="100">
        <f t="shared" si="125"/>
        <v>0.11561315149114368</v>
      </c>
      <c r="GL106" s="8">
        <v>732</v>
      </c>
      <c r="GM106" s="8">
        <v>36</v>
      </c>
      <c r="GN106" s="100">
        <f t="shared" si="126"/>
        <v>4.9180327868852458E-2</v>
      </c>
    </row>
    <row r="107" spans="1:196" s="1" customFormat="1" ht="15" customHeight="1" x14ac:dyDescent="0.55000000000000004">
      <c r="A107" s="15">
        <v>73</v>
      </c>
      <c r="B107" s="16" t="s">
        <v>132</v>
      </c>
      <c r="C107" s="17">
        <v>9123</v>
      </c>
      <c r="D107" s="16" t="s">
        <v>133</v>
      </c>
      <c r="E107" s="8">
        <v>1511</v>
      </c>
      <c r="F107" s="8">
        <v>1293</v>
      </c>
      <c r="G107" s="192">
        <f t="shared" si="127"/>
        <v>0.8557246856386499</v>
      </c>
      <c r="H107" s="8">
        <v>1429</v>
      </c>
      <c r="I107" s="8">
        <v>1314</v>
      </c>
      <c r="J107" s="192">
        <f t="shared" si="64"/>
        <v>0.91952414275717287</v>
      </c>
      <c r="K107" s="8">
        <v>0</v>
      </c>
      <c r="L107" s="8">
        <v>0</v>
      </c>
      <c r="M107" s="192" t="str">
        <f t="shared" si="65"/>
        <v>N/A</v>
      </c>
      <c r="N107" s="8">
        <v>62</v>
      </c>
      <c r="O107" s="8">
        <v>61</v>
      </c>
      <c r="P107" s="187">
        <f t="shared" si="66"/>
        <v>0.9838709677419355</v>
      </c>
      <c r="Q107" s="8">
        <v>0</v>
      </c>
      <c r="R107" s="8">
        <v>0</v>
      </c>
      <c r="S107" s="187" t="str">
        <f t="shared" si="67"/>
        <v>N/A</v>
      </c>
      <c r="T107" s="8">
        <v>3002</v>
      </c>
      <c r="U107" s="8">
        <v>2668</v>
      </c>
      <c r="V107" s="192">
        <f t="shared" si="68"/>
        <v>0.88874083944037308</v>
      </c>
      <c r="W107" s="8">
        <v>3002</v>
      </c>
      <c r="X107" s="8">
        <v>2668</v>
      </c>
      <c r="Y107" s="192">
        <f t="shared" si="69"/>
        <v>0.88874083944037308</v>
      </c>
      <c r="Z107" s="8">
        <v>413</v>
      </c>
      <c r="AA107" s="8">
        <v>124</v>
      </c>
      <c r="AB107" s="192">
        <f t="shared" si="70"/>
        <v>0.30024213075060535</v>
      </c>
      <c r="AC107" s="8">
        <v>185</v>
      </c>
      <c r="AD107" s="8">
        <v>187</v>
      </c>
      <c r="AE107" s="187">
        <f t="shared" si="71"/>
        <v>1.0108108108108107</v>
      </c>
      <c r="AF107" s="8">
        <v>15</v>
      </c>
      <c r="AG107" s="8">
        <v>21</v>
      </c>
      <c r="AH107" s="187">
        <f t="shared" si="72"/>
        <v>1.4</v>
      </c>
      <c r="AI107" s="8">
        <v>613</v>
      </c>
      <c r="AJ107" s="8">
        <v>332</v>
      </c>
      <c r="AK107" s="192">
        <f t="shared" si="73"/>
        <v>0.5415986949429038</v>
      </c>
      <c r="AL107" s="8">
        <v>275</v>
      </c>
      <c r="AM107" s="8">
        <v>139</v>
      </c>
      <c r="AN107" s="192">
        <f t="shared" si="74"/>
        <v>0.50545454545454549</v>
      </c>
      <c r="AO107" s="8">
        <v>15</v>
      </c>
      <c r="AP107" s="8">
        <v>0</v>
      </c>
      <c r="AQ107" s="187">
        <f t="shared" si="75"/>
        <v>0</v>
      </c>
      <c r="AR107" s="8">
        <v>15</v>
      </c>
      <c r="AS107" s="8">
        <v>19</v>
      </c>
      <c r="AT107" s="187">
        <f t="shared" si="76"/>
        <v>1.2666666666666666</v>
      </c>
      <c r="AU107" s="8">
        <v>305</v>
      </c>
      <c r="AV107" s="8">
        <v>158</v>
      </c>
      <c r="AW107" s="192">
        <f t="shared" si="77"/>
        <v>0.5180327868852459</v>
      </c>
      <c r="AX107" s="8">
        <v>1164</v>
      </c>
      <c r="AY107" s="8">
        <v>838</v>
      </c>
      <c r="AZ107" s="192">
        <f t="shared" si="78"/>
        <v>0.71993127147766323</v>
      </c>
      <c r="BA107" s="8">
        <v>285</v>
      </c>
      <c r="BB107" s="8">
        <v>155</v>
      </c>
      <c r="BC107" s="192">
        <f t="shared" si="79"/>
        <v>0.54385964912280704</v>
      </c>
      <c r="BD107" s="8">
        <v>267</v>
      </c>
      <c r="BE107" s="8">
        <v>182</v>
      </c>
      <c r="BF107" s="187">
        <f t="shared" si="80"/>
        <v>0.68164794007490637</v>
      </c>
      <c r="BG107" s="8">
        <v>0</v>
      </c>
      <c r="BH107" s="8">
        <v>0</v>
      </c>
      <c r="BI107" s="187" t="str">
        <f t="shared" si="81"/>
        <v>N/A</v>
      </c>
      <c r="BJ107" s="8">
        <v>4756</v>
      </c>
      <c r="BK107" s="8">
        <v>4302</v>
      </c>
      <c r="BL107" s="192">
        <f t="shared" si="82"/>
        <v>0.90454163162321277</v>
      </c>
      <c r="BM107" s="8">
        <v>6472</v>
      </c>
      <c r="BN107" s="8">
        <v>5477</v>
      </c>
      <c r="BO107" s="192">
        <f t="shared" si="83"/>
        <v>0.84626081582200252</v>
      </c>
      <c r="BP107" s="8">
        <v>0</v>
      </c>
      <c r="BQ107" s="8">
        <v>0</v>
      </c>
      <c r="BR107" s="192" t="str">
        <f t="shared" si="84"/>
        <v>N/A</v>
      </c>
      <c r="BS107" s="8">
        <v>7390</v>
      </c>
      <c r="BT107" s="8">
        <v>5967</v>
      </c>
      <c r="BU107" s="192">
        <f t="shared" si="85"/>
        <v>0.80744248985115019</v>
      </c>
      <c r="BV107" s="8">
        <v>10392</v>
      </c>
      <c r="BW107" s="8">
        <v>8635</v>
      </c>
      <c r="BX107" s="192">
        <f t="shared" si="86"/>
        <v>0.83092763664357194</v>
      </c>
      <c r="BY107" s="8">
        <v>174240</v>
      </c>
      <c r="BZ107" s="8">
        <v>67119</v>
      </c>
      <c r="CA107" s="335">
        <f t="shared" si="87"/>
        <v>0.38521005509641876</v>
      </c>
      <c r="CB107" s="8">
        <v>62275</v>
      </c>
      <c r="CC107" s="8">
        <v>18270</v>
      </c>
      <c r="CD107" s="335">
        <f t="shared" si="88"/>
        <v>0.29337615415495782</v>
      </c>
      <c r="CE107" s="8">
        <v>10240</v>
      </c>
      <c r="CF107" s="8">
        <v>4160</v>
      </c>
      <c r="CG107" s="335">
        <f t="shared" si="89"/>
        <v>0.40625</v>
      </c>
      <c r="CH107" s="8">
        <v>0</v>
      </c>
      <c r="CI107" s="8">
        <v>0</v>
      </c>
      <c r="CJ107" s="192" t="str">
        <f t="shared" si="90"/>
        <v>N/A</v>
      </c>
      <c r="CK107" s="8">
        <v>10240</v>
      </c>
      <c r="CL107" s="8">
        <v>4160</v>
      </c>
      <c r="CM107" s="335">
        <f t="shared" si="91"/>
        <v>0.40625</v>
      </c>
      <c r="CN107" s="8">
        <v>11145</v>
      </c>
      <c r="CO107" s="8">
        <v>6086</v>
      </c>
      <c r="CP107" s="335">
        <f t="shared" si="92"/>
        <v>0.54607447285778377</v>
      </c>
      <c r="CQ107" s="8">
        <v>1275</v>
      </c>
      <c r="CR107" s="8">
        <v>558</v>
      </c>
      <c r="CS107" s="335">
        <f t="shared" si="93"/>
        <v>0.43764705882352939</v>
      </c>
      <c r="CT107" s="8">
        <v>259175</v>
      </c>
      <c r="CU107" s="8">
        <v>96193</v>
      </c>
      <c r="CV107" s="335">
        <f t="shared" si="94"/>
        <v>0.37115076685637116</v>
      </c>
      <c r="CW107" s="8">
        <v>269567</v>
      </c>
      <c r="CX107" s="8">
        <v>104828</v>
      </c>
      <c r="CY107" s="335">
        <f t="shared" si="95"/>
        <v>0.38887549292012746</v>
      </c>
      <c r="CZ107" s="8">
        <v>11674</v>
      </c>
      <c r="DA107" s="8">
        <v>6516</v>
      </c>
      <c r="DB107" s="187">
        <f t="shared" si="96"/>
        <v>0.55816344012335106</v>
      </c>
      <c r="DC107" s="8">
        <v>1305</v>
      </c>
      <c r="DD107" s="8">
        <v>598</v>
      </c>
      <c r="DE107" s="187">
        <f t="shared" si="97"/>
        <v>0.45823754789272031</v>
      </c>
      <c r="DF107" s="8">
        <v>186194</v>
      </c>
      <c r="DG107" s="8">
        <v>72748</v>
      </c>
      <c r="DH107" s="335">
        <f t="shared" si="98"/>
        <v>0.39071076404180588</v>
      </c>
      <c r="DI107" s="62">
        <v>0.84</v>
      </c>
      <c r="DJ107" s="100">
        <v>0.95629731589814204</v>
      </c>
      <c r="DK107" s="100">
        <f t="shared" si="99"/>
        <v>1.1384491855930263</v>
      </c>
      <c r="DL107" s="62">
        <v>0.96</v>
      </c>
      <c r="DM107" s="100">
        <v>0.94838709677419297</v>
      </c>
      <c r="DN107" s="100">
        <f t="shared" si="100"/>
        <v>0.98790322580645107</v>
      </c>
      <c r="DO107" s="62">
        <v>0.89999999999999991</v>
      </c>
      <c r="DP107" s="100">
        <v>0.95609183844477996</v>
      </c>
      <c r="DQ107" s="100">
        <f t="shared" si="101"/>
        <v>1.0623242649386444</v>
      </c>
      <c r="DR107" s="62">
        <v>0.85</v>
      </c>
      <c r="DS107" s="100">
        <v>0.96454948301329402</v>
      </c>
      <c r="DT107" s="100">
        <f t="shared" si="102"/>
        <v>1.1347640976626989</v>
      </c>
      <c r="DU107" s="62">
        <v>0.93</v>
      </c>
      <c r="DV107" s="100">
        <v>0.96042617960426202</v>
      </c>
      <c r="DW107" s="100">
        <f t="shared" si="103"/>
        <v>1.0327163221551203</v>
      </c>
      <c r="DX107" s="62">
        <v>0.89</v>
      </c>
      <c r="DY107" s="100">
        <v>0.96251874062968501</v>
      </c>
      <c r="DZ107" s="100">
        <f t="shared" si="104"/>
        <v>1.0814817310445899</v>
      </c>
      <c r="EA107" s="62">
        <v>0.84499999999999997</v>
      </c>
      <c r="EB107" s="100">
        <v>0.95785654479486504</v>
      </c>
      <c r="EC107" s="100">
        <f t="shared" si="105"/>
        <v>1.1335580411773551</v>
      </c>
      <c r="ED107" s="62">
        <v>0.94500000000000006</v>
      </c>
      <c r="EE107" s="100">
        <v>0.959155888359428</v>
      </c>
      <c r="EF107" s="100">
        <f t="shared" si="106"/>
        <v>1.0149797760417227</v>
      </c>
      <c r="EG107" s="62">
        <v>0.89500000000000002</v>
      </c>
      <c r="EH107" s="100">
        <v>0.95807759119861002</v>
      </c>
      <c r="EI107" s="100">
        <f t="shared" si="107"/>
        <v>1.0704777555291731</v>
      </c>
      <c r="EJ107" s="62">
        <v>0.92</v>
      </c>
      <c r="EK107" s="100">
        <v>0.98125551898530905</v>
      </c>
      <c r="EL107" s="100">
        <f t="shared" si="108"/>
        <v>1.0665820858535968</v>
      </c>
      <c r="EM107" s="62">
        <v>0.28999999999999998</v>
      </c>
      <c r="EN107" s="100">
        <v>0.38467150212545098</v>
      </c>
      <c r="EO107" s="100">
        <f t="shared" si="109"/>
        <v>1.3264534556050034</v>
      </c>
      <c r="EP107" s="62">
        <v>0.60499999999999998</v>
      </c>
      <c r="EQ107" s="100">
        <v>0.53918684311748299</v>
      </c>
      <c r="ER107" s="100">
        <f t="shared" si="110"/>
        <v>0.89121792250823639</v>
      </c>
      <c r="ES107" s="62">
        <v>0.88250000000000006</v>
      </c>
      <c r="ET107" s="100">
        <v>0.97602867830423901</v>
      </c>
      <c r="EU107" s="100">
        <f t="shared" si="111"/>
        <v>1.1059815051606108</v>
      </c>
      <c r="EV107" s="62">
        <v>0.61750000000000005</v>
      </c>
      <c r="EW107" s="100">
        <v>0.39627206246219798</v>
      </c>
      <c r="EX107" s="100">
        <f t="shared" si="112"/>
        <v>0.64173613354202097</v>
      </c>
      <c r="EY107" s="62">
        <v>0.75</v>
      </c>
      <c r="EZ107" s="100">
        <v>0.57369214332048701</v>
      </c>
      <c r="FA107" s="100">
        <f t="shared" si="113"/>
        <v>0.76492285776064939</v>
      </c>
      <c r="FB107" s="62" t="s">
        <v>341</v>
      </c>
      <c r="FC107" s="100">
        <v>0</v>
      </c>
      <c r="FD107" s="100" t="str">
        <f t="shared" si="114"/>
        <v>N/A</v>
      </c>
      <c r="FE107" s="62">
        <v>0.28000000000000003</v>
      </c>
      <c r="FF107" s="100">
        <v>0.70673076923076905</v>
      </c>
      <c r="FG107" s="100">
        <f t="shared" si="115"/>
        <v>2.5240384615384608</v>
      </c>
      <c r="FH107" s="62">
        <v>0.28000000000000003</v>
      </c>
      <c r="FI107" s="100">
        <v>0.70673076923076905</v>
      </c>
      <c r="FJ107" s="100">
        <f t="shared" si="116"/>
        <v>2.5240384615384608</v>
      </c>
      <c r="FK107" s="53">
        <v>0.9</v>
      </c>
      <c r="FL107" s="100">
        <v>0.98726212400245505</v>
      </c>
      <c r="FM107" s="100">
        <f t="shared" si="117"/>
        <v>1.0969579155582834</v>
      </c>
      <c r="FN107" s="53">
        <v>0.61009999999999998</v>
      </c>
      <c r="FO107" s="100">
        <v>0.934782608695652</v>
      </c>
      <c r="FP107" s="100">
        <f t="shared" si="118"/>
        <v>1.532179329119246</v>
      </c>
      <c r="FQ107" s="63">
        <v>2616</v>
      </c>
      <c r="FR107" s="8">
        <v>153</v>
      </c>
      <c r="FS107" s="91">
        <f t="shared" si="119"/>
        <v>5.8486238532110095E-2</v>
      </c>
      <c r="FT107" s="63">
        <v>805</v>
      </c>
      <c r="FU107" s="8">
        <v>148</v>
      </c>
      <c r="FV107" s="91">
        <f t="shared" si="120"/>
        <v>0.18385093167701863</v>
      </c>
      <c r="FW107" s="63">
        <v>3421</v>
      </c>
      <c r="FX107" s="8">
        <v>301</v>
      </c>
      <c r="FY107" s="91">
        <f t="shared" si="121"/>
        <v>8.7985969014907919E-2</v>
      </c>
      <c r="FZ107" s="63">
        <v>110690</v>
      </c>
      <c r="GA107" s="8">
        <v>20946</v>
      </c>
      <c r="GB107" s="91">
        <f t="shared" si="122"/>
        <v>0.18923118619568163</v>
      </c>
      <c r="GC107" s="63">
        <v>114111</v>
      </c>
      <c r="GD107" s="8">
        <v>21247</v>
      </c>
      <c r="GE107" s="91">
        <f t="shared" si="123"/>
        <v>0.18619589697750435</v>
      </c>
      <c r="GF107" s="63">
        <v>1519</v>
      </c>
      <c r="GG107" s="8">
        <v>0</v>
      </c>
      <c r="GH107" s="100">
        <f t="shared" si="124"/>
        <v>0</v>
      </c>
      <c r="GI107" s="8">
        <v>9366</v>
      </c>
      <c r="GJ107" s="8">
        <v>1614</v>
      </c>
      <c r="GK107" s="100">
        <f t="shared" si="125"/>
        <v>0.17232543241511852</v>
      </c>
      <c r="GL107" s="8">
        <v>778</v>
      </c>
      <c r="GM107" s="8">
        <v>385</v>
      </c>
      <c r="GN107" s="100">
        <f t="shared" si="126"/>
        <v>0.49485861182519281</v>
      </c>
    </row>
    <row r="108" spans="1:196" s="1" customFormat="1" ht="15" customHeight="1" x14ac:dyDescent="0.55000000000000004">
      <c r="A108" s="15">
        <v>73</v>
      </c>
      <c r="B108" s="16" t="s">
        <v>132</v>
      </c>
      <c r="C108" s="17">
        <v>9226</v>
      </c>
      <c r="D108" s="16" t="s">
        <v>134</v>
      </c>
      <c r="E108" s="8">
        <v>4524</v>
      </c>
      <c r="F108" s="8">
        <v>3305</v>
      </c>
      <c r="G108" s="192">
        <f t="shared" si="127"/>
        <v>0.73054818744473915</v>
      </c>
      <c r="H108" s="8">
        <v>3587</v>
      </c>
      <c r="I108" s="8">
        <v>3480</v>
      </c>
      <c r="J108" s="192">
        <f t="shared" si="64"/>
        <v>0.97017005854474492</v>
      </c>
      <c r="K108" s="8">
        <v>215</v>
      </c>
      <c r="L108" s="8">
        <v>73</v>
      </c>
      <c r="M108" s="192">
        <f t="shared" si="65"/>
        <v>0.33953488372093021</v>
      </c>
      <c r="N108" s="8">
        <v>0</v>
      </c>
      <c r="O108" s="8">
        <v>0</v>
      </c>
      <c r="P108" s="187" t="str">
        <f t="shared" si="66"/>
        <v>N/A</v>
      </c>
      <c r="Q108" s="8">
        <v>0</v>
      </c>
      <c r="R108" s="8">
        <v>0</v>
      </c>
      <c r="S108" s="187" t="str">
        <f t="shared" si="67"/>
        <v>N/A</v>
      </c>
      <c r="T108" s="8">
        <v>8326</v>
      </c>
      <c r="U108" s="8">
        <v>6858</v>
      </c>
      <c r="V108" s="192">
        <f t="shared" si="68"/>
        <v>0.82368484266154218</v>
      </c>
      <c r="W108" s="8">
        <v>8326</v>
      </c>
      <c r="X108" s="8">
        <v>6858</v>
      </c>
      <c r="Y108" s="192">
        <f t="shared" si="69"/>
        <v>0.82368484266154218</v>
      </c>
      <c r="Z108" s="8">
        <v>505</v>
      </c>
      <c r="AA108" s="8">
        <v>274</v>
      </c>
      <c r="AB108" s="192">
        <f t="shared" si="70"/>
        <v>0.54257425742574261</v>
      </c>
      <c r="AC108" s="8">
        <v>0</v>
      </c>
      <c r="AD108" s="8">
        <v>0</v>
      </c>
      <c r="AE108" s="187" t="str">
        <f t="shared" si="71"/>
        <v>N/A</v>
      </c>
      <c r="AF108" s="8">
        <v>0</v>
      </c>
      <c r="AG108" s="8">
        <v>0</v>
      </c>
      <c r="AH108" s="187" t="str">
        <f t="shared" si="72"/>
        <v>N/A</v>
      </c>
      <c r="AI108" s="8">
        <v>505</v>
      </c>
      <c r="AJ108" s="8">
        <v>274</v>
      </c>
      <c r="AK108" s="192">
        <f t="shared" si="73"/>
        <v>0.54257425742574261</v>
      </c>
      <c r="AL108" s="8">
        <v>0</v>
      </c>
      <c r="AM108" s="8">
        <v>0</v>
      </c>
      <c r="AN108" s="192" t="str">
        <f t="shared" si="74"/>
        <v>N/A</v>
      </c>
      <c r="AO108" s="8">
        <v>0</v>
      </c>
      <c r="AP108" s="8">
        <v>0</v>
      </c>
      <c r="AQ108" s="187" t="str">
        <f t="shared" si="75"/>
        <v>N/A</v>
      </c>
      <c r="AR108" s="8">
        <v>15</v>
      </c>
      <c r="AS108" s="8">
        <v>0</v>
      </c>
      <c r="AT108" s="187">
        <f t="shared" si="76"/>
        <v>0</v>
      </c>
      <c r="AU108" s="8">
        <v>15</v>
      </c>
      <c r="AV108" s="8">
        <v>0</v>
      </c>
      <c r="AW108" s="192">
        <f t="shared" si="77"/>
        <v>0</v>
      </c>
      <c r="AX108" s="8">
        <v>3324</v>
      </c>
      <c r="AY108" s="8">
        <v>2607</v>
      </c>
      <c r="AZ108" s="192">
        <f t="shared" si="78"/>
        <v>0.78429602888086647</v>
      </c>
      <c r="BA108" s="8">
        <v>511</v>
      </c>
      <c r="BB108" s="8">
        <v>432</v>
      </c>
      <c r="BC108" s="192">
        <f t="shared" si="79"/>
        <v>0.84540117416829741</v>
      </c>
      <c r="BD108" s="8">
        <v>224</v>
      </c>
      <c r="BE108" s="8">
        <v>240</v>
      </c>
      <c r="BF108" s="187">
        <f t="shared" si="80"/>
        <v>1.0714285714285714</v>
      </c>
      <c r="BG108" s="8">
        <v>0</v>
      </c>
      <c r="BH108" s="8">
        <v>0</v>
      </c>
      <c r="BI108" s="187" t="str">
        <f t="shared" si="81"/>
        <v>N/A</v>
      </c>
      <c r="BJ108" s="8">
        <v>4151</v>
      </c>
      <c r="BK108" s="8">
        <v>4147</v>
      </c>
      <c r="BL108" s="192">
        <f t="shared" si="82"/>
        <v>0.99903637677668033</v>
      </c>
      <c r="BM108" s="8">
        <v>8210</v>
      </c>
      <c r="BN108" s="8">
        <v>7426</v>
      </c>
      <c r="BO108" s="192">
        <f t="shared" si="83"/>
        <v>0.90450669914738124</v>
      </c>
      <c r="BP108" s="8">
        <v>0</v>
      </c>
      <c r="BQ108" s="8">
        <v>0</v>
      </c>
      <c r="BR108" s="192" t="str">
        <f t="shared" si="84"/>
        <v>N/A</v>
      </c>
      <c r="BS108" s="8">
        <v>8730</v>
      </c>
      <c r="BT108" s="8">
        <v>7700</v>
      </c>
      <c r="BU108" s="192">
        <f t="shared" si="85"/>
        <v>0.88201603665521189</v>
      </c>
      <c r="BV108" s="8">
        <v>17056</v>
      </c>
      <c r="BW108" s="8">
        <v>14558</v>
      </c>
      <c r="BX108" s="192">
        <f t="shared" si="86"/>
        <v>0.85354127579737338</v>
      </c>
      <c r="BY108" s="8">
        <v>89920</v>
      </c>
      <c r="BZ108" s="8">
        <v>43440</v>
      </c>
      <c r="CA108" s="335">
        <f t="shared" si="87"/>
        <v>0.4830960854092527</v>
      </c>
      <c r="CB108" s="8">
        <v>63990</v>
      </c>
      <c r="CC108" s="8">
        <v>26695</v>
      </c>
      <c r="CD108" s="335">
        <f t="shared" si="88"/>
        <v>0.41717455852476948</v>
      </c>
      <c r="CE108" s="8">
        <v>8960</v>
      </c>
      <c r="CF108" s="8">
        <v>4480</v>
      </c>
      <c r="CG108" s="335">
        <f t="shared" si="89"/>
        <v>0.5</v>
      </c>
      <c r="CH108" s="8">
        <v>1350</v>
      </c>
      <c r="CI108" s="8">
        <v>1092</v>
      </c>
      <c r="CJ108" s="192">
        <f t="shared" si="90"/>
        <v>0.80888888888888888</v>
      </c>
      <c r="CK108" s="8">
        <v>10310</v>
      </c>
      <c r="CL108" s="8">
        <v>5572</v>
      </c>
      <c r="CM108" s="335">
        <f t="shared" si="91"/>
        <v>0.54044616876818619</v>
      </c>
      <c r="CN108" s="8">
        <v>1710</v>
      </c>
      <c r="CO108" s="8">
        <v>1954</v>
      </c>
      <c r="CP108" s="335">
        <f t="shared" si="92"/>
        <v>1.1426900584795321</v>
      </c>
      <c r="CQ108" s="8">
        <v>1275</v>
      </c>
      <c r="CR108" s="8">
        <v>555</v>
      </c>
      <c r="CS108" s="335">
        <f t="shared" si="93"/>
        <v>0.43529411764705883</v>
      </c>
      <c r="CT108" s="8">
        <v>167205</v>
      </c>
      <c r="CU108" s="8">
        <v>78216</v>
      </c>
      <c r="CV108" s="335">
        <f t="shared" si="94"/>
        <v>0.46778505427469275</v>
      </c>
      <c r="CW108" s="8">
        <v>184261</v>
      </c>
      <c r="CX108" s="8">
        <v>92774</v>
      </c>
      <c r="CY108" s="335">
        <f t="shared" si="95"/>
        <v>0.5034923288161901</v>
      </c>
      <c r="CZ108" s="8">
        <v>1934</v>
      </c>
      <c r="DA108" s="8">
        <v>2194</v>
      </c>
      <c r="DB108" s="187">
        <f t="shared" si="96"/>
        <v>1.1344364012409514</v>
      </c>
      <c r="DC108" s="8">
        <v>1290</v>
      </c>
      <c r="DD108" s="8">
        <v>555</v>
      </c>
      <c r="DE108" s="187">
        <f t="shared" si="97"/>
        <v>0.43023255813953487</v>
      </c>
      <c r="DF108" s="8">
        <v>102978</v>
      </c>
      <c r="DG108" s="8">
        <v>51832</v>
      </c>
      <c r="DH108" s="335">
        <f t="shared" si="98"/>
        <v>0.50333080852220857</v>
      </c>
      <c r="DI108" s="62">
        <v>0.88</v>
      </c>
      <c r="DJ108" s="100">
        <v>0.95624656026417199</v>
      </c>
      <c r="DK108" s="100">
        <f t="shared" si="99"/>
        <v>1.0866438184820135</v>
      </c>
      <c r="DL108" s="62">
        <v>0.74</v>
      </c>
      <c r="DM108" s="100">
        <v>0.80787037037037002</v>
      </c>
      <c r="DN108" s="100">
        <f t="shared" si="100"/>
        <v>1.0917167167167163</v>
      </c>
      <c r="DO108" s="62">
        <v>0.81</v>
      </c>
      <c r="DP108" s="100">
        <v>0.94792207792207805</v>
      </c>
      <c r="DQ108" s="100">
        <f t="shared" si="101"/>
        <v>1.1702741702741704</v>
      </c>
      <c r="DR108" s="62">
        <v>0.89</v>
      </c>
      <c r="DS108" s="100">
        <v>0.93487270574304304</v>
      </c>
      <c r="DT108" s="100">
        <f t="shared" si="102"/>
        <v>1.0504187704978012</v>
      </c>
      <c r="DU108" s="62">
        <v>0.71</v>
      </c>
      <c r="DV108" s="100">
        <v>0.80431034482758601</v>
      </c>
      <c r="DW108" s="100">
        <f t="shared" si="103"/>
        <v>1.1328314715881493</v>
      </c>
      <c r="DX108" s="62">
        <v>0.8</v>
      </c>
      <c r="DY108" s="100">
        <v>0.86862058909302997</v>
      </c>
      <c r="DZ108" s="100">
        <f t="shared" si="104"/>
        <v>1.0857757363662874</v>
      </c>
      <c r="EA108" s="62">
        <v>0.88500000000000001</v>
      </c>
      <c r="EB108" s="100">
        <v>0.94946458763855002</v>
      </c>
      <c r="EC108" s="100">
        <f t="shared" si="105"/>
        <v>1.0728413419644633</v>
      </c>
      <c r="ED108" s="62">
        <v>0.72499999999999998</v>
      </c>
      <c r="EE108" s="100">
        <v>0.80470347648261698</v>
      </c>
      <c r="EF108" s="100">
        <f t="shared" si="106"/>
        <v>1.1099358296311959</v>
      </c>
      <c r="EG108" s="62">
        <v>0.80499999999999994</v>
      </c>
      <c r="EH108" s="100">
        <v>0.91056463799972498</v>
      </c>
      <c r="EI108" s="100">
        <f t="shared" si="107"/>
        <v>1.1311361962729505</v>
      </c>
      <c r="EJ108" s="62">
        <v>0.84</v>
      </c>
      <c r="EK108" s="100">
        <v>0.89619091629257996</v>
      </c>
      <c r="EL108" s="100">
        <f t="shared" si="108"/>
        <v>1.0668939479673571</v>
      </c>
      <c r="EM108" s="62">
        <v>0.28999999999999998</v>
      </c>
      <c r="EN108" s="100">
        <v>0.35342237061769599</v>
      </c>
      <c r="EO108" s="100">
        <f t="shared" si="109"/>
        <v>1.2186978297161932</v>
      </c>
      <c r="EP108" s="62">
        <v>0.56499999999999995</v>
      </c>
      <c r="EQ108" s="100">
        <v>0.56365705226552099</v>
      </c>
      <c r="ER108" s="100">
        <f t="shared" si="110"/>
        <v>0.99762310135490451</v>
      </c>
      <c r="ES108" s="62">
        <v>0.86250000000000004</v>
      </c>
      <c r="ET108" s="100">
        <v>0.91004347613697401</v>
      </c>
      <c r="EU108" s="100">
        <f t="shared" si="111"/>
        <v>1.0551228708834481</v>
      </c>
      <c r="EV108" s="62">
        <v>0.50749999999999995</v>
      </c>
      <c r="EW108" s="100">
        <v>0.38748263620929202</v>
      </c>
      <c r="EX108" s="100">
        <f t="shared" si="112"/>
        <v>0.76351258366362962</v>
      </c>
      <c r="EY108" s="62">
        <v>0.68500000000000005</v>
      </c>
      <c r="EZ108" s="100">
        <v>0.61809343134929995</v>
      </c>
      <c r="FA108" s="100">
        <f t="shared" si="113"/>
        <v>0.9023261771522626</v>
      </c>
      <c r="FB108" s="62">
        <v>0.86</v>
      </c>
      <c r="FC108" s="100">
        <v>0.83333333333333304</v>
      </c>
      <c r="FD108" s="100">
        <f t="shared" si="114"/>
        <v>0.96899224806201523</v>
      </c>
      <c r="FE108" s="62">
        <v>0.26</v>
      </c>
      <c r="FF108" s="100">
        <v>0.42834821428571401</v>
      </c>
      <c r="FG108" s="100">
        <f t="shared" si="115"/>
        <v>1.6474931318681307</v>
      </c>
      <c r="FH108" s="62">
        <v>0.56000000000000005</v>
      </c>
      <c r="FI108" s="100">
        <v>0.50771715721464505</v>
      </c>
      <c r="FJ108" s="100">
        <f t="shared" si="116"/>
        <v>0.90663778074043755</v>
      </c>
      <c r="FK108" s="53">
        <v>0.8960187353629977</v>
      </c>
      <c r="FL108" s="100">
        <v>0.99635369188696399</v>
      </c>
      <c r="FM108" s="100">
        <f t="shared" si="117"/>
        <v>1.1119786367896853</v>
      </c>
      <c r="FN108" s="53">
        <v>0.61009999999999998</v>
      </c>
      <c r="FO108" s="100">
        <v>0.96036036036035999</v>
      </c>
      <c r="FP108" s="100">
        <f t="shared" si="118"/>
        <v>1.5741031967880019</v>
      </c>
      <c r="FQ108" s="63">
        <v>4067</v>
      </c>
      <c r="FR108" s="8">
        <v>433</v>
      </c>
      <c r="FS108" s="91">
        <f t="shared" si="119"/>
        <v>0.10646668305876568</v>
      </c>
      <c r="FT108" s="63">
        <v>2042</v>
      </c>
      <c r="FU108" s="8">
        <v>469</v>
      </c>
      <c r="FV108" s="91">
        <f t="shared" si="120"/>
        <v>0.2296767874632713</v>
      </c>
      <c r="FW108" s="63">
        <v>6109</v>
      </c>
      <c r="FX108" s="8">
        <v>902</v>
      </c>
      <c r="FY108" s="91">
        <f t="shared" si="121"/>
        <v>0.1476510067114094</v>
      </c>
      <c r="FZ108" s="63">
        <v>83320</v>
      </c>
      <c r="GA108" s="8">
        <v>25589</v>
      </c>
      <c r="GB108" s="91">
        <f t="shared" si="122"/>
        <v>0.30711713874219876</v>
      </c>
      <c r="GC108" s="63">
        <v>89429</v>
      </c>
      <c r="GD108" s="8">
        <v>26491</v>
      </c>
      <c r="GE108" s="91">
        <f t="shared" si="123"/>
        <v>0.29622382001364211</v>
      </c>
      <c r="GF108" s="63">
        <v>1500</v>
      </c>
      <c r="GG108" s="8">
        <v>0</v>
      </c>
      <c r="GH108" s="100">
        <f t="shared" si="124"/>
        <v>0</v>
      </c>
      <c r="GI108" s="8">
        <v>1441</v>
      </c>
      <c r="GJ108" s="8">
        <v>1283</v>
      </c>
      <c r="GK108" s="100">
        <f t="shared" si="125"/>
        <v>0.89035392088827203</v>
      </c>
      <c r="GL108" s="8">
        <v>778</v>
      </c>
      <c r="GM108" s="8">
        <v>344</v>
      </c>
      <c r="GN108" s="100">
        <f t="shared" si="126"/>
        <v>0.44215938303341901</v>
      </c>
    </row>
    <row r="109" spans="1:196" s="1" customFormat="1" ht="15" customHeight="1" x14ac:dyDescent="0.55000000000000004">
      <c r="A109" s="15">
        <v>73</v>
      </c>
      <c r="B109" s="16" t="s">
        <v>132</v>
      </c>
      <c r="C109" s="17">
        <v>9310</v>
      </c>
      <c r="D109" s="16" t="s">
        <v>42</v>
      </c>
      <c r="E109" s="8">
        <v>2826</v>
      </c>
      <c r="F109" s="8">
        <v>2529</v>
      </c>
      <c r="G109" s="192">
        <f t="shared" si="127"/>
        <v>0.89490445859872614</v>
      </c>
      <c r="H109" s="8">
        <v>1760</v>
      </c>
      <c r="I109" s="8">
        <v>1406</v>
      </c>
      <c r="J109" s="192">
        <f t="shared" si="64"/>
        <v>0.79886363636363633</v>
      </c>
      <c r="K109" s="8">
        <v>169</v>
      </c>
      <c r="L109" s="8">
        <v>80</v>
      </c>
      <c r="M109" s="192">
        <f t="shared" si="65"/>
        <v>0.47337278106508873</v>
      </c>
      <c r="N109" s="8">
        <v>0</v>
      </c>
      <c r="O109" s="8">
        <v>0</v>
      </c>
      <c r="P109" s="187" t="str">
        <f t="shared" si="66"/>
        <v>N/A</v>
      </c>
      <c r="Q109" s="8">
        <v>0</v>
      </c>
      <c r="R109" s="8">
        <v>0</v>
      </c>
      <c r="S109" s="187" t="str">
        <f t="shared" si="67"/>
        <v>N/A</v>
      </c>
      <c r="T109" s="8">
        <v>4755</v>
      </c>
      <c r="U109" s="8">
        <v>4015</v>
      </c>
      <c r="V109" s="192">
        <f t="shared" si="68"/>
        <v>0.8443743427970557</v>
      </c>
      <c r="W109" s="8">
        <v>4755</v>
      </c>
      <c r="X109" s="8">
        <v>4015</v>
      </c>
      <c r="Y109" s="192">
        <f t="shared" si="69"/>
        <v>0.8443743427970557</v>
      </c>
      <c r="Z109" s="8">
        <v>114</v>
      </c>
      <c r="AA109" s="8">
        <v>59</v>
      </c>
      <c r="AB109" s="192">
        <f t="shared" si="70"/>
        <v>0.51754385964912286</v>
      </c>
      <c r="AC109" s="8">
        <v>0</v>
      </c>
      <c r="AD109" s="8">
        <v>0</v>
      </c>
      <c r="AE109" s="187" t="str">
        <f t="shared" si="71"/>
        <v>N/A</v>
      </c>
      <c r="AF109" s="8">
        <v>0</v>
      </c>
      <c r="AG109" s="8">
        <v>0</v>
      </c>
      <c r="AH109" s="187" t="str">
        <f t="shared" si="72"/>
        <v>N/A</v>
      </c>
      <c r="AI109" s="8">
        <v>114</v>
      </c>
      <c r="AJ109" s="8">
        <v>59</v>
      </c>
      <c r="AK109" s="192">
        <f t="shared" si="73"/>
        <v>0.51754385964912286</v>
      </c>
      <c r="AL109" s="8">
        <v>45</v>
      </c>
      <c r="AM109" s="8">
        <v>26</v>
      </c>
      <c r="AN109" s="192">
        <f t="shared" si="74"/>
        <v>0.57777777777777772</v>
      </c>
      <c r="AO109" s="8">
        <v>0</v>
      </c>
      <c r="AP109" s="8">
        <v>15</v>
      </c>
      <c r="AQ109" s="187" t="str">
        <f t="shared" si="75"/>
        <v>N/A</v>
      </c>
      <c r="AR109" s="8">
        <v>15</v>
      </c>
      <c r="AS109" s="8">
        <v>15</v>
      </c>
      <c r="AT109" s="187">
        <f t="shared" si="76"/>
        <v>1</v>
      </c>
      <c r="AU109" s="8">
        <v>60</v>
      </c>
      <c r="AV109" s="8">
        <v>56</v>
      </c>
      <c r="AW109" s="192">
        <f t="shared" si="77"/>
        <v>0.93333333333333335</v>
      </c>
      <c r="AX109" s="8">
        <v>2111</v>
      </c>
      <c r="AY109" s="8">
        <v>1385</v>
      </c>
      <c r="AZ109" s="192">
        <f t="shared" si="78"/>
        <v>0.65608716248223586</v>
      </c>
      <c r="BA109" s="8">
        <v>830</v>
      </c>
      <c r="BB109" s="8">
        <v>590</v>
      </c>
      <c r="BC109" s="192">
        <f t="shared" si="79"/>
        <v>0.71084337349397586</v>
      </c>
      <c r="BD109" s="8">
        <v>140</v>
      </c>
      <c r="BE109" s="8">
        <v>80</v>
      </c>
      <c r="BF109" s="187">
        <f t="shared" si="80"/>
        <v>0.5714285714285714</v>
      </c>
      <c r="BG109" s="8">
        <v>0</v>
      </c>
      <c r="BH109" s="8">
        <v>0</v>
      </c>
      <c r="BI109" s="187" t="str">
        <f t="shared" si="81"/>
        <v>N/A</v>
      </c>
      <c r="BJ109" s="8">
        <v>8462</v>
      </c>
      <c r="BK109" s="8">
        <v>8433</v>
      </c>
      <c r="BL109" s="192">
        <f t="shared" si="82"/>
        <v>0.99657291420467975</v>
      </c>
      <c r="BM109" s="8">
        <v>11543</v>
      </c>
      <c r="BN109" s="8">
        <v>10488</v>
      </c>
      <c r="BO109" s="192">
        <f t="shared" si="83"/>
        <v>0.90860261630425365</v>
      </c>
      <c r="BP109" s="8">
        <v>0</v>
      </c>
      <c r="BQ109" s="8">
        <v>0</v>
      </c>
      <c r="BR109" s="192" t="str">
        <f t="shared" si="84"/>
        <v>N/A</v>
      </c>
      <c r="BS109" s="8">
        <v>11717</v>
      </c>
      <c r="BT109" s="8">
        <v>10603</v>
      </c>
      <c r="BU109" s="192">
        <f t="shared" si="85"/>
        <v>0.90492446872066223</v>
      </c>
      <c r="BV109" s="8">
        <v>16472</v>
      </c>
      <c r="BW109" s="8">
        <v>14618</v>
      </c>
      <c r="BX109" s="192">
        <f t="shared" si="86"/>
        <v>0.88744536182612921</v>
      </c>
      <c r="BY109" s="8">
        <v>51440</v>
      </c>
      <c r="BZ109" s="8">
        <v>22961</v>
      </c>
      <c r="CA109" s="335">
        <f t="shared" si="87"/>
        <v>0.4463646967340591</v>
      </c>
      <c r="CB109" s="8">
        <v>56850</v>
      </c>
      <c r="CC109" s="8">
        <v>31547</v>
      </c>
      <c r="CD109" s="335">
        <f t="shared" si="88"/>
        <v>0.55491644678979768</v>
      </c>
      <c r="CE109" s="8">
        <v>10240</v>
      </c>
      <c r="CF109" s="8">
        <v>5120</v>
      </c>
      <c r="CG109" s="335">
        <f t="shared" si="89"/>
        <v>0.5</v>
      </c>
      <c r="CH109" s="8">
        <v>1320</v>
      </c>
      <c r="CI109" s="8">
        <v>211</v>
      </c>
      <c r="CJ109" s="192">
        <f t="shared" si="90"/>
        <v>0.15984848484848485</v>
      </c>
      <c r="CK109" s="8">
        <v>11560</v>
      </c>
      <c r="CL109" s="8">
        <v>5331</v>
      </c>
      <c r="CM109" s="335">
        <f t="shared" si="91"/>
        <v>0.461159169550173</v>
      </c>
      <c r="CN109" s="8">
        <v>4605</v>
      </c>
      <c r="CO109" s="8">
        <v>1984</v>
      </c>
      <c r="CP109" s="335">
        <f t="shared" si="92"/>
        <v>0.43083604777415851</v>
      </c>
      <c r="CQ109" s="8">
        <v>1350</v>
      </c>
      <c r="CR109" s="8">
        <v>468</v>
      </c>
      <c r="CS109" s="335">
        <f t="shared" si="93"/>
        <v>0.34666666666666668</v>
      </c>
      <c r="CT109" s="8">
        <v>125805</v>
      </c>
      <c r="CU109" s="8">
        <v>62291</v>
      </c>
      <c r="CV109" s="335">
        <f t="shared" si="94"/>
        <v>0.49513930288939234</v>
      </c>
      <c r="CW109" s="8">
        <v>142277</v>
      </c>
      <c r="CX109" s="8">
        <v>76909</v>
      </c>
      <c r="CY109" s="335">
        <f t="shared" si="95"/>
        <v>0.54055820687813205</v>
      </c>
      <c r="CZ109" s="8">
        <v>4745</v>
      </c>
      <c r="DA109" s="8">
        <v>2079</v>
      </c>
      <c r="DB109" s="187">
        <f t="shared" si="96"/>
        <v>0.438145416227608</v>
      </c>
      <c r="DC109" s="8">
        <v>1365</v>
      </c>
      <c r="DD109" s="8">
        <v>483</v>
      </c>
      <c r="DE109" s="187">
        <f t="shared" si="97"/>
        <v>0.35384615384615387</v>
      </c>
      <c r="DF109" s="8">
        <v>64270</v>
      </c>
      <c r="DG109" s="8">
        <v>30077</v>
      </c>
      <c r="DH109" s="335">
        <f t="shared" si="98"/>
        <v>0.46797883927182199</v>
      </c>
      <c r="DI109" s="62">
        <v>0.82</v>
      </c>
      <c r="DJ109" s="100">
        <v>0.96334764805752504</v>
      </c>
      <c r="DK109" s="100">
        <f t="shared" si="99"/>
        <v>1.1748142049482013</v>
      </c>
      <c r="DL109" s="62">
        <v>0.65</v>
      </c>
      <c r="DM109" s="100">
        <v>0.95593220338983098</v>
      </c>
      <c r="DN109" s="100">
        <f t="shared" si="100"/>
        <v>1.4706649282920476</v>
      </c>
      <c r="DO109" s="62">
        <v>0.73499999999999999</v>
      </c>
      <c r="DP109" s="100">
        <v>0.96293501839102102</v>
      </c>
      <c r="DQ109" s="100">
        <f t="shared" si="101"/>
        <v>1.3101156712803008</v>
      </c>
      <c r="DR109" s="62">
        <v>0.88</v>
      </c>
      <c r="DS109" s="100">
        <v>0.95668838635492504</v>
      </c>
      <c r="DT109" s="100">
        <f t="shared" si="102"/>
        <v>1.0871458935851421</v>
      </c>
      <c r="DU109" s="62">
        <v>0.72</v>
      </c>
      <c r="DV109" s="100">
        <v>0.857752489331437</v>
      </c>
      <c r="DW109" s="100">
        <f t="shared" si="103"/>
        <v>1.1913229018492182</v>
      </c>
      <c r="DX109" s="62">
        <v>0.8</v>
      </c>
      <c r="DY109" s="100">
        <v>0.92204234122042406</v>
      </c>
      <c r="DZ109" s="100">
        <f t="shared" si="104"/>
        <v>1.1525529265255301</v>
      </c>
      <c r="EA109" s="62">
        <v>0.85</v>
      </c>
      <c r="EB109" s="100">
        <v>0.96197116146410999</v>
      </c>
      <c r="EC109" s="100">
        <f t="shared" si="105"/>
        <v>1.1317307781930706</v>
      </c>
      <c r="ED109" s="62">
        <v>0.68500000000000005</v>
      </c>
      <c r="EE109" s="100">
        <v>0.88677354709418799</v>
      </c>
      <c r="EF109" s="100">
        <f t="shared" si="106"/>
        <v>1.2945599227652378</v>
      </c>
      <c r="EG109" s="62">
        <v>0.76750000000000007</v>
      </c>
      <c r="EH109" s="100">
        <v>0.95170337939526595</v>
      </c>
      <c r="EI109" s="100">
        <f t="shared" si="107"/>
        <v>1.2400044031208675</v>
      </c>
      <c r="EJ109" s="62">
        <v>0.8</v>
      </c>
      <c r="EK109" s="100">
        <v>0.86407483192049095</v>
      </c>
      <c r="EL109" s="100">
        <f t="shared" si="108"/>
        <v>1.0800935399006135</v>
      </c>
      <c r="EM109" s="62">
        <v>0.28000000000000003</v>
      </c>
      <c r="EN109" s="100">
        <v>0.399629642818988</v>
      </c>
      <c r="EO109" s="100">
        <f t="shared" si="109"/>
        <v>1.4272487243535283</v>
      </c>
      <c r="EP109" s="62">
        <v>0.54</v>
      </c>
      <c r="EQ109" s="100">
        <v>0.65470132121815405</v>
      </c>
      <c r="ER109" s="100">
        <f t="shared" si="110"/>
        <v>1.2124098541076926</v>
      </c>
      <c r="ES109" s="62">
        <v>0.82499999999999996</v>
      </c>
      <c r="ET109" s="100">
        <v>0.89045951486163299</v>
      </c>
      <c r="EU109" s="100">
        <f t="shared" si="111"/>
        <v>1.0793448664989491</v>
      </c>
      <c r="EV109" s="62">
        <v>0.48250000000000004</v>
      </c>
      <c r="EW109" s="100">
        <v>0.43195797453203399</v>
      </c>
      <c r="EX109" s="100">
        <f t="shared" si="112"/>
        <v>0.89524968814929318</v>
      </c>
      <c r="EY109" s="62">
        <v>0.65375000000000005</v>
      </c>
      <c r="EZ109" s="100">
        <v>0.71115214084177403</v>
      </c>
      <c r="FA109" s="100">
        <f t="shared" si="113"/>
        <v>1.0878044219377039</v>
      </c>
      <c r="FB109" s="62">
        <v>0.85</v>
      </c>
      <c r="FC109" s="100">
        <v>0.928909952606635</v>
      </c>
      <c r="FD109" s="100">
        <f t="shared" si="114"/>
        <v>1.0928352383607471</v>
      </c>
      <c r="FE109" s="62">
        <v>0.43</v>
      </c>
      <c r="FF109" s="100">
        <v>0.49062499999999998</v>
      </c>
      <c r="FG109" s="100">
        <f t="shared" si="115"/>
        <v>1.1409883720930232</v>
      </c>
      <c r="FH109" s="62">
        <v>0.64</v>
      </c>
      <c r="FI109" s="100">
        <v>0.50797223785406098</v>
      </c>
      <c r="FJ109" s="100">
        <f t="shared" si="116"/>
        <v>0.79370662164697026</v>
      </c>
      <c r="FK109" s="53">
        <v>0.9</v>
      </c>
      <c r="FL109" s="100">
        <v>0.89369889369889399</v>
      </c>
      <c r="FM109" s="100">
        <f t="shared" si="117"/>
        <v>0.99299877077654886</v>
      </c>
      <c r="FN109" s="53">
        <v>0.61009999999999998</v>
      </c>
      <c r="FO109" s="100">
        <v>0.94409937888198703</v>
      </c>
      <c r="FP109" s="100">
        <f t="shared" si="118"/>
        <v>1.5474502194426931</v>
      </c>
      <c r="FQ109" s="63">
        <v>4203</v>
      </c>
      <c r="FR109" s="8">
        <v>412</v>
      </c>
      <c r="FS109" s="91">
        <f t="shared" si="119"/>
        <v>9.8025220080894593E-2</v>
      </c>
      <c r="FT109" s="63">
        <v>1441</v>
      </c>
      <c r="FU109" s="8">
        <v>308</v>
      </c>
      <c r="FV109" s="91">
        <f t="shared" si="120"/>
        <v>0.21374045801526717</v>
      </c>
      <c r="FW109" s="63">
        <v>5644</v>
      </c>
      <c r="FX109" s="8">
        <v>720</v>
      </c>
      <c r="FY109" s="91">
        <f t="shared" si="121"/>
        <v>0.12756909992912827</v>
      </c>
      <c r="FZ109" s="63">
        <v>65408</v>
      </c>
      <c r="GA109" s="8">
        <v>26836</v>
      </c>
      <c r="GB109" s="91">
        <f t="shared" si="122"/>
        <v>0.41028620352250489</v>
      </c>
      <c r="GC109" s="63">
        <v>71052</v>
      </c>
      <c r="GD109" s="8">
        <v>27556</v>
      </c>
      <c r="GE109" s="91">
        <f t="shared" si="123"/>
        <v>0.38782863255080785</v>
      </c>
      <c r="GF109" s="63">
        <v>2792</v>
      </c>
      <c r="GG109" s="8">
        <v>0</v>
      </c>
      <c r="GH109" s="100">
        <f t="shared" si="124"/>
        <v>0</v>
      </c>
      <c r="GI109" s="8">
        <v>3811</v>
      </c>
      <c r="GJ109" s="8">
        <v>1282</v>
      </c>
      <c r="GK109" s="100">
        <f t="shared" si="125"/>
        <v>0.3363946470742587</v>
      </c>
      <c r="GL109" s="8">
        <v>824</v>
      </c>
      <c r="GM109" s="8">
        <v>379</v>
      </c>
      <c r="GN109" s="100">
        <f t="shared" si="126"/>
        <v>0.45995145631067963</v>
      </c>
    </row>
    <row r="110" spans="1:196" s="1" customFormat="1" ht="15" customHeight="1" x14ac:dyDescent="0.55000000000000004">
      <c r="A110" s="15">
        <v>76</v>
      </c>
      <c r="B110" s="16" t="s">
        <v>135</v>
      </c>
      <c r="C110" s="17">
        <v>9124</v>
      </c>
      <c r="D110" s="16" t="s">
        <v>136</v>
      </c>
      <c r="E110" s="8">
        <v>3183</v>
      </c>
      <c r="F110" s="8">
        <v>2374</v>
      </c>
      <c r="G110" s="192">
        <f t="shared" si="127"/>
        <v>0.74583726044611998</v>
      </c>
      <c r="H110" s="8">
        <v>1264</v>
      </c>
      <c r="I110" s="8">
        <v>1100</v>
      </c>
      <c r="J110" s="192">
        <f t="shared" si="64"/>
        <v>0.870253164556962</v>
      </c>
      <c r="K110" s="8">
        <v>145</v>
      </c>
      <c r="L110" s="8">
        <v>37</v>
      </c>
      <c r="M110" s="192">
        <f t="shared" si="65"/>
        <v>0.25517241379310346</v>
      </c>
      <c r="N110" s="8">
        <v>0</v>
      </c>
      <c r="O110" s="8">
        <v>0</v>
      </c>
      <c r="P110" s="187" t="str">
        <f t="shared" si="66"/>
        <v>N/A</v>
      </c>
      <c r="Q110" s="8">
        <v>0</v>
      </c>
      <c r="R110" s="8">
        <v>0</v>
      </c>
      <c r="S110" s="187" t="str">
        <f t="shared" si="67"/>
        <v>N/A</v>
      </c>
      <c r="T110" s="8">
        <v>4592</v>
      </c>
      <c r="U110" s="8">
        <v>3511</v>
      </c>
      <c r="V110" s="192">
        <f t="shared" si="68"/>
        <v>0.76459059233449478</v>
      </c>
      <c r="W110" s="8">
        <v>4592</v>
      </c>
      <c r="X110" s="8">
        <v>3511</v>
      </c>
      <c r="Y110" s="192">
        <f t="shared" si="69"/>
        <v>0.76459059233449478</v>
      </c>
      <c r="Z110" s="8">
        <v>160</v>
      </c>
      <c r="AA110" s="8">
        <v>105</v>
      </c>
      <c r="AB110" s="192">
        <f t="shared" si="70"/>
        <v>0.65625</v>
      </c>
      <c r="AC110" s="8">
        <v>15</v>
      </c>
      <c r="AD110" s="8">
        <v>25</v>
      </c>
      <c r="AE110" s="187">
        <f t="shared" si="71"/>
        <v>1.6666666666666667</v>
      </c>
      <c r="AF110" s="8">
        <v>0</v>
      </c>
      <c r="AG110" s="8">
        <v>0</v>
      </c>
      <c r="AH110" s="187" t="str">
        <f t="shared" si="72"/>
        <v>N/A</v>
      </c>
      <c r="AI110" s="8">
        <v>175</v>
      </c>
      <c r="AJ110" s="8">
        <v>130</v>
      </c>
      <c r="AK110" s="192">
        <f t="shared" si="73"/>
        <v>0.74285714285714288</v>
      </c>
      <c r="AL110" s="8">
        <v>104</v>
      </c>
      <c r="AM110" s="8">
        <v>0</v>
      </c>
      <c r="AN110" s="192">
        <f t="shared" si="74"/>
        <v>0</v>
      </c>
      <c r="AO110" s="8">
        <v>15</v>
      </c>
      <c r="AP110" s="8">
        <v>15</v>
      </c>
      <c r="AQ110" s="187">
        <f t="shared" si="75"/>
        <v>1</v>
      </c>
      <c r="AR110" s="8">
        <v>90</v>
      </c>
      <c r="AS110" s="8">
        <v>90</v>
      </c>
      <c r="AT110" s="187">
        <f t="shared" si="76"/>
        <v>1</v>
      </c>
      <c r="AU110" s="8">
        <v>209</v>
      </c>
      <c r="AV110" s="8">
        <v>105</v>
      </c>
      <c r="AW110" s="192">
        <f t="shared" si="77"/>
        <v>0.50239234449760761</v>
      </c>
      <c r="AX110" s="8">
        <v>1693</v>
      </c>
      <c r="AY110" s="8">
        <v>946</v>
      </c>
      <c r="AZ110" s="192">
        <f t="shared" si="78"/>
        <v>0.5587714116952156</v>
      </c>
      <c r="BA110" s="8">
        <v>748</v>
      </c>
      <c r="BB110" s="8">
        <v>504</v>
      </c>
      <c r="BC110" s="192">
        <f t="shared" si="79"/>
        <v>0.6737967914438503</v>
      </c>
      <c r="BD110" s="8">
        <v>561</v>
      </c>
      <c r="BE110" s="8">
        <v>621</v>
      </c>
      <c r="BF110" s="187">
        <f t="shared" si="80"/>
        <v>1.106951871657754</v>
      </c>
      <c r="BG110" s="8">
        <v>75</v>
      </c>
      <c r="BH110" s="8">
        <v>51</v>
      </c>
      <c r="BI110" s="187">
        <f t="shared" si="81"/>
        <v>0.68</v>
      </c>
      <c r="BJ110" s="8">
        <v>9811</v>
      </c>
      <c r="BK110" s="8">
        <v>9513</v>
      </c>
      <c r="BL110" s="192">
        <f t="shared" si="82"/>
        <v>0.9696259300784833</v>
      </c>
      <c r="BM110" s="8">
        <v>12888</v>
      </c>
      <c r="BN110" s="8">
        <v>11635</v>
      </c>
      <c r="BO110" s="192">
        <f t="shared" si="83"/>
        <v>0.90277777777777779</v>
      </c>
      <c r="BP110" s="8">
        <v>0</v>
      </c>
      <c r="BQ110" s="8">
        <v>0</v>
      </c>
      <c r="BR110" s="192" t="str">
        <f t="shared" si="84"/>
        <v>N/A</v>
      </c>
      <c r="BS110" s="8">
        <v>13272</v>
      </c>
      <c r="BT110" s="8">
        <v>11870</v>
      </c>
      <c r="BU110" s="192">
        <f t="shared" si="85"/>
        <v>0.89436407474382162</v>
      </c>
      <c r="BV110" s="8">
        <v>17864</v>
      </c>
      <c r="BW110" s="8">
        <v>15381</v>
      </c>
      <c r="BX110" s="192">
        <f t="shared" si="86"/>
        <v>0.86100537393640841</v>
      </c>
      <c r="BY110" s="8">
        <v>24800</v>
      </c>
      <c r="BZ110" s="8">
        <v>10480</v>
      </c>
      <c r="CA110" s="335">
        <f t="shared" si="87"/>
        <v>0.42258064516129035</v>
      </c>
      <c r="CB110" s="8">
        <v>16625</v>
      </c>
      <c r="CC110" s="8">
        <v>7367</v>
      </c>
      <c r="CD110" s="335">
        <f t="shared" si="88"/>
        <v>0.4431278195488722</v>
      </c>
      <c r="CE110" s="8">
        <v>2560</v>
      </c>
      <c r="CF110" s="8">
        <v>960</v>
      </c>
      <c r="CG110" s="335">
        <f t="shared" si="89"/>
        <v>0.375</v>
      </c>
      <c r="CH110" s="8">
        <v>1900</v>
      </c>
      <c r="CI110" s="8">
        <v>274</v>
      </c>
      <c r="CJ110" s="192">
        <f t="shared" si="90"/>
        <v>0.14421052631578948</v>
      </c>
      <c r="CK110" s="8">
        <v>4460</v>
      </c>
      <c r="CL110" s="8">
        <v>1234</v>
      </c>
      <c r="CM110" s="335">
        <f t="shared" si="91"/>
        <v>0.27668161434977578</v>
      </c>
      <c r="CN110" s="8">
        <v>7515</v>
      </c>
      <c r="CO110" s="8">
        <v>2960</v>
      </c>
      <c r="CP110" s="335">
        <f t="shared" si="92"/>
        <v>0.39387890884896876</v>
      </c>
      <c r="CQ110" s="8">
        <v>1050</v>
      </c>
      <c r="CR110" s="8">
        <v>601</v>
      </c>
      <c r="CS110" s="335">
        <f t="shared" si="93"/>
        <v>0.57238095238095243</v>
      </c>
      <c r="CT110" s="8">
        <v>54450</v>
      </c>
      <c r="CU110" s="8">
        <v>22642</v>
      </c>
      <c r="CV110" s="335">
        <f t="shared" si="94"/>
        <v>0.41583103764921947</v>
      </c>
      <c r="CW110" s="8">
        <v>72314</v>
      </c>
      <c r="CX110" s="8">
        <v>38023</v>
      </c>
      <c r="CY110" s="335">
        <f t="shared" si="95"/>
        <v>0.52580413197997622</v>
      </c>
      <c r="CZ110" s="8">
        <v>8106</v>
      </c>
      <c r="DA110" s="8">
        <v>3621</v>
      </c>
      <c r="DB110" s="187">
        <f t="shared" si="96"/>
        <v>0.44670614359733529</v>
      </c>
      <c r="DC110" s="8">
        <v>1215</v>
      </c>
      <c r="DD110" s="8">
        <v>742</v>
      </c>
      <c r="DE110" s="187">
        <f t="shared" si="97"/>
        <v>0.61069958847736627</v>
      </c>
      <c r="DF110" s="8">
        <v>29372</v>
      </c>
      <c r="DG110" s="8">
        <v>13044</v>
      </c>
      <c r="DH110" s="335">
        <f t="shared" si="98"/>
        <v>0.44409641835761948</v>
      </c>
      <c r="DI110" s="62">
        <v>0.87</v>
      </c>
      <c r="DJ110" s="100">
        <v>0.94070033433045896</v>
      </c>
      <c r="DK110" s="100">
        <f t="shared" si="99"/>
        <v>1.0812647521039758</v>
      </c>
      <c r="DL110" s="62">
        <v>0.62</v>
      </c>
      <c r="DM110" s="100">
        <v>0.86111111111111105</v>
      </c>
      <c r="DN110" s="100">
        <f t="shared" si="100"/>
        <v>1.3888888888888888</v>
      </c>
      <c r="DO110" s="62">
        <v>0.745</v>
      </c>
      <c r="DP110" s="100">
        <v>0.93732097725358099</v>
      </c>
      <c r="DQ110" s="100">
        <f t="shared" si="101"/>
        <v>1.2581489627564846</v>
      </c>
      <c r="DR110" s="62">
        <v>0.85</v>
      </c>
      <c r="DS110" s="100">
        <v>0.93114890087100799</v>
      </c>
      <c r="DT110" s="100">
        <f t="shared" si="102"/>
        <v>1.0954692951423624</v>
      </c>
      <c r="DU110" s="62">
        <v>0.62</v>
      </c>
      <c r="DV110" s="100">
        <v>0.84</v>
      </c>
      <c r="DW110" s="100">
        <f t="shared" si="103"/>
        <v>1.3548387096774193</v>
      </c>
      <c r="DX110" s="62">
        <v>0.73499999999999999</v>
      </c>
      <c r="DY110" s="100">
        <v>0.90259185417260002</v>
      </c>
      <c r="DZ110" s="100">
        <f t="shared" si="104"/>
        <v>1.2280161281259865</v>
      </c>
      <c r="EA110" s="62">
        <v>0.86</v>
      </c>
      <c r="EB110" s="100">
        <v>0.93902881614284694</v>
      </c>
      <c r="EC110" s="100">
        <f t="shared" si="105"/>
        <v>1.0918939722591243</v>
      </c>
      <c r="ED110" s="62">
        <v>0.62</v>
      </c>
      <c r="EE110" s="100">
        <v>0.84663341645885304</v>
      </c>
      <c r="EF110" s="100">
        <f t="shared" si="106"/>
        <v>1.3655377684820211</v>
      </c>
      <c r="EG110" s="62">
        <v>0.74</v>
      </c>
      <c r="EH110" s="100">
        <v>0.92939340745075105</v>
      </c>
      <c r="EI110" s="100">
        <f t="shared" si="107"/>
        <v>1.2559370370956096</v>
      </c>
      <c r="EJ110" s="62">
        <v>0.85</v>
      </c>
      <c r="EK110" s="100">
        <v>0.943492233529727</v>
      </c>
      <c r="EL110" s="100">
        <f t="shared" si="108"/>
        <v>1.1099908629761495</v>
      </c>
      <c r="EM110" s="62">
        <v>0.28999999999999998</v>
      </c>
      <c r="EN110" s="100">
        <v>0.30192307692307702</v>
      </c>
      <c r="EO110" s="100">
        <f t="shared" si="109"/>
        <v>1.0411140583554381</v>
      </c>
      <c r="EP110" s="62">
        <v>0.56999999999999995</v>
      </c>
      <c r="EQ110" s="100">
        <v>0.61933574772546596</v>
      </c>
      <c r="ER110" s="100">
        <f t="shared" si="110"/>
        <v>1.0865539433780105</v>
      </c>
      <c r="ES110" s="62">
        <v>0.85499999999999998</v>
      </c>
      <c r="ET110" s="100">
        <v>0.94103046559109704</v>
      </c>
      <c r="EU110" s="100">
        <f t="shared" si="111"/>
        <v>1.1006204275919265</v>
      </c>
      <c r="EV110" s="62">
        <v>0.45499999999999996</v>
      </c>
      <c r="EW110" s="100">
        <v>0.36890524379024803</v>
      </c>
      <c r="EX110" s="100">
        <f t="shared" si="112"/>
        <v>0.81078075558296281</v>
      </c>
      <c r="EY110" s="62">
        <v>0.65500000000000003</v>
      </c>
      <c r="EZ110" s="100">
        <v>0.744759750677222</v>
      </c>
      <c r="FA110" s="100">
        <f t="shared" si="113"/>
        <v>1.1370377872934687</v>
      </c>
      <c r="FB110" s="62">
        <v>0.98</v>
      </c>
      <c r="FC110" s="100">
        <v>0.934306569343066</v>
      </c>
      <c r="FD110" s="100">
        <f t="shared" si="114"/>
        <v>0.95337405035006739</v>
      </c>
      <c r="FE110" s="62">
        <v>0.33</v>
      </c>
      <c r="FF110" s="100">
        <v>0.483333333333333</v>
      </c>
      <c r="FG110" s="100">
        <f t="shared" si="115"/>
        <v>1.4646464646464636</v>
      </c>
      <c r="FH110" s="62">
        <v>0.65500000000000003</v>
      </c>
      <c r="FI110" s="100">
        <v>0.58346839546191198</v>
      </c>
      <c r="FJ110" s="100">
        <f t="shared" si="116"/>
        <v>0.89079144345330075</v>
      </c>
      <c r="FK110" s="53">
        <v>0.87039677879372535</v>
      </c>
      <c r="FL110" s="100">
        <v>0.93178679922673302</v>
      </c>
      <c r="FM110" s="100">
        <f t="shared" si="117"/>
        <v>1.0705310749404284</v>
      </c>
      <c r="FN110" s="53">
        <v>0.61009999999999998</v>
      </c>
      <c r="FO110" s="100">
        <v>0.92587601078167103</v>
      </c>
      <c r="FP110" s="100">
        <f t="shared" si="118"/>
        <v>1.5175807421433718</v>
      </c>
      <c r="FQ110" s="63">
        <v>5615</v>
      </c>
      <c r="FR110" s="8">
        <v>335</v>
      </c>
      <c r="FS110" s="91">
        <f t="shared" si="119"/>
        <v>5.9661620658949241E-2</v>
      </c>
      <c r="FT110" s="63">
        <v>929</v>
      </c>
      <c r="FU110" s="8">
        <v>255</v>
      </c>
      <c r="FV110" s="91">
        <f t="shared" si="120"/>
        <v>0.27448869752421962</v>
      </c>
      <c r="FW110" s="63">
        <v>6544</v>
      </c>
      <c r="FX110" s="8">
        <v>590</v>
      </c>
      <c r="FY110" s="91">
        <f t="shared" si="121"/>
        <v>9.0158924205378979E-2</v>
      </c>
      <c r="FZ110" s="63">
        <v>24030</v>
      </c>
      <c r="GA110" s="8">
        <v>3185</v>
      </c>
      <c r="GB110" s="91">
        <f t="shared" si="122"/>
        <v>0.13254265501456514</v>
      </c>
      <c r="GC110" s="63">
        <v>30574</v>
      </c>
      <c r="GD110" s="8">
        <v>3775</v>
      </c>
      <c r="GE110" s="91">
        <f t="shared" si="123"/>
        <v>0.12347092300647609</v>
      </c>
      <c r="GF110" s="63">
        <v>3775</v>
      </c>
      <c r="GG110" s="8">
        <v>81</v>
      </c>
      <c r="GH110" s="100">
        <f t="shared" si="124"/>
        <v>2.1456953642384105E-2</v>
      </c>
      <c r="GI110" s="8">
        <v>6245</v>
      </c>
      <c r="GJ110" s="8">
        <v>311</v>
      </c>
      <c r="GK110" s="100">
        <f t="shared" si="125"/>
        <v>4.9799839871897518E-2</v>
      </c>
      <c r="GL110" s="8">
        <v>641</v>
      </c>
      <c r="GM110" s="8">
        <v>0</v>
      </c>
      <c r="GN110" s="100">
        <f t="shared" si="126"/>
        <v>0</v>
      </c>
    </row>
    <row r="111" spans="1:196" s="1" customFormat="1" ht="15" customHeight="1" x14ac:dyDescent="0.55000000000000004">
      <c r="A111" s="15">
        <v>76</v>
      </c>
      <c r="B111" s="16" t="s">
        <v>135</v>
      </c>
      <c r="C111" s="17">
        <v>9125</v>
      </c>
      <c r="D111" s="16" t="s">
        <v>137</v>
      </c>
      <c r="E111" s="8">
        <v>1913</v>
      </c>
      <c r="F111" s="8">
        <v>1287</v>
      </c>
      <c r="G111" s="192">
        <f t="shared" si="127"/>
        <v>0.67276529012023001</v>
      </c>
      <c r="H111" s="8">
        <v>2494</v>
      </c>
      <c r="I111" s="8">
        <v>2276</v>
      </c>
      <c r="J111" s="192">
        <f t="shared" si="64"/>
        <v>0.91259021651964711</v>
      </c>
      <c r="K111" s="8">
        <v>0</v>
      </c>
      <c r="L111" s="8">
        <v>65</v>
      </c>
      <c r="M111" s="192" t="str">
        <f t="shared" si="65"/>
        <v>N/A</v>
      </c>
      <c r="N111" s="8">
        <v>38</v>
      </c>
      <c r="O111" s="8">
        <v>77</v>
      </c>
      <c r="P111" s="187">
        <f t="shared" si="66"/>
        <v>2.0263157894736841</v>
      </c>
      <c r="Q111" s="8">
        <v>0</v>
      </c>
      <c r="R111" s="8">
        <v>0</v>
      </c>
      <c r="S111" s="187" t="str">
        <f t="shared" si="67"/>
        <v>N/A</v>
      </c>
      <c r="T111" s="8">
        <v>4445</v>
      </c>
      <c r="U111" s="8">
        <v>3705</v>
      </c>
      <c r="V111" s="192">
        <f t="shared" si="68"/>
        <v>0.83352080989876265</v>
      </c>
      <c r="W111" s="8">
        <v>4445</v>
      </c>
      <c r="X111" s="8">
        <v>3705</v>
      </c>
      <c r="Y111" s="192">
        <f t="shared" si="69"/>
        <v>0.83352080989876265</v>
      </c>
      <c r="Z111" s="8">
        <v>255</v>
      </c>
      <c r="AA111" s="8">
        <v>86</v>
      </c>
      <c r="AB111" s="192">
        <f t="shared" si="70"/>
        <v>0.33725490196078434</v>
      </c>
      <c r="AC111" s="8">
        <v>0</v>
      </c>
      <c r="AD111" s="8">
        <v>27</v>
      </c>
      <c r="AE111" s="187" t="str">
        <f t="shared" si="71"/>
        <v>N/A</v>
      </c>
      <c r="AF111" s="8">
        <v>57</v>
      </c>
      <c r="AG111" s="8">
        <v>57</v>
      </c>
      <c r="AH111" s="187">
        <f t="shared" si="72"/>
        <v>1</v>
      </c>
      <c r="AI111" s="8">
        <v>312</v>
      </c>
      <c r="AJ111" s="8">
        <v>170</v>
      </c>
      <c r="AK111" s="192">
        <f t="shared" si="73"/>
        <v>0.54487179487179482</v>
      </c>
      <c r="AL111" s="8">
        <v>238</v>
      </c>
      <c r="AM111" s="8">
        <v>101</v>
      </c>
      <c r="AN111" s="192">
        <f t="shared" si="74"/>
        <v>0.42436974789915966</v>
      </c>
      <c r="AO111" s="8">
        <v>15</v>
      </c>
      <c r="AP111" s="8">
        <v>0</v>
      </c>
      <c r="AQ111" s="187">
        <f t="shared" si="75"/>
        <v>0</v>
      </c>
      <c r="AR111" s="8">
        <v>0</v>
      </c>
      <c r="AS111" s="8">
        <v>0</v>
      </c>
      <c r="AT111" s="187" t="str">
        <f t="shared" si="76"/>
        <v>N/A</v>
      </c>
      <c r="AU111" s="8">
        <v>253</v>
      </c>
      <c r="AV111" s="8">
        <v>101</v>
      </c>
      <c r="AW111" s="192">
        <f t="shared" si="77"/>
        <v>0.39920948616600793</v>
      </c>
      <c r="AX111" s="8">
        <v>1944</v>
      </c>
      <c r="AY111" s="8">
        <v>1242</v>
      </c>
      <c r="AZ111" s="192">
        <f t="shared" si="78"/>
        <v>0.63888888888888884</v>
      </c>
      <c r="BA111" s="8">
        <v>839</v>
      </c>
      <c r="BB111" s="8">
        <v>472</v>
      </c>
      <c r="BC111" s="192">
        <f t="shared" si="79"/>
        <v>0.56257449344457688</v>
      </c>
      <c r="BD111" s="8">
        <v>471</v>
      </c>
      <c r="BE111" s="8">
        <v>310</v>
      </c>
      <c r="BF111" s="187">
        <f t="shared" si="80"/>
        <v>0.65817409766454349</v>
      </c>
      <c r="BG111" s="8">
        <v>20</v>
      </c>
      <c r="BH111" s="8">
        <v>20</v>
      </c>
      <c r="BI111" s="187">
        <f t="shared" si="81"/>
        <v>1</v>
      </c>
      <c r="BJ111" s="8">
        <v>6726</v>
      </c>
      <c r="BK111" s="8">
        <v>6147</v>
      </c>
      <c r="BL111" s="192">
        <f t="shared" si="82"/>
        <v>0.91391614629794826</v>
      </c>
      <c r="BM111" s="8">
        <v>10000</v>
      </c>
      <c r="BN111" s="8">
        <v>8191</v>
      </c>
      <c r="BO111" s="192">
        <f t="shared" si="83"/>
        <v>0.81910000000000005</v>
      </c>
      <c r="BP111" s="8">
        <v>25</v>
      </c>
      <c r="BQ111" s="8">
        <v>0</v>
      </c>
      <c r="BR111" s="192">
        <f t="shared" si="84"/>
        <v>0</v>
      </c>
      <c r="BS111" s="8">
        <v>10590</v>
      </c>
      <c r="BT111" s="8">
        <v>8462</v>
      </c>
      <c r="BU111" s="192">
        <f t="shared" si="85"/>
        <v>0.79905571293673272</v>
      </c>
      <c r="BV111" s="8">
        <v>15035</v>
      </c>
      <c r="BW111" s="8">
        <v>12167</v>
      </c>
      <c r="BX111" s="192">
        <f t="shared" si="86"/>
        <v>0.80924509477884932</v>
      </c>
      <c r="BY111" s="8">
        <v>13600</v>
      </c>
      <c r="BZ111" s="8">
        <v>4000</v>
      </c>
      <c r="CA111" s="335">
        <f t="shared" si="87"/>
        <v>0.29411764705882354</v>
      </c>
      <c r="CB111" s="8">
        <v>14150</v>
      </c>
      <c r="CC111" s="8">
        <v>5739</v>
      </c>
      <c r="CD111" s="335">
        <f t="shared" si="88"/>
        <v>0.40558303886925795</v>
      </c>
      <c r="CE111" s="8">
        <v>3840</v>
      </c>
      <c r="CF111" s="8">
        <v>1440</v>
      </c>
      <c r="CG111" s="335">
        <f t="shared" si="89"/>
        <v>0.375</v>
      </c>
      <c r="CH111" s="8">
        <v>550</v>
      </c>
      <c r="CI111" s="8">
        <v>344</v>
      </c>
      <c r="CJ111" s="192">
        <f t="shared" si="90"/>
        <v>0.62545454545454549</v>
      </c>
      <c r="CK111" s="8">
        <v>4390</v>
      </c>
      <c r="CL111" s="8">
        <v>1784</v>
      </c>
      <c r="CM111" s="335">
        <f t="shared" si="91"/>
        <v>0.40637813211845103</v>
      </c>
      <c r="CN111" s="8">
        <v>10110</v>
      </c>
      <c r="CO111" s="8">
        <v>4118</v>
      </c>
      <c r="CP111" s="335">
        <f t="shared" si="92"/>
        <v>0.4073194856577646</v>
      </c>
      <c r="CQ111" s="8">
        <v>510</v>
      </c>
      <c r="CR111" s="8">
        <v>100</v>
      </c>
      <c r="CS111" s="335">
        <f t="shared" si="93"/>
        <v>0.19607843137254902</v>
      </c>
      <c r="CT111" s="8">
        <v>42760</v>
      </c>
      <c r="CU111" s="8">
        <v>15741</v>
      </c>
      <c r="CV111" s="335">
        <f t="shared" si="94"/>
        <v>0.36812441534144058</v>
      </c>
      <c r="CW111" s="8">
        <v>57795</v>
      </c>
      <c r="CX111" s="8">
        <v>27908</v>
      </c>
      <c r="CY111" s="335">
        <f t="shared" si="95"/>
        <v>0.48287914179427288</v>
      </c>
      <c r="CZ111" s="8">
        <v>10634</v>
      </c>
      <c r="DA111" s="8">
        <v>4532</v>
      </c>
      <c r="DB111" s="187">
        <f t="shared" si="96"/>
        <v>0.42618017679142373</v>
      </c>
      <c r="DC111" s="8">
        <v>587</v>
      </c>
      <c r="DD111" s="8">
        <v>177</v>
      </c>
      <c r="DE111" s="187">
        <f t="shared" si="97"/>
        <v>0.30153321976149916</v>
      </c>
      <c r="DF111" s="8">
        <v>20773</v>
      </c>
      <c r="DG111" s="8">
        <v>8188</v>
      </c>
      <c r="DH111" s="335">
        <f t="shared" si="98"/>
        <v>0.39416550329754968</v>
      </c>
      <c r="DI111" s="62">
        <v>0.84</v>
      </c>
      <c r="DJ111" s="100">
        <v>0.972966207759699</v>
      </c>
      <c r="DK111" s="100">
        <f t="shared" si="99"/>
        <v>1.1582931044758322</v>
      </c>
      <c r="DL111" s="62">
        <v>0.7</v>
      </c>
      <c r="DM111" s="100">
        <v>0.89194915254237295</v>
      </c>
      <c r="DN111" s="100">
        <f t="shared" si="100"/>
        <v>1.2742130750605329</v>
      </c>
      <c r="DO111" s="62">
        <v>0.77</v>
      </c>
      <c r="DP111" s="100">
        <v>0.96844717560860305</v>
      </c>
      <c r="DQ111" s="100">
        <f t="shared" si="101"/>
        <v>1.2577236046864975</v>
      </c>
      <c r="DR111" s="62">
        <v>0.87</v>
      </c>
      <c r="DS111" s="100">
        <v>0.97760671798460497</v>
      </c>
      <c r="DT111" s="100">
        <f t="shared" si="102"/>
        <v>1.1236858827409253</v>
      </c>
      <c r="DU111" s="62">
        <v>0.81</v>
      </c>
      <c r="DV111" s="100">
        <v>0.95606326889279403</v>
      </c>
      <c r="DW111" s="100">
        <f t="shared" si="103"/>
        <v>1.1803250233244369</v>
      </c>
      <c r="DX111" s="62">
        <v>0.84000000000000008</v>
      </c>
      <c r="DY111" s="100">
        <v>0.96437246963562695</v>
      </c>
      <c r="DZ111" s="100">
        <f t="shared" si="104"/>
        <v>1.1480624638519368</v>
      </c>
      <c r="EA111" s="62">
        <v>0.85499999999999998</v>
      </c>
      <c r="EB111" s="100">
        <v>0.97367024100222999</v>
      </c>
      <c r="EC111" s="100">
        <f t="shared" si="105"/>
        <v>1.1387956035113802</v>
      </c>
      <c r="ED111" s="62">
        <v>0.755</v>
      </c>
      <c r="EE111" s="100">
        <v>0.94505094614264895</v>
      </c>
      <c r="EF111" s="100">
        <f t="shared" si="106"/>
        <v>1.2517231074737072</v>
      </c>
      <c r="EG111" s="62">
        <v>0.80499999999999994</v>
      </c>
      <c r="EH111" s="100">
        <v>0.96720637790745401</v>
      </c>
      <c r="EI111" s="100">
        <f t="shared" si="107"/>
        <v>1.2014986060962163</v>
      </c>
      <c r="EJ111" s="62">
        <v>0.81</v>
      </c>
      <c r="EK111" s="100">
        <v>0.94981069799048601</v>
      </c>
      <c r="EL111" s="100">
        <f t="shared" si="108"/>
        <v>1.1726057999882542</v>
      </c>
      <c r="EM111" s="62">
        <v>0.27</v>
      </c>
      <c r="EN111" s="100">
        <v>0.41599264705882399</v>
      </c>
      <c r="EO111" s="100">
        <f t="shared" si="109"/>
        <v>1.540713507625274</v>
      </c>
      <c r="EP111" s="62">
        <v>0.54</v>
      </c>
      <c r="EQ111" s="100">
        <v>0.765326218156407</v>
      </c>
      <c r="ER111" s="100">
        <f t="shared" si="110"/>
        <v>1.4172707743637165</v>
      </c>
      <c r="ES111" s="62">
        <v>0.83250000000000002</v>
      </c>
      <c r="ET111" s="100">
        <v>0.96120689655172398</v>
      </c>
      <c r="EU111" s="100">
        <f t="shared" si="111"/>
        <v>1.1546028787408096</v>
      </c>
      <c r="EV111" s="62">
        <v>0.51249999999999996</v>
      </c>
      <c r="EW111" s="100">
        <v>0.59355153883732303</v>
      </c>
      <c r="EX111" s="100">
        <f t="shared" si="112"/>
        <v>1.1581493440728254</v>
      </c>
      <c r="EY111" s="62">
        <v>0.67249999999999999</v>
      </c>
      <c r="EZ111" s="100">
        <v>0.85333954421671199</v>
      </c>
      <c r="FA111" s="100">
        <f t="shared" si="113"/>
        <v>1.2689063854523599</v>
      </c>
      <c r="FB111" s="62">
        <v>0.79</v>
      </c>
      <c r="FC111" s="100">
        <v>1</v>
      </c>
      <c r="FD111" s="100">
        <f t="shared" si="114"/>
        <v>1.2658227848101264</v>
      </c>
      <c r="FE111" s="62">
        <v>0.22</v>
      </c>
      <c r="FF111" s="100">
        <v>0.52708333333333302</v>
      </c>
      <c r="FG111" s="100">
        <f t="shared" si="115"/>
        <v>2.3958333333333317</v>
      </c>
      <c r="FH111" s="62">
        <v>0.505</v>
      </c>
      <c r="FI111" s="100">
        <v>0.61827354260089695</v>
      </c>
      <c r="FJ111" s="100">
        <f t="shared" si="116"/>
        <v>1.2243040447542515</v>
      </c>
      <c r="FK111" s="53">
        <v>0.9</v>
      </c>
      <c r="FL111" s="100">
        <v>0.97506619593998201</v>
      </c>
      <c r="FM111" s="100">
        <f t="shared" si="117"/>
        <v>1.0834068843777578</v>
      </c>
      <c r="FN111" s="53">
        <v>0.61009999999999998</v>
      </c>
      <c r="FO111" s="100">
        <v>0.97740112994350303</v>
      </c>
      <c r="FP111" s="100">
        <f t="shared" si="118"/>
        <v>1.602034305758897</v>
      </c>
      <c r="FQ111" s="63">
        <v>3596</v>
      </c>
      <c r="FR111" s="8">
        <v>532</v>
      </c>
      <c r="FS111" s="91">
        <f t="shared" si="119"/>
        <v>0.14794215795328142</v>
      </c>
      <c r="FT111" s="63">
        <v>658</v>
      </c>
      <c r="FU111" s="8">
        <v>66</v>
      </c>
      <c r="FV111" s="91">
        <f t="shared" si="120"/>
        <v>0.10030395136778116</v>
      </c>
      <c r="FW111" s="63">
        <v>4254</v>
      </c>
      <c r="FX111" s="8">
        <v>598</v>
      </c>
      <c r="FY111" s="91">
        <f t="shared" si="121"/>
        <v>0.14057357780912083</v>
      </c>
      <c r="FZ111" s="63">
        <v>16414</v>
      </c>
      <c r="GA111" s="8">
        <v>4309</v>
      </c>
      <c r="GB111" s="91">
        <f t="shared" si="122"/>
        <v>0.26251980017058607</v>
      </c>
      <c r="GC111" s="63">
        <v>20668</v>
      </c>
      <c r="GD111" s="8">
        <v>4907</v>
      </c>
      <c r="GE111" s="91">
        <f t="shared" si="123"/>
        <v>0.23742016644087477</v>
      </c>
      <c r="GF111" s="63">
        <v>2109</v>
      </c>
      <c r="GG111" s="8">
        <v>230</v>
      </c>
      <c r="GH111" s="100">
        <f t="shared" si="124"/>
        <v>0.10905642484589853</v>
      </c>
      <c r="GI111" s="8">
        <v>8541</v>
      </c>
      <c r="GJ111" s="8">
        <v>780</v>
      </c>
      <c r="GK111" s="100">
        <f t="shared" si="125"/>
        <v>9.1324200913242004E-2</v>
      </c>
      <c r="GL111" s="8">
        <v>311</v>
      </c>
      <c r="GM111" s="8">
        <v>27</v>
      </c>
      <c r="GN111" s="100">
        <f t="shared" si="126"/>
        <v>8.6816720257234734E-2</v>
      </c>
    </row>
    <row r="112" spans="1:196" s="1" customFormat="1" ht="15" customHeight="1" x14ac:dyDescent="0.55000000000000004">
      <c r="A112" s="15">
        <v>76</v>
      </c>
      <c r="B112" s="16" t="s">
        <v>135</v>
      </c>
      <c r="C112" s="17">
        <v>9126</v>
      </c>
      <c r="D112" s="16" t="s">
        <v>138</v>
      </c>
      <c r="E112" s="8">
        <v>528</v>
      </c>
      <c r="F112" s="8">
        <v>431</v>
      </c>
      <c r="G112" s="192">
        <f t="shared" si="127"/>
        <v>0.81628787878787878</v>
      </c>
      <c r="H112" s="8">
        <v>852</v>
      </c>
      <c r="I112" s="8">
        <v>627</v>
      </c>
      <c r="J112" s="192">
        <f t="shared" si="64"/>
        <v>0.7359154929577465</v>
      </c>
      <c r="K112" s="8">
        <v>0</v>
      </c>
      <c r="L112" s="8">
        <v>0</v>
      </c>
      <c r="M112" s="192" t="str">
        <f t="shared" si="65"/>
        <v>N/A</v>
      </c>
      <c r="N112" s="8">
        <v>36</v>
      </c>
      <c r="O112" s="8">
        <v>36</v>
      </c>
      <c r="P112" s="187">
        <f t="shared" si="66"/>
        <v>1</v>
      </c>
      <c r="Q112" s="8">
        <v>0</v>
      </c>
      <c r="R112" s="8">
        <v>0</v>
      </c>
      <c r="S112" s="187" t="str">
        <f t="shared" si="67"/>
        <v>N/A</v>
      </c>
      <c r="T112" s="8">
        <v>1416</v>
      </c>
      <c r="U112" s="8">
        <v>1094</v>
      </c>
      <c r="V112" s="192">
        <f t="shared" si="68"/>
        <v>0.77259887005649719</v>
      </c>
      <c r="W112" s="8">
        <v>1416</v>
      </c>
      <c r="X112" s="8">
        <v>1094</v>
      </c>
      <c r="Y112" s="192">
        <f t="shared" si="69"/>
        <v>0.77259887005649719</v>
      </c>
      <c r="Z112" s="8">
        <v>60</v>
      </c>
      <c r="AA112" s="8">
        <v>32</v>
      </c>
      <c r="AB112" s="192">
        <f t="shared" si="70"/>
        <v>0.53333333333333333</v>
      </c>
      <c r="AC112" s="8">
        <v>15</v>
      </c>
      <c r="AD112" s="8">
        <v>0</v>
      </c>
      <c r="AE112" s="187">
        <f t="shared" si="71"/>
        <v>0</v>
      </c>
      <c r="AF112" s="8">
        <v>81</v>
      </c>
      <c r="AG112" s="8">
        <v>117</v>
      </c>
      <c r="AH112" s="187">
        <f t="shared" si="72"/>
        <v>1.4444444444444444</v>
      </c>
      <c r="AI112" s="8">
        <v>156</v>
      </c>
      <c r="AJ112" s="8">
        <v>149</v>
      </c>
      <c r="AK112" s="192">
        <f t="shared" si="73"/>
        <v>0.95512820512820518</v>
      </c>
      <c r="AL112" s="8">
        <v>60</v>
      </c>
      <c r="AM112" s="8">
        <v>50</v>
      </c>
      <c r="AN112" s="192">
        <f t="shared" si="74"/>
        <v>0.83333333333333337</v>
      </c>
      <c r="AO112" s="8">
        <v>0</v>
      </c>
      <c r="AP112" s="8">
        <v>0</v>
      </c>
      <c r="AQ112" s="187" t="str">
        <f t="shared" si="75"/>
        <v>N/A</v>
      </c>
      <c r="AR112" s="8">
        <v>55</v>
      </c>
      <c r="AS112" s="8">
        <v>0</v>
      </c>
      <c r="AT112" s="187">
        <f t="shared" si="76"/>
        <v>0</v>
      </c>
      <c r="AU112" s="8">
        <v>115</v>
      </c>
      <c r="AV112" s="8">
        <v>50</v>
      </c>
      <c r="AW112" s="192">
        <f t="shared" si="77"/>
        <v>0.43478260869565216</v>
      </c>
      <c r="AX112" s="8">
        <v>1188</v>
      </c>
      <c r="AY112" s="8">
        <v>878</v>
      </c>
      <c r="AZ112" s="192">
        <f t="shared" si="78"/>
        <v>0.73905723905723908</v>
      </c>
      <c r="BA112" s="8">
        <v>678</v>
      </c>
      <c r="BB112" s="8">
        <v>453</v>
      </c>
      <c r="BC112" s="192">
        <f t="shared" si="79"/>
        <v>0.66814159292035402</v>
      </c>
      <c r="BD112" s="8">
        <v>258</v>
      </c>
      <c r="BE112" s="8">
        <v>227</v>
      </c>
      <c r="BF112" s="187">
        <f t="shared" si="80"/>
        <v>0.87984496124031009</v>
      </c>
      <c r="BG112" s="8">
        <v>16</v>
      </c>
      <c r="BH112" s="8">
        <v>16</v>
      </c>
      <c r="BI112" s="187">
        <f t="shared" si="81"/>
        <v>1</v>
      </c>
      <c r="BJ112" s="8">
        <v>2904</v>
      </c>
      <c r="BK112" s="8">
        <v>2857</v>
      </c>
      <c r="BL112" s="192">
        <f t="shared" si="82"/>
        <v>0.98381542699724522</v>
      </c>
      <c r="BM112" s="8">
        <v>5044</v>
      </c>
      <c r="BN112" s="8">
        <v>4431</v>
      </c>
      <c r="BO112" s="192">
        <f t="shared" si="83"/>
        <v>0.87846946867565423</v>
      </c>
      <c r="BP112" s="8">
        <v>0</v>
      </c>
      <c r="BQ112" s="8">
        <v>0</v>
      </c>
      <c r="BR112" s="192" t="str">
        <f t="shared" si="84"/>
        <v>N/A</v>
      </c>
      <c r="BS112" s="8">
        <v>5315</v>
      </c>
      <c r="BT112" s="8">
        <v>4630</v>
      </c>
      <c r="BU112" s="192">
        <f t="shared" si="85"/>
        <v>0.87111947318908745</v>
      </c>
      <c r="BV112" s="8">
        <v>6731</v>
      </c>
      <c r="BW112" s="8">
        <v>5724</v>
      </c>
      <c r="BX112" s="192">
        <f t="shared" si="86"/>
        <v>0.85039370078740162</v>
      </c>
      <c r="BY112" s="8">
        <v>0</v>
      </c>
      <c r="BZ112" s="8">
        <v>0</v>
      </c>
      <c r="CA112" s="335" t="str">
        <f t="shared" si="87"/>
        <v>N/A</v>
      </c>
      <c r="CB112" s="8">
        <v>32150</v>
      </c>
      <c r="CC112" s="8">
        <v>13841</v>
      </c>
      <c r="CD112" s="335">
        <f t="shared" si="88"/>
        <v>0.4305132192846034</v>
      </c>
      <c r="CE112" s="8">
        <v>3840</v>
      </c>
      <c r="CF112" s="8">
        <v>960</v>
      </c>
      <c r="CG112" s="335">
        <f t="shared" si="89"/>
        <v>0.25</v>
      </c>
      <c r="CH112" s="8">
        <v>550</v>
      </c>
      <c r="CI112" s="8">
        <v>517</v>
      </c>
      <c r="CJ112" s="192">
        <f t="shared" si="90"/>
        <v>0.94</v>
      </c>
      <c r="CK112" s="8">
        <v>4390</v>
      </c>
      <c r="CL112" s="8">
        <v>1477</v>
      </c>
      <c r="CM112" s="335">
        <f t="shared" si="91"/>
        <v>0.33644646924829158</v>
      </c>
      <c r="CN112" s="8">
        <v>4635</v>
      </c>
      <c r="CO112" s="8">
        <v>3505</v>
      </c>
      <c r="CP112" s="335">
        <f t="shared" si="92"/>
        <v>0.75620280474649404</v>
      </c>
      <c r="CQ112" s="8">
        <v>405</v>
      </c>
      <c r="CR112" s="8">
        <v>677</v>
      </c>
      <c r="CS112" s="335">
        <f t="shared" si="93"/>
        <v>1.6716049382716049</v>
      </c>
      <c r="CT112" s="8">
        <v>41580</v>
      </c>
      <c r="CU112" s="8">
        <v>19500</v>
      </c>
      <c r="CV112" s="335">
        <f t="shared" si="94"/>
        <v>0.46897546897546899</v>
      </c>
      <c r="CW112" s="8">
        <v>48311</v>
      </c>
      <c r="CX112" s="8">
        <v>25224</v>
      </c>
      <c r="CY112" s="335">
        <f t="shared" si="95"/>
        <v>0.52211711618471979</v>
      </c>
      <c r="CZ112" s="8">
        <v>4944</v>
      </c>
      <c r="DA112" s="8">
        <v>3768</v>
      </c>
      <c r="DB112" s="187">
        <f t="shared" si="96"/>
        <v>0.76213592233009708</v>
      </c>
      <c r="DC112" s="8">
        <v>557</v>
      </c>
      <c r="DD112" s="8">
        <v>810</v>
      </c>
      <c r="DE112" s="187">
        <f t="shared" si="97"/>
        <v>1.4542190305206464</v>
      </c>
      <c r="DF112" s="8">
        <v>5370</v>
      </c>
      <c r="DG112" s="8">
        <v>2040</v>
      </c>
      <c r="DH112" s="335">
        <f t="shared" si="98"/>
        <v>0.37988826815642457</v>
      </c>
      <c r="DI112" s="62">
        <v>0.85</v>
      </c>
      <c r="DJ112" s="100">
        <v>0.98300215465645202</v>
      </c>
      <c r="DK112" s="100">
        <f t="shared" si="99"/>
        <v>1.1564731231252376</v>
      </c>
      <c r="DL112" s="62">
        <v>0.94</v>
      </c>
      <c r="DM112" s="100">
        <v>0.74392935982340003</v>
      </c>
      <c r="DN112" s="100">
        <f t="shared" si="100"/>
        <v>0.7914142125780852</v>
      </c>
      <c r="DO112" s="62">
        <v>0.89500000000000002</v>
      </c>
      <c r="DP112" s="100">
        <v>0.95961123110151203</v>
      </c>
      <c r="DQ112" s="100">
        <f t="shared" si="101"/>
        <v>1.0721913196664938</v>
      </c>
      <c r="DR112" s="62">
        <v>0.96</v>
      </c>
      <c r="DS112" s="100">
        <v>0.92077087794432599</v>
      </c>
      <c r="DT112" s="100">
        <f t="shared" si="102"/>
        <v>0.95913633119200625</v>
      </c>
      <c r="DU112" s="62">
        <v>0.89</v>
      </c>
      <c r="DV112" s="100">
        <v>0.81339712918660301</v>
      </c>
      <c r="DW112" s="100">
        <f t="shared" si="103"/>
        <v>0.9139293586366326</v>
      </c>
      <c r="DX112" s="62">
        <v>0.92500000000000004</v>
      </c>
      <c r="DY112" s="100">
        <v>0.859232175502742</v>
      </c>
      <c r="DZ112" s="100">
        <f t="shared" si="104"/>
        <v>0.92889964919215351</v>
      </c>
      <c r="EA112" s="62">
        <v>0.90500000000000003</v>
      </c>
      <c r="EB112" s="100">
        <v>0.97674418604651203</v>
      </c>
      <c r="EC112" s="100">
        <f t="shared" si="105"/>
        <v>1.0792753436978033</v>
      </c>
      <c r="ED112" s="62">
        <v>0.91500000000000004</v>
      </c>
      <c r="EE112" s="100">
        <v>0.78425925925925899</v>
      </c>
      <c r="EF112" s="100">
        <f t="shared" si="106"/>
        <v>0.85711394454563816</v>
      </c>
      <c r="EG112" s="62">
        <v>0.91</v>
      </c>
      <c r="EH112" s="100">
        <v>0.94042627533193601</v>
      </c>
      <c r="EI112" s="100">
        <f t="shared" si="107"/>
        <v>1.033435467397732</v>
      </c>
      <c r="EJ112" s="62">
        <v>0.89</v>
      </c>
      <c r="EK112" s="100">
        <v>0.90571736785329005</v>
      </c>
      <c r="EL112" s="100">
        <f t="shared" si="108"/>
        <v>1.0176599638801012</v>
      </c>
      <c r="EM112" s="62" t="s">
        <v>341</v>
      </c>
      <c r="EN112" s="100">
        <v>0.26250000000000001</v>
      </c>
      <c r="EO112" s="100" t="str">
        <f t="shared" si="109"/>
        <v>N/A</v>
      </c>
      <c r="EP112" s="62">
        <v>0.89</v>
      </c>
      <c r="EQ112" s="100">
        <v>0.87405128205128202</v>
      </c>
      <c r="ER112" s="100">
        <f t="shared" si="110"/>
        <v>0.98208009219245174</v>
      </c>
      <c r="ES112" s="62">
        <v>0.89749999999999996</v>
      </c>
      <c r="ET112" s="100">
        <v>0.91994478951000702</v>
      </c>
      <c r="EU112" s="100">
        <f t="shared" si="111"/>
        <v>1.0250081220167209</v>
      </c>
      <c r="EV112" s="62">
        <v>0.91500000000000004</v>
      </c>
      <c r="EW112" s="100">
        <v>0.53872549019607796</v>
      </c>
      <c r="EX112" s="100">
        <f t="shared" si="112"/>
        <v>0.58877102753669719</v>
      </c>
      <c r="EY112" s="62">
        <v>0.90625</v>
      </c>
      <c r="EZ112" s="100">
        <v>0.88911354265778597</v>
      </c>
      <c r="FA112" s="100">
        <f t="shared" si="113"/>
        <v>0.98109080569134999</v>
      </c>
      <c r="FB112" s="62">
        <v>0.79</v>
      </c>
      <c r="FC112" s="100">
        <v>0.78916827852998095</v>
      </c>
      <c r="FD112" s="100">
        <f t="shared" si="114"/>
        <v>0.99894718801263405</v>
      </c>
      <c r="FE112" s="62">
        <v>0.19</v>
      </c>
      <c r="FF112" s="100">
        <v>0.26250000000000001</v>
      </c>
      <c r="FG112" s="100">
        <f t="shared" si="115"/>
        <v>1.381578947368421</v>
      </c>
      <c r="FH112" s="62">
        <v>0.49</v>
      </c>
      <c r="FI112" s="100">
        <v>0.44685172647257898</v>
      </c>
      <c r="FJ112" s="100">
        <f t="shared" si="116"/>
        <v>0.91194229892363055</v>
      </c>
      <c r="FK112" s="53">
        <v>0.9</v>
      </c>
      <c r="FL112" s="100">
        <v>0.91374734607218699</v>
      </c>
      <c r="FM112" s="100">
        <f t="shared" si="117"/>
        <v>1.0152748289690967</v>
      </c>
      <c r="FN112" s="53">
        <v>0.61009999999999998</v>
      </c>
      <c r="FO112" s="100">
        <v>0.94567901234567897</v>
      </c>
      <c r="FP112" s="100">
        <f t="shared" si="118"/>
        <v>1.550039358048974</v>
      </c>
      <c r="FQ112" s="63">
        <v>2130</v>
      </c>
      <c r="FR112" s="8">
        <v>305</v>
      </c>
      <c r="FS112" s="91">
        <f t="shared" si="119"/>
        <v>0.14319248826291081</v>
      </c>
      <c r="FT112" s="63">
        <v>340</v>
      </c>
      <c r="FU112" s="8">
        <v>36</v>
      </c>
      <c r="FV112" s="91">
        <f t="shared" si="120"/>
        <v>0.10588235294117647</v>
      </c>
      <c r="FW112" s="63">
        <v>2470</v>
      </c>
      <c r="FX112" s="8">
        <v>341</v>
      </c>
      <c r="FY112" s="91">
        <f t="shared" si="121"/>
        <v>0.13805668016194331</v>
      </c>
      <c r="FZ112" s="63">
        <v>29779</v>
      </c>
      <c r="GA112" s="8">
        <v>11394</v>
      </c>
      <c r="GB112" s="91">
        <f t="shared" si="122"/>
        <v>0.38261862386245343</v>
      </c>
      <c r="GC112" s="63">
        <v>32249</v>
      </c>
      <c r="GD112" s="8">
        <v>11735</v>
      </c>
      <c r="GE112" s="91">
        <f t="shared" si="123"/>
        <v>0.36388725231790131</v>
      </c>
      <c r="GF112" s="63">
        <v>875</v>
      </c>
      <c r="GG112" s="8">
        <v>2</v>
      </c>
      <c r="GH112" s="100">
        <f t="shared" si="124"/>
        <v>2.2857142857142859E-3</v>
      </c>
      <c r="GI112" s="8">
        <v>3878</v>
      </c>
      <c r="GJ112" s="8">
        <v>1426</v>
      </c>
      <c r="GK112" s="100">
        <f t="shared" si="125"/>
        <v>0.3677153171738009</v>
      </c>
      <c r="GL112" s="8">
        <v>247</v>
      </c>
      <c r="GM112" s="8">
        <v>414</v>
      </c>
      <c r="GN112" s="100">
        <f t="shared" si="126"/>
        <v>1.6761133603238867</v>
      </c>
    </row>
    <row r="113" spans="1:196" s="1" customFormat="1" ht="15" customHeight="1" x14ac:dyDescent="0.55000000000000004">
      <c r="A113" s="15">
        <v>76</v>
      </c>
      <c r="B113" s="16" t="s">
        <v>135</v>
      </c>
      <c r="C113" s="17">
        <v>9227</v>
      </c>
      <c r="D113" s="16" t="s">
        <v>139</v>
      </c>
      <c r="E113" s="8">
        <v>2448</v>
      </c>
      <c r="F113" s="8">
        <v>1738</v>
      </c>
      <c r="G113" s="192">
        <f t="shared" si="127"/>
        <v>0.70996732026143794</v>
      </c>
      <c r="H113" s="8">
        <v>1401</v>
      </c>
      <c r="I113" s="8">
        <v>1027</v>
      </c>
      <c r="J113" s="192">
        <f t="shared" si="64"/>
        <v>0.73304782298358317</v>
      </c>
      <c r="K113" s="8">
        <v>0</v>
      </c>
      <c r="L113" s="8">
        <v>0</v>
      </c>
      <c r="M113" s="192" t="str">
        <f t="shared" si="65"/>
        <v>N/A</v>
      </c>
      <c r="N113" s="8">
        <v>0</v>
      </c>
      <c r="O113" s="8">
        <v>0</v>
      </c>
      <c r="P113" s="187" t="str">
        <f t="shared" si="66"/>
        <v>N/A</v>
      </c>
      <c r="Q113" s="8">
        <v>0</v>
      </c>
      <c r="R113" s="8">
        <v>0</v>
      </c>
      <c r="S113" s="187" t="str">
        <f t="shared" si="67"/>
        <v>N/A</v>
      </c>
      <c r="T113" s="8">
        <v>3849</v>
      </c>
      <c r="U113" s="8">
        <v>2765</v>
      </c>
      <c r="V113" s="192">
        <f t="shared" si="68"/>
        <v>0.71836840737853991</v>
      </c>
      <c r="W113" s="8">
        <v>3849</v>
      </c>
      <c r="X113" s="8">
        <v>2765</v>
      </c>
      <c r="Y113" s="192">
        <f t="shared" si="69"/>
        <v>0.71836840737853991</v>
      </c>
      <c r="Z113" s="8">
        <v>0</v>
      </c>
      <c r="AA113" s="8">
        <v>0</v>
      </c>
      <c r="AB113" s="192" t="str">
        <f t="shared" si="70"/>
        <v>N/A</v>
      </c>
      <c r="AC113" s="8">
        <v>0</v>
      </c>
      <c r="AD113" s="8">
        <v>0</v>
      </c>
      <c r="AE113" s="187" t="str">
        <f t="shared" si="71"/>
        <v>N/A</v>
      </c>
      <c r="AF113" s="8">
        <v>14</v>
      </c>
      <c r="AG113" s="8">
        <v>14</v>
      </c>
      <c r="AH113" s="187">
        <f t="shared" si="72"/>
        <v>1</v>
      </c>
      <c r="AI113" s="8">
        <v>14</v>
      </c>
      <c r="AJ113" s="8">
        <v>14</v>
      </c>
      <c r="AK113" s="192">
        <f t="shared" si="73"/>
        <v>1</v>
      </c>
      <c r="AL113" s="8">
        <v>0</v>
      </c>
      <c r="AM113" s="8">
        <v>0</v>
      </c>
      <c r="AN113" s="192" t="str">
        <f t="shared" si="74"/>
        <v>N/A</v>
      </c>
      <c r="AO113" s="8">
        <v>0</v>
      </c>
      <c r="AP113" s="8">
        <v>0</v>
      </c>
      <c r="AQ113" s="187" t="str">
        <f t="shared" si="75"/>
        <v>N/A</v>
      </c>
      <c r="AR113" s="8">
        <v>0</v>
      </c>
      <c r="AS113" s="8">
        <v>0</v>
      </c>
      <c r="AT113" s="187" t="str">
        <f t="shared" si="76"/>
        <v>N/A</v>
      </c>
      <c r="AU113" s="8">
        <v>0</v>
      </c>
      <c r="AV113" s="8">
        <v>0</v>
      </c>
      <c r="AW113" s="192" t="str">
        <f t="shared" si="77"/>
        <v>N/A</v>
      </c>
      <c r="AX113" s="8">
        <v>3067</v>
      </c>
      <c r="AY113" s="8">
        <v>2016</v>
      </c>
      <c r="AZ113" s="192">
        <f t="shared" si="78"/>
        <v>0.65731985653733294</v>
      </c>
      <c r="BA113" s="8">
        <v>598</v>
      </c>
      <c r="BB113" s="8">
        <v>387</v>
      </c>
      <c r="BC113" s="192">
        <f t="shared" si="79"/>
        <v>0.64715719063545152</v>
      </c>
      <c r="BD113" s="8">
        <v>0</v>
      </c>
      <c r="BE113" s="8">
        <v>0</v>
      </c>
      <c r="BF113" s="187" t="str">
        <f t="shared" si="80"/>
        <v>N/A</v>
      </c>
      <c r="BG113" s="8">
        <v>0</v>
      </c>
      <c r="BH113" s="8">
        <v>0</v>
      </c>
      <c r="BI113" s="187" t="str">
        <f t="shared" si="81"/>
        <v>N/A</v>
      </c>
      <c r="BJ113" s="8">
        <v>5989</v>
      </c>
      <c r="BK113" s="8">
        <v>5619</v>
      </c>
      <c r="BL113" s="192">
        <f t="shared" si="82"/>
        <v>0.93822007012856901</v>
      </c>
      <c r="BM113" s="8">
        <v>9654</v>
      </c>
      <c r="BN113" s="8">
        <v>8022</v>
      </c>
      <c r="BO113" s="192">
        <f t="shared" si="83"/>
        <v>0.83095090118085768</v>
      </c>
      <c r="BP113" s="8">
        <v>0</v>
      </c>
      <c r="BQ113" s="8">
        <v>0</v>
      </c>
      <c r="BR113" s="192" t="str">
        <f t="shared" si="84"/>
        <v>N/A</v>
      </c>
      <c r="BS113" s="8">
        <v>9668</v>
      </c>
      <c r="BT113" s="8">
        <v>8036</v>
      </c>
      <c r="BU113" s="192">
        <f t="shared" si="85"/>
        <v>0.83119569714522135</v>
      </c>
      <c r="BV113" s="8">
        <v>13517</v>
      </c>
      <c r="BW113" s="8">
        <v>10801</v>
      </c>
      <c r="BX113" s="192">
        <f t="shared" si="86"/>
        <v>0.79906784049715174</v>
      </c>
      <c r="BY113" s="8">
        <v>14080</v>
      </c>
      <c r="BZ113" s="8">
        <v>4080</v>
      </c>
      <c r="CA113" s="335">
        <f t="shared" si="87"/>
        <v>0.28977272727272729</v>
      </c>
      <c r="CB113" s="8">
        <v>13740</v>
      </c>
      <c r="CC113" s="8">
        <v>10012</v>
      </c>
      <c r="CD113" s="335">
        <f t="shared" si="88"/>
        <v>0.72867540029112077</v>
      </c>
      <c r="CE113" s="8">
        <v>3840</v>
      </c>
      <c r="CF113" s="8">
        <v>1920</v>
      </c>
      <c r="CG113" s="335">
        <f t="shared" si="89"/>
        <v>0.5</v>
      </c>
      <c r="CH113" s="8">
        <v>1920</v>
      </c>
      <c r="CI113" s="8">
        <v>1002</v>
      </c>
      <c r="CJ113" s="192">
        <f t="shared" si="90"/>
        <v>0.52187499999999998</v>
      </c>
      <c r="CK113" s="8">
        <v>5760</v>
      </c>
      <c r="CL113" s="8">
        <v>2922</v>
      </c>
      <c r="CM113" s="335">
        <f t="shared" si="91"/>
        <v>0.5072916666666667</v>
      </c>
      <c r="CN113" s="8">
        <v>150</v>
      </c>
      <c r="CO113" s="8">
        <v>61</v>
      </c>
      <c r="CP113" s="335">
        <f t="shared" si="92"/>
        <v>0.40666666666666668</v>
      </c>
      <c r="CQ113" s="8">
        <v>345</v>
      </c>
      <c r="CR113" s="8">
        <v>66</v>
      </c>
      <c r="CS113" s="335">
        <f t="shared" si="93"/>
        <v>0.19130434782608696</v>
      </c>
      <c r="CT113" s="8">
        <v>34075</v>
      </c>
      <c r="CU113" s="8">
        <v>17141</v>
      </c>
      <c r="CV113" s="335">
        <f t="shared" si="94"/>
        <v>0.50303741746148201</v>
      </c>
      <c r="CW113" s="8">
        <v>47592</v>
      </c>
      <c r="CX113" s="8">
        <v>27942</v>
      </c>
      <c r="CY113" s="335">
        <f t="shared" si="95"/>
        <v>0.5871154815935451</v>
      </c>
      <c r="CZ113" s="8">
        <v>150</v>
      </c>
      <c r="DA113" s="8">
        <v>61</v>
      </c>
      <c r="DB113" s="187">
        <f t="shared" si="96"/>
        <v>0.40666666666666668</v>
      </c>
      <c r="DC113" s="8">
        <v>359</v>
      </c>
      <c r="DD113" s="8">
        <v>80</v>
      </c>
      <c r="DE113" s="187">
        <f t="shared" si="97"/>
        <v>0.22284122562674094</v>
      </c>
      <c r="DF113" s="8">
        <v>19919</v>
      </c>
      <c r="DG113" s="8">
        <v>7414</v>
      </c>
      <c r="DH113" s="335">
        <f t="shared" si="98"/>
        <v>0.37220744013253676</v>
      </c>
      <c r="DI113" s="62">
        <v>0.89</v>
      </c>
      <c r="DJ113" s="100">
        <v>0.94927441495620402</v>
      </c>
      <c r="DK113" s="100">
        <f t="shared" si="99"/>
        <v>1.0666004662429258</v>
      </c>
      <c r="DL113" s="62">
        <v>0.62</v>
      </c>
      <c r="DM113" s="100">
        <v>0.78552971576227404</v>
      </c>
      <c r="DN113" s="100">
        <f t="shared" si="100"/>
        <v>1.2669834125197967</v>
      </c>
      <c r="DO113" s="62">
        <v>0.755</v>
      </c>
      <c r="DP113" s="100">
        <v>0.94138875062219995</v>
      </c>
      <c r="DQ113" s="100">
        <f t="shared" si="101"/>
        <v>1.2468725173803974</v>
      </c>
      <c r="DR113" s="62">
        <v>0.76</v>
      </c>
      <c r="DS113" s="100">
        <v>0.90161104718066698</v>
      </c>
      <c r="DT113" s="100">
        <f t="shared" si="102"/>
        <v>1.1863303252377198</v>
      </c>
      <c r="DU113" s="62">
        <v>0.74</v>
      </c>
      <c r="DV113" s="100">
        <v>0.860759493670886</v>
      </c>
      <c r="DW113" s="100">
        <f t="shared" si="103"/>
        <v>1.1631885049606567</v>
      </c>
      <c r="DX113" s="62">
        <v>0.75</v>
      </c>
      <c r="DY113" s="100">
        <v>0.88643761301989099</v>
      </c>
      <c r="DZ113" s="100">
        <f t="shared" si="104"/>
        <v>1.1819168173598547</v>
      </c>
      <c r="EA113" s="62">
        <v>0.82499999999999996</v>
      </c>
      <c r="EB113" s="100">
        <v>0.94044955789922202</v>
      </c>
      <c r="EC113" s="100">
        <f t="shared" si="105"/>
        <v>1.1399388580596632</v>
      </c>
      <c r="ED113" s="62">
        <v>0.67999999999999994</v>
      </c>
      <c r="EE113" s="100">
        <v>0.84016973125883998</v>
      </c>
      <c r="EF113" s="100">
        <f t="shared" si="106"/>
        <v>1.2355437224394707</v>
      </c>
      <c r="EG113" s="62">
        <v>0.75249999999999995</v>
      </c>
      <c r="EH113" s="100">
        <v>0.92732154430145397</v>
      </c>
      <c r="EI113" s="100">
        <f t="shared" si="107"/>
        <v>1.2323209891049223</v>
      </c>
      <c r="EJ113" s="62">
        <v>0.81</v>
      </c>
      <c r="EK113" s="100">
        <v>0.89830356341441497</v>
      </c>
      <c r="EL113" s="100">
        <f t="shared" si="108"/>
        <v>1.1090167449560677</v>
      </c>
      <c r="EM113" s="62">
        <v>0.23</v>
      </c>
      <c r="EN113" s="100">
        <v>0.28516666666666701</v>
      </c>
      <c r="EO113" s="100">
        <f t="shared" si="109"/>
        <v>1.2398550724637696</v>
      </c>
      <c r="EP113" s="62">
        <v>0.52</v>
      </c>
      <c r="EQ113" s="100">
        <v>0.68368239892655003</v>
      </c>
      <c r="ER113" s="100">
        <f t="shared" si="110"/>
        <v>1.3147738440895191</v>
      </c>
      <c r="ES113" s="62">
        <v>0.8175</v>
      </c>
      <c r="ET113" s="100">
        <v>0.91757599376461396</v>
      </c>
      <c r="EU113" s="100">
        <f t="shared" si="111"/>
        <v>1.1224171177548794</v>
      </c>
      <c r="EV113" s="62">
        <v>0.45499999999999996</v>
      </c>
      <c r="EW113" s="100">
        <v>0.39101699487456199</v>
      </c>
      <c r="EX113" s="100">
        <f t="shared" si="112"/>
        <v>0.85937801071332309</v>
      </c>
      <c r="EY113" s="62">
        <v>0.63624999999999998</v>
      </c>
      <c r="EZ113" s="100">
        <v>0.777861284088469</v>
      </c>
      <c r="FA113" s="100">
        <f t="shared" si="113"/>
        <v>1.2225717628109534</v>
      </c>
      <c r="FB113" s="62">
        <v>0.78</v>
      </c>
      <c r="FC113" s="100">
        <v>0.89221556886227504</v>
      </c>
      <c r="FD113" s="100">
        <f t="shared" si="114"/>
        <v>1.1438661139259936</v>
      </c>
      <c r="FE113" s="62">
        <v>0.23</v>
      </c>
      <c r="FF113" s="100">
        <v>0.390625</v>
      </c>
      <c r="FG113" s="100">
        <f t="shared" si="115"/>
        <v>1.6983695652173911</v>
      </c>
      <c r="FH113" s="62">
        <v>0.505</v>
      </c>
      <c r="FI113" s="100">
        <v>0.56262833675564705</v>
      </c>
      <c r="FJ113" s="100">
        <f t="shared" si="116"/>
        <v>1.114115518328014</v>
      </c>
      <c r="FK113" s="53">
        <v>0.89330024813895781</v>
      </c>
      <c r="FL113" s="100">
        <v>1</v>
      </c>
      <c r="FM113" s="100">
        <f t="shared" si="117"/>
        <v>1.1194444444444445</v>
      </c>
      <c r="FN113" s="53">
        <v>0.61009999999999998</v>
      </c>
      <c r="FO113" s="100">
        <v>0.9</v>
      </c>
      <c r="FP113" s="100">
        <f t="shared" si="118"/>
        <v>1.475168005245042</v>
      </c>
      <c r="FQ113" s="63">
        <v>4185</v>
      </c>
      <c r="FR113" s="8">
        <v>505</v>
      </c>
      <c r="FS113" s="91">
        <f t="shared" si="119"/>
        <v>0.12066905615292713</v>
      </c>
      <c r="FT113" s="63">
        <v>595</v>
      </c>
      <c r="FU113" s="8">
        <v>258</v>
      </c>
      <c r="FV113" s="91">
        <f t="shared" si="120"/>
        <v>0.43361344537815127</v>
      </c>
      <c r="FW113" s="63">
        <v>4780</v>
      </c>
      <c r="FX113" s="8">
        <v>763</v>
      </c>
      <c r="FY113" s="91">
        <f t="shared" si="121"/>
        <v>0.1596234309623431</v>
      </c>
      <c r="FZ113" s="63">
        <v>16748</v>
      </c>
      <c r="GA113" s="8">
        <v>7997</v>
      </c>
      <c r="GB113" s="91">
        <f t="shared" si="122"/>
        <v>0.47748984953427276</v>
      </c>
      <c r="GC113" s="63">
        <v>21528</v>
      </c>
      <c r="GD113" s="8">
        <v>8760</v>
      </c>
      <c r="GE113" s="91">
        <f t="shared" si="123"/>
        <v>0.40691192865105907</v>
      </c>
      <c r="GF113" s="63">
        <v>2341</v>
      </c>
      <c r="GG113" s="8">
        <v>3</v>
      </c>
      <c r="GH113" s="100">
        <f t="shared" si="124"/>
        <v>1.2815036309269544E-3</v>
      </c>
      <c r="GI113" s="8">
        <v>121</v>
      </c>
      <c r="GJ113" s="8">
        <v>73</v>
      </c>
      <c r="GK113" s="100">
        <f t="shared" si="125"/>
        <v>0.60330578512396693</v>
      </c>
      <c r="GL113" s="8">
        <v>210</v>
      </c>
      <c r="GM113" s="8">
        <v>36</v>
      </c>
      <c r="GN113" s="100">
        <f t="shared" si="126"/>
        <v>0.17142857142857143</v>
      </c>
    </row>
    <row r="114" spans="1:196" s="1" customFormat="1" ht="15" customHeight="1" x14ac:dyDescent="0.55000000000000004">
      <c r="A114" s="15">
        <v>76</v>
      </c>
      <c r="B114" s="16" t="s">
        <v>135</v>
      </c>
      <c r="C114" s="17">
        <v>9228</v>
      </c>
      <c r="D114" s="16" t="s">
        <v>140</v>
      </c>
      <c r="E114" s="8">
        <v>1916</v>
      </c>
      <c r="F114" s="8">
        <v>1496</v>
      </c>
      <c r="G114" s="192">
        <f t="shared" si="127"/>
        <v>0.78079331941544883</v>
      </c>
      <c r="H114" s="8">
        <v>1562</v>
      </c>
      <c r="I114" s="8">
        <v>1446</v>
      </c>
      <c r="J114" s="192">
        <f t="shared" si="64"/>
        <v>0.92573623559539053</v>
      </c>
      <c r="K114" s="8">
        <v>0</v>
      </c>
      <c r="L114" s="8">
        <v>20</v>
      </c>
      <c r="M114" s="192" t="str">
        <f t="shared" si="65"/>
        <v>N/A</v>
      </c>
      <c r="N114" s="8">
        <v>0</v>
      </c>
      <c r="O114" s="8">
        <v>0</v>
      </c>
      <c r="P114" s="187" t="str">
        <f t="shared" si="66"/>
        <v>N/A</v>
      </c>
      <c r="Q114" s="8">
        <v>0</v>
      </c>
      <c r="R114" s="8">
        <v>0</v>
      </c>
      <c r="S114" s="187" t="str">
        <f t="shared" si="67"/>
        <v>N/A</v>
      </c>
      <c r="T114" s="8">
        <v>3478</v>
      </c>
      <c r="U114" s="8">
        <v>2962</v>
      </c>
      <c r="V114" s="192">
        <f t="shared" si="68"/>
        <v>0.85163887291546869</v>
      </c>
      <c r="W114" s="8">
        <v>3478</v>
      </c>
      <c r="X114" s="8">
        <v>2962</v>
      </c>
      <c r="Y114" s="192">
        <f t="shared" si="69"/>
        <v>0.85163887291546869</v>
      </c>
      <c r="Z114" s="8">
        <v>312</v>
      </c>
      <c r="AA114" s="8">
        <v>367</v>
      </c>
      <c r="AB114" s="192">
        <f t="shared" si="70"/>
        <v>1.1762820512820513</v>
      </c>
      <c r="AC114" s="8">
        <v>0</v>
      </c>
      <c r="AD114" s="8">
        <v>0</v>
      </c>
      <c r="AE114" s="187" t="str">
        <f t="shared" si="71"/>
        <v>N/A</v>
      </c>
      <c r="AF114" s="8">
        <v>15</v>
      </c>
      <c r="AG114" s="8">
        <v>16</v>
      </c>
      <c r="AH114" s="187">
        <f t="shared" si="72"/>
        <v>1.0666666666666667</v>
      </c>
      <c r="AI114" s="8">
        <v>327</v>
      </c>
      <c r="AJ114" s="8">
        <v>383</v>
      </c>
      <c r="AK114" s="192">
        <f t="shared" si="73"/>
        <v>1.1712538226299694</v>
      </c>
      <c r="AL114" s="8">
        <v>0</v>
      </c>
      <c r="AM114" s="8">
        <v>0</v>
      </c>
      <c r="AN114" s="192" t="str">
        <f t="shared" si="74"/>
        <v>N/A</v>
      </c>
      <c r="AO114" s="8">
        <v>0</v>
      </c>
      <c r="AP114" s="8">
        <v>0</v>
      </c>
      <c r="AQ114" s="187" t="str">
        <f t="shared" si="75"/>
        <v>N/A</v>
      </c>
      <c r="AR114" s="8">
        <v>45</v>
      </c>
      <c r="AS114" s="8">
        <v>0</v>
      </c>
      <c r="AT114" s="187">
        <f t="shared" si="76"/>
        <v>0</v>
      </c>
      <c r="AU114" s="8">
        <v>45</v>
      </c>
      <c r="AV114" s="8">
        <v>0</v>
      </c>
      <c r="AW114" s="192">
        <f t="shared" si="77"/>
        <v>0</v>
      </c>
      <c r="AX114" s="8">
        <v>2755</v>
      </c>
      <c r="AY114" s="8">
        <v>2264</v>
      </c>
      <c r="AZ114" s="192">
        <f t="shared" si="78"/>
        <v>0.82177858439201457</v>
      </c>
      <c r="BA114" s="8">
        <v>446</v>
      </c>
      <c r="BB114" s="8">
        <v>362</v>
      </c>
      <c r="BC114" s="192">
        <f t="shared" si="79"/>
        <v>0.81165919282511212</v>
      </c>
      <c r="BD114" s="8">
        <v>15</v>
      </c>
      <c r="BE114" s="8">
        <v>0</v>
      </c>
      <c r="BF114" s="187">
        <f t="shared" si="80"/>
        <v>0</v>
      </c>
      <c r="BG114" s="8">
        <v>0</v>
      </c>
      <c r="BH114" s="8">
        <v>0</v>
      </c>
      <c r="BI114" s="187" t="str">
        <f t="shared" si="81"/>
        <v>N/A</v>
      </c>
      <c r="BJ114" s="8">
        <v>1365</v>
      </c>
      <c r="BK114" s="8">
        <v>1196</v>
      </c>
      <c r="BL114" s="192">
        <f t="shared" si="82"/>
        <v>0.87619047619047619</v>
      </c>
      <c r="BM114" s="8">
        <v>4581</v>
      </c>
      <c r="BN114" s="8">
        <v>3822</v>
      </c>
      <c r="BO114" s="192">
        <f t="shared" si="83"/>
        <v>0.8343156516044532</v>
      </c>
      <c r="BP114" s="8">
        <v>0</v>
      </c>
      <c r="BQ114" s="8">
        <v>0</v>
      </c>
      <c r="BR114" s="192" t="str">
        <f t="shared" si="84"/>
        <v>N/A</v>
      </c>
      <c r="BS114" s="8">
        <v>4953</v>
      </c>
      <c r="BT114" s="8">
        <v>4205</v>
      </c>
      <c r="BU114" s="192">
        <f t="shared" si="85"/>
        <v>0.84898041590954976</v>
      </c>
      <c r="BV114" s="8">
        <v>8431</v>
      </c>
      <c r="BW114" s="8">
        <v>7167</v>
      </c>
      <c r="BX114" s="192">
        <f t="shared" si="86"/>
        <v>0.85007709642984219</v>
      </c>
      <c r="BY114" s="8">
        <v>6400</v>
      </c>
      <c r="BZ114" s="8">
        <v>2560</v>
      </c>
      <c r="CA114" s="335">
        <f t="shared" si="87"/>
        <v>0.4</v>
      </c>
      <c r="CB114" s="8">
        <v>14070</v>
      </c>
      <c r="CC114" s="8">
        <v>8839</v>
      </c>
      <c r="CD114" s="335">
        <f t="shared" si="88"/>
        <v>0.62821606254442075</v>
      </c>
      <c r="CE114" s="8">
        <v>3840</v>
      </c>
      <c r="CF114" s="8">
        <v>1920</v>
      </c>
      <c r="CG114" s="335">
        <f t="shared" si="89"/>
        <v>0.5</v>
      </c>
      <c r="CH114" s="8">
        <v>1260</v>
      </c>
      <c r="CI114" s="8">
        <v>1138</v>
      </c>
      <c r="CJ114" s="192">
        <f t="shared" si="90"/>
        <v>0.90317460317460319</v>
      </c>
      <c r="CK114" s="8">
        <v>5100</v>
      </c>
      <c r="CL114" s="8">
        <v>3058</v>
      </c>
      <c r="CM114" s="335">
        <f t="shared" si="91"/>
        <v>0.5996078431372549</v>
      </c>
      <c r="CN114" s="8">
        <v>465</v>
      </c>
      <c r="CO114" s="8">
        <v>258</v>
      </c>
      <c r="CP114" s="335">
        <f t="shared" si="92"/>
        <v>0.55483870967741933</v>
      </c>
      <c r="CQ114" s="8">
        <v>285</v>
      </c>
      <c r="CR114" s="8">
        <v>357</v>
      </c>
      <c r="CS114" s="335">
        <f t="shared" si="93"/>
        <v>1.2526315789473683</v>
      </c>
      <c r="CT114" s="8">
        <v>26320</v>
      </c>
      <c r="CU114" s="8">
        <v>15072</v>
      </c>
      <c r="CV114" s="335">
        <f t="shared" si="94"/>
        <v>0.57264437689969605</v>
      </c>
      <c r="CW114" s="8">
        <v>34751</v>
      </c>
      <c r="CX114" s="8">
        <v>22239</v>
      </c>
      <c r="CY114" s="335">
        <f t="shared" si="95"/>
        <v>0.63995280711346436</v>
      </c>
      <c r="CZ114" s="8">
        <v>480</v>
      </c>
      <c r="DA114" s="8">
        <v>258</v>
      </c>
      <c r="DB114" s="187">
        <f t="shared" si="96"/>
        <v>0.53749999999999998</v>
      </c>
      <c r="DC114" s="8">
        <v>345</v>
      </c>
      <c r="DD114" s="8">
        <v>373</v>
      </c>
      <c r="DE114" s="187">
        <f t="shared" si="97"/>
        <v>1.0811594202898551</v>
      </c>
      <c r="DF114" s="8">
        <v>12248</v>
      </c>
      <c r="DG114" s="8">
        <v>6288</v>
      </c>
      <c r="DH114" s="335">
        <f t="shared" si="98"/>
        <v>0.51338994121489223</v>
      </c>
      <c r="DI114" s="62">
        <v>0.82</v>
      </c>
      <c r="DJ114" s="100">
        <v>0.86781160551652403</v>
      </c>
      <c r="DK114" s="100">
        <f t="shared" si="99"/>
        <v>1.058306835995761</v>
      </c>
      <c r="DL114" s="62">
        <v>0.75</v>
      </c>
      <c r="DM114" s="100">
        <v>0.94198895027624296</v>
      </c>
      <c r="DN114" s="100">
        <f t="shared" si="100"/>
        <v>1.2559852670349907</v>
      </c>
      <c r="DO114" s="62">
        <v>0.78499999999999992</v>
      </c>
      <c r="DP114" s="100">
        <v>0.87419738406658698</v>
      </c>
      <c r="DQ114" s="100">
        <f t="shared" si="101"/>
        <v>1.1136272408491554</v>
      </c>
      <c r="DR114" s="62">
        <v>0.81</v>
      </c>
      <c r="DS114" s="100">
        <v>0.90699208443271795</v>
      </c>
      <c r="DT114" s="100">
        <f t="shared" si="102"/>
        <v>1.1197433141144666</v>
      </c>
      <c r="DU114" s="62">
        <v>0.84</v>
      </c>
      <c r="DV114" s="100">
        <v>0.89557399723374798</v>
      </c>
      <c r="DW114" s="100">
        <f t="shared" si="103"/>
        <v>1.0661595205163668</v>
      </c>
      <c r="DX114" s="62">
        <v>0.82499999999999996</v>
      </c>
      <c r="DY114" s="100">
        <v>0.90141796083727199</v>
      </c>
      <c r="DZ114" s="100">
        <f t="shared" si="104"/>
        <v>1.0926278313179054</v>
      </c>
      <c r="EA114" s="62">
        <v>0.81499999999999995</v>
      </c>
      <c r="EB114" s="100">
        <v>0.878895316290353</v>
      </c>
      <c r="EC114" s="100">
        <f t="shared" si="105"/>
        <v>1.0783991610924577</v>
      </c>
      <c r="ED114" s="62">
        <v>0.79499999999999993</v>
      </c>
      <c r="EE114" s="100">
        <v>0.90486725663716805</v>
      </c>
      <c r="EF114" s="100">
        <f t="shared" si="106"/>
        <v>1.1381978070907774</v>
      </c>
      <c r="EG114" s="62">
        <v>0.80499999999999994</v>
      </c>
      <c r="EH114" s="100">
        <v>0.88544718850285997</v>
      </c>
      <c r="EI114" s="100">
        <f t="shared" si="107"/>
        <v>1.0999343956557268</v>
      </c>
      <c r="EJ114" s="62">
        <v>0.8</v>
      </c>
      <c r="EK114" s="100">
        <v>0.87603851963746204</v>
      </c>
      <c r="EL114" s="100">
        <f t="shared" si="108"/>
        <v>1.0950481495468274</v>
      </c>
      <c r="EM114" s="62">
        <v>0.22</v>
      </c>
      <c r="EN114" s="100">
        <v>0.40223214285714298</v>
      </c>
      <c r="EO114" s="100">
        <f t="shared" si="109"/>
        <v>1.8283279220779227</v>
      </c>
      <c r="EP114" s="62">
        <v>0.51</v>
      </c>
      <c r="EQ114" s="100">
        <v>0.73520435244161297</v>
      </c>
      <c r="ER114" s="100">
        <f t="shared" si="110"/>
        <v>1.4415771616502215</v>
      </c>
      <c r="ES114" s="62">
        <v>0.8075</v>
      </c>
      <c r="ET114" s="100">
        <v>0.87699830731615602</v>
      </c>
      <c r="EU114" s="100">
        <f t="shared" si="111"/>
        <v>1.0860660152522057</v>
      </c>
      <c r="EV114" s="62">
        <v>0.50749999999999995</v>
      </c>
      <c r="EW114" s="100">
        <v>0.54675572519084004</v>
      </c>
      <c r="EX114" s="100">
        <f t="shared" si="112"/>
        <v>1.0773511826420494</v>
      </c>
      <c r="EY114" s="62">
        <v>0.65749999999999997</v>
      </c>
      <c r="EZ114" s="100">
        <v>0.78362336435990798</v>
      </c>
      <c r="FA114" s="100">
        <f t="shared" si="113"/>
        <v>1.191822607391495</v>
      </c>
      <c r="FB114" s="62">
        <v>0.79</v>
      </c>
      <c r="FC114" s="100">
        <v>0.86818980667838297</v>
      </c>
      <c r="FD114" s="100">
        <f t="shared" si="114"/>
        <v>1.0989744388333962</v>
      </c>
      <c r="FE114" s="62">
        <v>0.26</v>
      </c>
      <c r="FF114" s="100">
        <v>0.47291666666666698</v>
      </c>
      <c r="FG114" s="100">
        <f t="shared" si="115"/>
        <v>1.8189102564102575</v>
      </c>
      <c r="FH114" s="62">
        <v>0.52500000000000002</v>
      </c>
      <c r="FI114" s="100">
        <v>0.62001308044473502</v>
      </c>
      <c r="FJ114" s="100">
        <f t="shared" si="116"/>
        <v>1.1809772960852094</v>
      </c>
      <c r="FK114" s="53">
        <v>0.9</v>
      </c>
      <c r="FL114" s="100">
        <v>0.94961240310077499</v>
      </c>
      <c r="FM114" s="100">
        <f t="shared" si="117"/>
        <v>1.0551248923341945</v>
      </c>
      <c r="FN114" s="53">
        <v>0.61009999999999998</v>
      </c>
      <c r="FO114" s="100">
        <v>0.97050938337801596</v>
      </c>
      <c r="FP114" s="100">
        <f t="shared" si="118"/>
        <v>1.5907382123881593</v>
      </c>
      <c r="FQ114" s="63">
        <v>1493</v>
      </c>
      <c r="FR114" s="8">
        <v>352</v>
      </c>
      <c r="FS114" s="91">
        <f t="shared" si="119"/>
        <v>0.23576691225720026</v>
      </c>
      <c r="FT114" s="63">
        <v>435</v>
      </c>
      <c r="FU114" s="8">
        <v>219</v>
      </c>
      <c r="FV114" s="91">
        <f t="shared" si="120"/>
        <v>0.50344827586206897</v>
      </c>
      <c r="FW114" s="63">
        <v>1928</v>
      </c>
      <c r="FX114" s="8">
        <v>571</v>
      </c>
      <c r="FY114" s="91">
        <f t="shared" si="121"/>
        <v>0.29616182572614108</v>
      </c>
      <c r="FZ114" s="63">
        <v>14657</v>
      </c>
      <c r="GA114" s="8">
        <v>6106</v>
      </c>
      <c r="GB114" s="91">
        <f t="shared" si="122"/>
        <v>0.4165927543153442</v>
      </c>
      <c r="GC114" s="63">
        <v>16585</v>
      </c>
      <c r="GD114" s="8">
        <v>6677</v>
      </c>
      <c r="GE114" s="91">
        <f t="shared" si="123"/>
        <v>0.40259270425082905</v>
      </c>
      <c r="GF114" s="63">
        <v>0</v>
      </c>
      <c r="GG114" s="8">
        <v>179</v>
      </c>
      <c r="GH114" s="100" t="str">
        <f t="shared" si="124"/>
        <v>N/A</v>
      </c>
      <c r="GI114" s="8">
        <v>384</v>
      </c>
      <c r="GJ114" s="8">
        <v>190</v>
      </c>
      <c r="GK114" s="100">
        <f t="shared" si="125"/>
        <v>0.49479166666666669</v>
      </c>
      <c r="GL114" s="8">
        <v>174</v>
      </c>
      <c r="GM114" s="8">
        <v>83</v>
      </c>
      <c r="GN114" s="100">
        <f t="shared" si="126"/>
        <v>0.47701149425287354</v>
      </c>
    </row>
    <row r="115" spans="1:196" s="1" customFormat="1" ht="15" customHeight="1" x14ac:dyDescent="0.55000000000000004">
      <c r="A115" s="15">
        <v>76</v>
      </c>
      <c r="B115" s="16" t="s">
        <v>135</v>
      </c>
      <c r="C115" s="17">
        <v>9229</v>
      </c>
      <c r="D115" s="16" t="s">
        <v>141</v>
      </c>
      <c r="E115" s="8">
        <v>2116</v>
      </c>
      <c r="F115" s="8">
        <v>1640</v>
      </c>
      <c r="G115" s="192">
        <f t="shared" si="127"/>
        <v>0.77504725897920601</v>
      </c>
      <c r="H115" s="8">
        <v>1004</v>
      </c>
      <c r="I115" s="8">
        <v>777</v>
      </c>
      <c r="J115" s="192">
        <f t="shared" si="64"/>
        <v>0.7739043824701195</v>
      </c>
      <c r="K115" s="8">
        <v>69</v>
      </c>
      <c r="L115" s="8">
        <v>7</v>
      </c>
      <c r="M115" s="192">
        <f t="shared" si="65"/>
        <v>0.10144927536231885</v>
      </c>
      <c r="N115" s="8">
        <v>0</v>
      </c>
      <c r="O115" s="8">
        <v>0</v>
      </c>
      <c r="P115" s="187" t="str">
        <f t="shared" si="66"/>
        <v>N/A</v>
      </c>
      <c r="Q115" s="8">
        <v>0</v>
      </c>
      <c r="R115" s="8">
        <v>0</v>
      </c>
      <c r="S115" s="187" t="str">
        <f t="shared" si="67"/>
        <v>N/A</v>
      </c>
      <c r="T115" s="8">
        <v>3189</v>
      </c>
      <c r="U115" s="8">
        <v>2424</v>
      </c>
      <c r="V115" s="192">
        <f t="shared" si="68"/>
        <v>0.76011288805268107</v>
      </c>
      <c r="W115" s="8">
        <v>3189</v>
      </c>
      <c r="X115" s="8">
        <v>2424</v>
      </c>
      <c r="Y115" s="192">
        <f t="shared" si="69"/>
        <v>0.76011288805268107</v>
      </c>
      <c r="Z115" s="8">
        <v>388</v>
      </c>
      <c r="AA115" s="8">
        <v>362</v>
      </c>
      <c r="AB115" s="192">
        <f t="shared" si="70"/>
        <v>0.9329896907216495</v>
      </c>
      <c r="AC115" s="8">
        <v>0</v>
      </c>
      <c r="AD115" s="8">
        <v>0</v>
      </c>
      <c r="AE115" s="187" t="str">
        <f t="shared" si="71"/>
        <v>N/A</v>
      </c>
      <c r="AF115" s="8">
        <v>0</v>
      </c>
      <c r="AG115" s="8">
        <v>15</v>
      </c>
      <c r="AH115" s="187" t="str">
        <f t="shared" si="72"/>
        <v>N/A</v>
      </c>
      <c r="AI115" s="8">
        <v>388</v>
      </c>
      <c r="AJ115" s="8">
        <v>377</v>
      </c>
      <c r="AK115" s="192">
        <f t="shared" si="73"/>
        <v>0.97164948453608246</v>
      </c>
      <c r="AL115" s="8">
        <v>0</v>
      </c>
      <c r="AM115" s="8">
        <v>0</v>
      </c>
      <c r="AN115" s="192" t="str">
        <f t="shared" si="74"/>
        <v>N/A</v>
      </c>
      <c r="AO115" s="8">
        <v>0</v>
      </c>
      <c r="AP115" s="8">
        <v>0</v>
      </c>
      <c r="AQ115" s="187" t="str">
        <f t="shared" si="75"/>
        <v>N/A</v>
      </c>
      <c r="AR115" s="8">
        <v>30</v>
      </c>
      <c r="AS115" s="8">
        <v>0</v>
      </c>
      <c r="AT115" s="187">
        <f t="shared" si="76"/>
        <v>0</v>
      </c>
      <c r="AU115" s="8">
        <v>30</v>
      </c>
      <c r="AV115" s="8">
        <v>0</v>
      </c>
      <c r="AW115" s="192">
        <f t="shared" si="77"/>
        <v>0</v>
      </c>
      <c r="AX115" s="8">
        <v>1961</v>
      </c>
      <c r="AY115" s="8">
        <v>1542</v>
      </c>
      <c r="AZ115" s="192">
        <f t="shared" si="78"/>
        <v>0.78633350331463536</v>
      </c>
      <c r="BA115" s="8">
        <v>473</v>
      </c>
      <c r="BB115" s="8">
        <v>300</v>
      </c>
      <c r="BC115" s="192">
        <f t="shared" si="79"/>
        <v>0.63424947145877375</v>
      </c>
      <c r="BD115" s="8">
        <v>0</v>
      </c>
      <c r="BE115" s="8">
        <v>0</v>
      </c>
      <c r="BF115" s="187" t="str">
        <f t="shared" si="80"/>
        <v>N/A</v>
      </c>
      <c r="BG115" s="8">
        <v>30</v>
      </c>
      <c r="BH115" s="8">
        <v>27</v>
      </c>
      <c r="BI115" s="187">
        <f t="shared" si="81"/>
        <v>0.9</v>
      </c>
      <c r="BJ115" s="8">
        <v>1343</v>
      </c>
      <c r="BK115" s="8">
        <v>1650</v>
      </c>
      <c r="BL115" s="192">
        <f t="shared" si="82"/>
        <v>1.2285927029039463</v>
      </c>
      <c r="BM115" s="8">
        <v>3807</v>
      </c>
      <c r="BN115" s="8">
        <v>3519</v>
      </c>
      <c r="BO115" s="192">
        <f t="shared" si="83"/>
        <v>0.92434988179669031</v>
      </c>
      <c r="BP115" s="8">
        <v>0</v>
      </c>
      <c r="BQ115" s="8">
        <v>0</v>
      </c>
      <c r="BR115" s="192" t="str">
        <f t="shared" si="84"/>
        <v>N/A</v>
      </c>
      <c r="BS115" s="8">
        <v>4225</v>
      </c>
      <c r="BT115" s="8">
        <v>3896</v>
      </c>
      <c r="BU115" s="192">
        <f t="shared" si="85"/>
        <v>0.92213017751479287</v>
      </c>
      <c r="BV115" s="8">
        <v>7414</v>
      </c>
      <c r="BW115" s="8">
        <v>6320</v>
      </c>
      <c r="BX115" s="192">
        <f t="shared" si="86"/>
        <v>0.8524413272187753</v>
      </c>
      <c r="BY115" s="8">
        <v>17280</v>
      </c>
      <c r="BZ115" s="8">
        <v>7472</v>
      </c>
      <c r="CA115" s="335">
        <f t="shared" si="87"/>
        <v>0.43240740740740741</v>
      </c>
      <c r="CB115" s="8">
        <v>15480</v>
      </c>
      <c r="CC115" s="8">
        <v>5424</v>
      </c>
      <c r="CD115" s="335">
        <f t="shared" si="88"/>
        <v>0.35038759689922483</v>
      </c>
      <c r="CE115" s="8">
        <v>3840</v>
      </c>
      <c r="CF115" s="8">
        <v>1920</v>
      </c>
      <c r="CG115" s="335">
        <f t="shared" si="89"/>
        <v>0.5</v>
      </c>
      <c r="CH115" s="8">
        <v>0</v>
      </c>
      <c r="CI115" s="8">
        <v>0</v>
      </c>
      <c r="CJ115" s="192" t="str">
        <f t="shared" si="90"/>
        <v>N/A</v>
      </c>
      <c r="CK115" s="8">
        <v>3840</v>
      </c>
      <c r="CL115" s="8">
        <v>1920</v>
      </c>
      <c r="CM115" s="335">
        <f t="shared" si="91"/>
        <v>0.5</v>
      </c>
      <c r="CN115" s="8">
        <v>0</v>
      </c>
      <c r="CO115" s="8">
        <v>0</v>
      </c>
      <c r="CP115" s="363" t="str">
        <f t="shared" si="92"/>
        <v>N/A</v>
      </c>
      <c r="CQ115" s="8">
        <v>150</v>
      </c>
      <c r="CR115" s="8">
        <v>50</v>
      </c>
      <c r="CS115" s="335">
        <f t="shared" si="93"/>
        <v>0.33333333333333331</v>
      </c>
      <c r="CT115" s="8">
        <v>36750</v>
      </c>
      <c r="CU115" s="8">
        <v>14866</v>
      </c>
      <c r="CV115" s="335">
        <f t="shared" si="94"/>
        <v>0.40451700680272107</v>
      </c>
      <c r="CW115" s="8">
        <v>44164</v>
      </c>
      <c r="CX115" s="8">
        <v>21186</v>
      </c>
      <c r="CY115" s="335">
        <f t="shared" si="95"/>
        <v>0.47971198261027082</v>
      </c>
      <c r="CZ115" s="8">
        <v>0</v>
      </c>
      <c r="DA115" s="8">
        <v>0</v>
      </c>
      <c r="DB115" s="187" t="str">
        <f t="shared" si="96"/>
        <v>N/A</v>
      </c>
      <c r="DC115" s="8">
        <v>210</v>
      </c>
      <c r="DD115" s="8">
        <v>92</v>
      </c>
      <c r="DE115" s="187">
        <f t="shared" si="97"/>
        <v>0.43809523809523809</v>
      </c>
      <c r="DF115" s="8">
        <v>22597</v>
      </c>
      <c r="DG115" s="8">
        <v>10469</v>
      </c>
      <c r="DH115" s="335">
        <f t="shared" si="98"/>
        <v>0.46329158737885562</v>
      </c>
      <c r="DI115" s="62">
        <v>0.8</v>
      </c>
      <c r="DJ115" s="100">
        <v>0.90850945494994395</v>
      </c>
      <c r="DK115" s="100">
        <f t="shared" si="99"/>
        <v>1.1356368186874299</v>
      </c>
      <c r="DL115" s="62">
        <v>0.52</v>
      </c>
      <c r="DM115" s="100">
        <v>0.55333333333333301</v>
      </c>
      <c r="DN115" s="100">
        <f t="shared" si="100"/>
        <v>1.0641025641025634</v>
      </c>
      <c r="DO115" s="62">
        <v>0.66</v>
      </c>
      <c r="DP115" s="100">
        <v>0.88116016427104704</v>
      </c>
      <c r="DQ115" s="100">
        <f t="shared" si="101"/>
        <v>1.3350911579864349</v>
      </c>
      <c r="DR115" s="62">
        <v>0.81</v>
      </c>
      <c r="DS115" s="100">
        <v>0.90588949605343005</v>
      </c>
      <c r="DT115" s="100">
        <f t="shared" si="102"/>
        <v>1.1183820938931235</v>
      </c>
      <c r="DU115" s="62">
        <v>0.56999999999999995</v>
      </c>
      <c r="DV115" s="100">
        <v>0.66537966537966498</v>
      </c>
      <c r="DW115" s="100">
        <f t="shared" si="103"/>
        <v>1.1673327462801142</v>
      </c>
      <c r="DX115" s="62">
        <v>0.69</v>
      </c>
      <c r="DY115" s="100">
        <v>0.82879537953795401</v>
      </c>
      <c r="DZ115" s="100">
        <f t="shared" si="104"/>
        <v>1.2011527239680493</v>
      </c>
      <c r="EA115" s="62">
        <v>0.80500000000000005</v>
      </c>
      <c r="EB115" s="100">
        <v>0.90768643906160595</v>
      </c>
      <c r="EC115" s="100">
        <f t="shared" si="105"/>
        <v>1.1275607938653489</v>
      </c>
      <c r="ED115" s="62">
        <v>0.54499999999999993</v>
      </c>
      <c r="EE115" s="100">
        <v>0.63416898792943399</v>
      </c>
      <c r="EF115" s="100">
        <f t="shared" si="106"/>
        <v>1.1636128218888699</v>
      </c>
      <c r="EG115" s="62">
        <v>0.67500000000000004</v>
      </c>
      <c r="EH115" s="100">
        <v>0.86107594936708898</v>
      </c>
      <c r="EI115" s="100">
        <f t="shared" si="107"/>
        <v>1.275668073136428</v>
      </c>
      <c r="EJ115" s="62">
        <v>0.82</v>
      </c>
      <c r="EK115" s="100">
        <v>0.81823164048228003</v>
      </c>
      <c r="EL115" s="100">
        <f t="shared" si="108"/>
        <v>0.99784346400278057</v>
      </c>
      <c r="EM115" s="62">
        <v>0.25</v>
      </c>
      <c r="EN115" s="100">
        <v>0.32485093696763201</v>
      </c>
      <c r="EO115" s="100">
        <f t="shared" si="109"/>
        <v>1.299403747870528</v>
      </c>
      <c r="EP115" s="62">
        <v>0.53499999999999992</v>
      </c>
      <c r="EQ115" s="100">
        <v>0.50652495627606597</v>
      </c>
      <c r="ER115" s="100">
        <f t="shared" si="110"/>
        <v>0.94677561920760012</v>
      </c>
      <c r="ES115" s="62">
        <v>0.8125</v>
      </c>
      <c r="ET115" s="100">
        <v>0.86199496127647701</v>
      </c>
      <c r="EU115" s="100">
        <f t="shared" si="111"/>
        <v>1.0609168754172025</v>
      </c>
      <c r="EV115" s="62">
        <v>0.39749999999999996</v>
      </c>
      <c r="EW115" s="100">
        <v>0.356672079472729</v>
      </c>
      <c r="EX115" s="100">
        <f t="shared" si="112"/>
        <v>0.89728825024585923</v>
      </c>
      <c r="EY115" s="62">
        <v>0.60499999999999998</v>
      </c>
      <c r="EZ115" s="100">
        <v>0.61229113565562199</v>
      </c>
      <c r="FA115" s="100">
        <f t="shared" si="113"/>
        <v>1.01205146389359</v>
      </c>
      <c r="FB115" s="62" t="s">
        <v>341</v>
      </c>
      <c r="FC115" s="100">
        <v>0</v>
      </c>
      <c r="FD115" s="100" t="str">
        <f t="shared" si="114"/>
        <v>N/A</v>
      </c>
      <c r="FE115" s="62">
        <v>0.26</v>
      </c>
      <c r="FF115" s="100">
        <v>0.484375</v>
      </c>
      <c r="FG115" s="100">
        <f t="shared" si="115"/>
        <v>1.8629807692307692</v>
      </c>
      <c r="FH115" s="62">
        <v>0.26</v>
      </c>
      <c r="FI115" s="100">
        <v>0.484375</v>
      </c>
      <c r="FJ115" s="100">
        <f t="shared" si="116"/>
        <v>1.8629807692307692</v>
      </c>
      <c r="FK115" s="53">
        <v>0</v>
      </c>
      <c r="FL115" s="100">
        <v>0</v>
      </c>
      <c r="FM115" s="100" t="str">
        <f t="shared" si="117"/>
        <v>N/A</v>
      </c>
      <c r="FN115" s="53">
        <v>0.61009999999999998</v>
      </c>
      <c r="FO115" s="100">
        <v>0.65217391304347805</v>
      </c>
      <c r="FP115" s="100">
        <f t="shared" si="118"/>
        <v>1.0689623226413343</v>
      </c>
      <c r="FQ115" s="63">
        <v>1893</v>
      </c>
      <c r="FR115" s="8">
        <v>509</v>
      </c>
      <c r="FS115" s="91">
        <f t="shared" si="119"/>
        <v>0.26888536714210248</v>
      </c>
      <c r="FT115" s="63">
        <v>468</v>
      </c>
      <c r="FU115" s="8">
        <v>228</v>
      </c>
      <c r="FV115" s="91">
        <f t="shared" si="120"/>
        <v>0.48717948717948717</v>
      </c>
      <c r="FW115" s="63">
        <v>2361</v>
      </c>
      <c r="FX115" s="8">
        <v>737</v>
      </c>
      <c r="FY115" s="91">
        <f t="shared" si="121"/>
        <v>0.31215586615840746</v>
      </c>
      <c r="FZ115" s="63">
        <v>18012</v>
      </c>
      <c r="GA115" s="8">
        <v>3918</v>
      </c>
      <c r="GB115" s="91">
        <f t="shared" si="122"/>
        <v>0.21752165223184544</v>
      </c>
      <c r="GC115" s="63">
        <v>20373</v>
      </c>
      <c r="GD115" s="8">
        <v>4655</v>
      </c>
      <c r="GE115" s="91">
        <f t="shared" si="123"/>
        <v>0.22848868600598832</v>
      </c>
      <c r="GF115" s="63">
        <v>609</v>
      </c>
      <c r="GG115" s="8">
        <v>21</v>
      </c>
      <c r="GH115" s="100">
        <f t="shared" si="124"/>
        <v>3.4482758620689655E-2</v>
      </c>
      <c r="GI115" s="8">
        <v>0</v>
      </c>
      <c r="GJ115" s="8">
        <v>0</v>
      </c>
      <c r="GK115" s="100" t="str">
        <f t="shared" si="125"/>
        <v>N/A</v>
      </c>
      <c r="GL115" s="8">
        <v>92</v>
      </c>
      <c r="GM115" s="8">
        <v>59</v>
      </c>
      <c r="GN115" s="100">
        <f t="shared" si="126"/>
        <v>0.64130434782608692</v>
      </c>
    </row>
    <row r="116" spans="1:196" s="1" customFormat="1" ht="15" customHeight="1" x14ac:dyDescent="0.55000000000000004">
      <c r="A116" s="15">
        <v>76</v>
      </c>
      <c r="B116" s="16" t="s">
        <v>135</v>
      </c>
      <c r="C116" s="17">
        <v>9230</v>
      </c>
      <c r="D116" s="16" t="s">
        <v>142</v>
      </c>
      <c r="E116" s="8">
        <v>1593</v>
      </c>
      <c r="F116" s="8">
        <v>1273</v>
      </c>
      <c r="G116" s="192">
        <f t="shared" si="127"/>
        <v>0.79912115505335846</v>
      </c>
      <c r="H116" s="8">
        <v>934</v>
      </c>
      <c r="I116" s="8">
        <v>583</v>
      </c>
      <c r="J116" s="192">
        <f t="shared" si="64"/>
        <v>0.62419700214132767</v>
      </c>
      <c r="K116" s="8">
        <v>0</v>
      </c>
      <c r="L116" s="8">
        <v>0</v>
      </c>
      <c r="M116" s="192" t="str">
        <f t="shared" si="65"/>
        <v>N/A</v>
      </c>
      <c r="N116" s="8">
        <v>0</v>
      </c>
      <c r="O116" s="8">
        <v>0</v>
      </c>
      <c r="P116" s="187" t="str">
        <f t="shared" si="66"/>
        <v>N/A</v>
      </c>
      <c r="Q116" s="8">
        <v>0</v>
      </c>
      <c r="R116" s="8">
        <v>0</v>
      </c>
      <c r="S116" s="187" t="str">
        <f t="shared" si="67"/>
        <v>N/A</v>
      </c>
      <c r="T116" s="8">
        <v>2527</v>
      </c>
      <c r="U116" s="8">
        <v>1856</v>
      </c>
      <c r="V116" s="192">
        <f t="shared" si="68"/>
        <v>0.73446774831816386</v>
      </c>
      <c r="W116" s="8">
        <v>2527</v>
      </c>
      <c r="X116" s="8">
        <v>1856</v>
      </c>
      <c r="Y116" s="192">
        <f t="shared" si="69"/>
        <v>0.73446774831816386</v>
      </c>
      <c r="Z116" s="8">
        <v>30</v>
      </c>
      <c r="AA116" s="8">
        <v>15</v>
      </c>
      <c r="AB116" s="192">
        <f t="shared" si="70"/>
        <v>0.5</v>
      </c>
      <c r="AC116" s="8">
        <v>0</v>
      </c>
      <c r="AD116" s="8">
        <v>0</v>
      </c>
      <c r="AE116" s="187" t="str">
        <f t="shared" si="71"/>
        <v>N/A</v>
      </c>
      <c r="AF116" s="8">
        <v>0</v>
      </c>
      <c r="AG116" s="8">
        <v>25</v>
      </c>
      <c r="AH116" s="187" t="str">
        <f t="shared" si="72"/>
        <v>N/A</v>
      </c>
      <c r="AI116" s="8">
        <v>30</v>
      </c>
      <c r="AJ116" s="8">
        <v>40</v>
      </c>
      <c r="AK116" s="192">
        <f t="shared" si="73"/>
        <v>1.3333333333333333</v>
      </c>
      <c r="AL116" s="8">
        <v>0</v>
      </c>
      <c r="AM116" s="8">
        <v>0</v>
      </c>
      <c r="AN116" s="192" t="str">
        <f t="shared" si="74"/>
        <v>N/A</v>
      </c>
      <c r="AO116" s="8">
        <v>0</v>
      </c>
      <c r="AP116" s="8">
        <v>0</v>
      </c>
      <c r="AQ116" s="187" t="str">
        <f t="shared" si="75"/>
        <v>N/A</v>
      </c>
      <c r="AR116" s="8">
        <v>30</v>
      </c>
      <c r="AS116" s="8">
        <v>0</v>
      </c>
      <c r="AT116" s="187">
        <f t="shared" si="76"/>
        <v>0</v>
      </c>
      <c r="AU116" s="8">
        <v>30</v>
      </c>
      <c r="AV116" s="8">
        <v>0</v>
      </c>
      <c r="AW116" s="192">
        <f t="shared" si="77"/>
        <v>0</v>
      </c>
      <c r="AX116" s="8">
        <v>602</v>
      </c>
      <c r="AY116" s="8">
        <v>397</v>
      </c>
      <c r="AZ116" s="192">
        <f t="shared" si="78"/>
        <v>0.65946843853820603</v>
      </c>
      <c r="BA116" s="8">
        <v>300</v>
      </c>
      <c r="BB116" s="8">
        <v>224</v>
      </c>
      <c r="BC116" s="192">
        <f t="shared" si="79"/>
        <v>0.7466666666666667</v>
      </c>
      <c r="BD116" s="8">
        <v>0</v>
      </c>
      <c r="BE116" s="8">
        <v>0</v>
      </c>
      <c r="BF116" s="187" t="str">
        <f t="shared" si="80"/>
        <v>N/A</v>
      </c>
      <c r="BG116" s="8">
        <v>30</v>
      </c>
      <c r="BH116" s="8">
        <v>27</v>
      </c>
      <c r="BI116" s="187">
        <f t="shared" si="81"/>
        <v>0.9</v>
      </c>
      <c r="BJ116" s="8">
        <v>602</v>
      </c>
      <c r="BK116" s="8">
        <v>574</v>
      </c>
      <c r="BL116" s="192">
        <f t="shared" si="82"/>
        <v>0.95348837209302328</v>
      </c>
      <c r="BM116" s="8">
        <v>1534</v>
      </c>
      <c r="BN116" s="8">
        <v>1222</v>
      </c>
      <c r="BO116" s="192">
        <f t="shared" si="83"/>
        <v>0.79661016949152541</v>
      </c>
      <c r="BP116" s="8">
        <v>0</v>
      </c>
      <c r="BQ116" s="8">
        <v>0</v>
      </c>
      <c r="BR116" s="192" t="str">
        <f t="shared" si="84"/>
        <v>N/A</v>
      </c>
      <c r="BS116" s="8">
        <v>1594</v>
      </c>
      <c r="BT116" s="8">
        <v>1262</v>
      </c>
      <c r="BU116" s="192">
        <f t="shared" si="85"/>
        <v>0.79171894604767878</v>
      </c>
      <c r="BV116" s="8">
        <v>4121</v>
      </c>
      <c r="BW116" s="8">
        <v>3118</v>
      </c>
      <c r="BX116" s="192">
        <f t="shared" si="86"/>
        <v>0.75661247270080079</v>
      </c>
      <c r="BY116" s="8">
        <v>15760</v>
      </c>
      <c r="BZ116" s="8">
        <v>5280</v>
      </c>
      <c r="CA116" s="335">
        <f t="shared" si="87"/>
        <v>0.3350253807106599</v>
      </c>
      <c r="CB116" s="8">
        <v>5880</v>
      </c>
      <c r="CC116" s="8">
        <v>3348</v>
      </c>
      <c r="CD116" s="335">
        <f t="shared" si="88"/>
        <v>0.56938775510204087</v>
      </c>
      <c r="CE116" s="8">
        <v>3840</v>
      </c>
      <c r="CF116" s="8">
        <v>1200</v>
      </c>
      <c r="CG116" s="335">
        <f t="shared" si="89"/>
        <v>0.3125</v>
      </c>
      <c r="CH116" s="8">
        <v>0</v>
      </c>
      <c r="CI116" s="8">
        <v>0</v>
      </c>
      <c r="CJ116" s="192" t="str">
        <f t="shared" si="90"/>
        <v>N/A</v>
      </c>
      <c r="CK116" s="8">
        <v>3840</v>
      </c>
      <c r="CL116" s="8">
        <v>1200</v>
      </c>
      <c r="CM116" s="335">
        <f t="shared" si="91"/>
        <v>0.3125</v>
      </c>
      <c r="CN116" s="8">
        <v>0</v>
      </c>
      <c r="CO116" s="8">
        <v>0</v>
      </c>
      <c r="CP116" s="363" t="str">
        <f t="shared" si="92"/>
        <v>N/A</v>
      </c>
      <c r="CQ116" s="8">
        <v>225</v>
      </c>
      <c r="CR116" s="8">
        <v>226</v>
      </c>
      <c r="CS116" s="335">
        <f t="shared" si="93"/>
        <v>1.0044444444444445</v>
      </c>
      <c r="CT116" s="8">
        <v>25705</v>
      </c>
      <c r="CU116" s="8">
        <v>10054</v>
      </c>
      <c r="CV116" s="335">
        <f t="shared" si="94"/>
        <v>0.39113013032483951</v>
      </c>
      <c r="CW116" s="8">
        <v>29826</v>
      </c>
      <c r="CX116" s="8">
        <v>13172</v>
      </c>
      <c r="CY116" s="335">
        <f t="shared" si="95"/>
        <v>0.44162810970294375</v>
      </c>
      <c r="CZ116" s="8">
        <v>0</v>
      </c>
      <c r="DA116" s="8">
        <v>0</v>
      </c>
      <c r="DB116" s="187" t="str">
        <f t="shared" si="96"/>
        <v>N/A</v>
      </c>
      <c r="DC116" s="8">
        <v>285</v>
      </c>
      <c r="DD116" s="8">
        <v>278</v>
      </c>
      <c r="DE116" s="187">
        <f t="shared" si="97"/>
        <v>0.9754385964912281</v>
      </c>
      <c r="DF116" s="8">
        <v>20834</v>
      </c>
      <c r="DG116" s="8">
        <v>7287</v>
      </c>
      <c r="DH116" s="335">
        <f t="shared" si="98"/>
        <v>0.34976480752615918</v>
      </c>
      <c r="DI116" s="62">
        <v>0.76</v>
      </c>
      <c r="DJ116" s="100">
        <v>0.98169556840077099</v>
      </c>
      <c r="DK116" s="100">
        <f t="shared" si="99"/>
        <v>1.2917046952641724</v>
      </c>
      <c r="DL116" s="62">
        <v>0.71</v>
      </c>
      <c r="DM116" s="100">
        <v>0.99553571428571397</v>
      </c>
      <c r="DN116" s="100">
        <f t="shared" si="100"/>
        <v>1.4021629778672029</v>
      </c>
      <c r="DO116" s="62">
        <v>0.73499999999999999</v>
      </c>
      <c r="DP116" s="100">
        <v>0.98415213946117297</v>
      </c>
      <c r="DQ116" s="100">
        <f t="shared" si="101"/>
        <v>1.3389825026682625</v>
      </c>
      <c r="DR116" s="62">
        <v>0.74</v>
      </c>
      <c r="DS116" s="100">
        <v>0.96150824823252201</v>
      </c>
      <c r="DT116" s="100">
        <f t="shared" si="102"/>
        <v>1.2993354705844893</v>
      </c>
      <c r="DU116" s="62">
        <v>0.7</v>
      </c>
      <c r="DV116" s="100">
        <v>0.99485420240137201</v>
      </c>
      <c r="DW116" s="100">
        <f t="shared" si="103"/>
        <v>1.4212202891448174</v>
      </c>
      <c r="DX116" s="62">
        <v>0.72</v>
      </c>
      <c r="DY116" s="100">
        <v>0.97198275862068995</v>
      </c>
      <c r="DZ116" s="100">
        <f t="shared" si="104"/>
        <v>1.3499760536398473</v>
      </c>
      <c r="EA116" s="62">
        <v>0.75</v>
      </c>
      <c r="EB116" s="100">
        <v>0.97057550843790596</v>
      </c>
      <c r="EC116" s="100">
        <f t="shared" si="105"/>
        <v>1.294100677917208</v>
      </c>
      <c r="ED116" s="62">
        <v>0.70499999999999996</v>
      </c>
      <c r="EE116" s="100">
        <v>0.99504337050805503</v>
      </c>
      <c r="EF116" s="100">
        <f t="shared" si="106"/>
        <v>1.4114090361816385</v>
      </c>
      <c r="EG116" s="62">
        <v>0.72750000000000004</v>
      </c>
      <c r="EH116" s="100">
        <v>0.97690827453495799</v>
      </c>
      <c r="EI116" s="100">
        <f t="shared" si="107"/>
        <v>1.3428292433470213</v>
      </c>
      <c r="EJ116" s="62">
        <v>0.88</v>
      </c>
      <c r="EK116" s="100">
        <v>0.88612199216564103</v>
      </c>
      <c r="EL116" s="100">
        <f t="shared" si="108"/>
        <v>1.0069568092791374</v>
      </c>
      <c r="EM116" s="62">
        <v>0.23</v>
      </c>
      <c r="EN116" s="100">
        <v>0.36496913580246898</v>
      </c>
      <c r="EO116" s="100">
        <f t="shared" si="109"/>
        <v>1.586822329575952</v>
      </c>
      <c r="EP116" s="62">
        <v>0.55500000000000005</v>
      </c>
      <c r="EQ116" s="100">
        <v>0.55022876467077797</v>
      </c>
      <c r="ER116" s="100">
        <f t="shared" si="110"/>
        <v>0.9914031795869872</v>
      </c>
      <c r="ES116" s="62">
        <v>0.81499999999999995</v>
      </c>
      <c r="ET116" s="100">
        <v>0.91928632115548004</v>
      </c>
      <c r="EU116" s="100">
        <f t="shared" si="111"/>
        <v>1.1279586762643927</v>
      </c>
      <c r="EV116" s="62">
        <v>0.46749999999999997</v>
      </c>
      <c r="EW116" s="100">
        <v>0.434746809386579</v>
      </c>
      <c r="EX116" s="100">
        <f t="shared" si="112"/>
        <v>0.92993969922262898</v>
      </c>
      <c r="EY116" s="62">
        <v>0.64124999999999999</v>
      </c>
      <c r="EZ116" s="100">
        <v>0.65122988156696004</v>
      </c>
      <c r="FA116" s="100">
        <f t="shared" si="113"/>
        <v>1.0155631681356103</v>
      </c>
      <c r="FB116" s="62" t="s">
        <v>341</v>
      </c>
      <c r="FC116" s="100">
        <v>0</v>
      </c>
      <c r="FD116" s="100" t="str">
        <f t="shared" si="114"/>
        <v>N/A</v>
      </c>
      <c r="FE116" s="62">
        <v>0.22</v>
      </c>
      <c r="FF116" s="100">
        <v>0.43916666666666698</v>
      </c>
      <c r="FG116" s="100">
        <f t="shared" si="115"/>
        <v>1.9962121212121227</v>
      </c>
      <c r="FH116" s="62">
        <v>0.22</v>
      </c>
      <c r="FI116" s="100">
        <v>0.43916666666666698</v>
      </c>
      <c r="FJ116" s="100">
        <f t="shared" si="116"/>
        <v>1.9962121212121227</v>
      </c>
      <c r="FK116" s="53">
        <v>0</v>
      </c>
      <c r="FL116" s="100">
        <v>0</v>
      </c>
      <c r="FM116" s="100" t="str">
        <f t="shared" si="117"/>
        <v>N/A</v>
      </c>
      <c r="FN116" s="53">
        <v>0.61009999999999998</v>
      </c>
      <c r="FO116" s="100">
        <v>0.84892086330935201</v>
      </c>
      <c r="FP116" s="100">
        <f t="shared" si="118"/>
        <v>1.3914454405988397</v>
      </c>
      <c r="FQ116" s="63">
        <v>429</v>
      </c>
      <c r="FR116" s="8">
        <v>58</v>
      </c>
      <c r="FS116" s="91">
        <f t="shared" si="119"/>
        <v>0.1351981351981352</v>
      </c>
      <c r="FT116" s="63">
        <v>263</v>
      </c>
      <c r="FU116" s="8">
        <v>166</v>
      </c>
      <c r="FV116" s="91">
        <f t="shared" si="120"/>
        <v>0.63117870722433456</v>
      </c>
      <c r="FW116" s="63">
        <v>692</v>
      </c>
      <c r="FX116" s="8">
        <v>224</v>
      </c>
      <c r="FY116" s="91">
        <f t="shared" si="121"/>
        <v>0.32369942196531792</v>
      </c>
      <c r="FZ116" s="63">
        <v>9644</v>
      </c>
      <c r="GA116" s="8">
        <v>1907</v>
      </c>
      <c r="GB116" s="91">
        <f t="shared" si="122"/>
        <v>0.19773952716715057</v>
      </c>
      <c r="GC116" s="63">
        <v>10336</v>
      </c>
      <c r="GD116" s="8">
        <v>2131</v>
      </c>
      <c r="GE116" s="91">
        <f t="shared" si="123"/>
        <v>0.20617260061919504</v>
      </c>
      <c r="GF116" s="63">
        <v>173</v>
      </c>
      <c r="GG116" s="8">
        <v>2</v>
      </c>
      <c r="GH116" s="100">
        <f t="shared" si="124"/>
        <v>1.1560693641618497E-2</v>
      </c>
      <c r="GI116" s="8">
        <v>0</v>
      </c>
      <c r="GJ116" s="8">
        <v>0</v>
      </c>
      <c r="GK116" s="100" t="str">
        <f t="shared" si="125"/>
        <v>N/A</v>
      </c>
      <c r="GL116" s="8">
        <v>137</v>
      </c>
      <c r="GM116" s="8">
        <v>47</v>
      </c>
      <c r="GN116" s="100">
        <f t="shared" si="126"/>
        <v>0.34306569343065696</v>
      </c>
    </row>
    <row r="117" spans="1:196" s="22" customFormat="1" ht="15" customHeight="1" x14ac:dyDescent="0.55000000000000004">
      <c r="A117" s="18">
        <v>76</v>
      </c>
      <c r="B117" s="19" t="s">
        <v>135</v>
      </c>
      <c r="C117" s="20">
        <v>9311</v>
      </c>
      <c r="D117" s="19" t="s">
        <v>143</v>
      </c>
      <c r="E117" s="21">
        <v>2620</v>
      </c>
      <c r="F117" s="21">
        <v>1832</v>
      </c>
      <c r="G117" s="459">
        <f t="shared" si="127"/>
        <v>0.69923664122137408</v>
      </c>
      <c r="H117" s="21">
        <v>961</v>
      </c>
      <c r="I117" s="21">
        <v>770</v>
      </c>
      <c r="J117" s="459">
        <f t="shared" si="64"/>
        <v>0.80124869927159215</v>
      </c>
      <c r="K117" s="21">
        <v>258</v>
      </c>
      <c r="L117" s="21">
        <v>138</v>
      </c>
      <c r="M117" s="459">
        <f t="shared" si="65"/>
        <v>0.53488372093023251</v>
      </c>
      <c r="N117" s="21">
        <v>0</v>
      </c>
      <c r="O117" s="21">
        <v>0</v>
      </c>
      <c r="P117" s="460" t="str">
        <f t="shared" si="66"/>
        <v>N/A</v>
      </c>
      <c r="Q117" s="21">
        <v>0</v>
      </c>
      <c r="R117" s="21">
        <v>0</v>
      </c>
      <c r="S117" s="460" t="str">
        <f t="shared" si="67"/>
        <v>N/A</v>
      </c>
      <c r="T117" s="21">
        <v>3839</v>
      </c>
      <c r="U117" s="21">
        <v>2740</v>
      </c>
      <c r="V117" s="459">
        <f t="shared" si="68"/>
        <v>0.71372753321177385</v>
      </c>
      <c r="W117" s="21">
        <v>3839</v>
      </c>
      <c r="X117" s="21">
        <v>2740</v>
      </c>
      <c r="Y117" s="459">
        <f t="shared" si="69"/>
        <v>0.71372753321177385</v>
      </c>
      <c r="Z117" s="21">
        <v>252</v>
      </c>
      <c r="AA117" s="21">
        <v>166</v>
      </c>
      <c r="AB117" s="459">
        <f t="shared" si="70"/>
        <v>0.65873015873015872</v>
      </c>
      <c r="AC117" s="21">
        <v>0</v>
      </c>
      <c r="AD117" s="21">
        <v>0</v>
      </c>
      <c r="AE117" s="460" t="str">
        <f t="shared" si="71"/>
        <v>N/A</v>
      </c>
      <c r="AF117" s="21">
        <v>80</v>
      </c>
      <c r="AG117" s="21">
        <v>56</v>
      </c>
      <c r="AH117" s="460">
        <f t="shared" si="72"/>
        <v>0.7</v>
      </c>
      <c r="AI117" s="21">
        <v>332</v>
      </c>
      <c r="AJ117" s="21">
        <v>222</v>
      </c>
      <c r="AK117" s="459">
        <f t="shared" si="73"/>
        <v>0.66867469879518071</v>
      </c>
      <c r="AL117" s="21">
        <v>189</v>
      </c>
      <c r="AM117" s="21">
        <v>91</v>
      </c>
      <c r="AN117" s="459">
        <f t="shared" si="74"/>
        <v>0.48148148148148145</v>
      </c>
      <c r="AO117" s="21">
        <v>0</v>
      </c>
      <c r="AP117" s="21">
        <v>0</v>
      </c>
      <c r="AQ117" s="460" t="str">
        <f t="shared" si="75"/>
        <v>N/A</v>
      </c>
      <c r="AR117" s="21">
        <v>0</v>
      </c>
      <c r="AS117" s="21">
        <v>0</v>
      </c>
      <c r="AT117" s="460" t="str">
        <f t="shared" si="76"/>
        <v>N/A</v>
      </c>
      <c r="AU117" s="21">
        <v>189</v>
      </c>
      <c r="AV117" s="21">
        <v>91</v>
      </c>
      <c r="AW117" s="459">
        <f t="shared" si="77"/>
        <v>0.48148148148148145</v>
      </c>
      <c r="AX117" s="21">
        <v>2607</v>
      </c>
      <c r="AY117" s="21">
        <v>1838</v>
      </c>
      <c r="AZ117" s="459">
        <f t="shared" si="78"/>
        <v>0.70502493287303414</v>
      </c>
      <c r="BA117" s="21">
        <v>425</v>
      </c>
      <c r="BB117" s="21">
        <v>429</v>
      </c>
      <c r="BC117" s="459">
        <f t="shared" si="79"/>
        <v>1.0094117647058825</v>
      </c>
      <c r="BD117" s="21">
        <v>0</v>
      </c>
      <c r="BE117" s="21">
        <v>0</v>
      </c>
      <c r="BF117" s="460" t="str">
        <f t="shared" si="80"/>
        <v>N/A</v>
      </c>
      <c r="BG117" s="21">
        <v>0</v>
      </c>
      <c r="BH117" s="21">
        <v>0</v>
      </c>
      <c r="BI117" s="460" t="str">
        <f t="shared" si="81"/>
        <v>N/A</v>
      </c>
      <c r="BJ117" s="21">
        <v>7313</v>
      </c>
      <c r="BK117" s="21">
        <v>6838</v>
      </c>
      <c r="BL117" s="459">
        <f t="shared" si="82"/>
        <v>0.93504717626145217</v>
      </c>
      <c r="BM117" s="21">
        <v>10345</v>
      </c>
      <c r="BN117" s="21">
        <v>9038</v>
      </c>
      <c r="BO117" s="459">
        <f t="shared" si="83"/>
        <v>0.87365877235379408</v>
      </c>
      <c r="BP117" s="21">
        <v>0</v>
      </c>
      <c r="BQ117" s="21">
        <v>0</v>
      </c>
      <c r="BR117" s="459" t="str">
        <f t="shared" si="84"/>
        <v>N/A</v>
      </c>
      <c r="BS117" s="21">
        <v>10866</v>
      </c>
      <c r="BT117" s="21">
        <v>9351</v>
      </c>
      <c r="BU117" s="459">
        <f t="shared" si="85"/>
        <v>0.86057426836002204</v>
      </c>
      <c r="BV117" s="21">
        <v>14705</v>
      </c>
      <c r="BW117" s="21">
        <v>12091</v>
      </c>
      <c r="BX117" s="459">
        <f t="shared" si="86"/>
        <v>0.82223733424005441</v>
      </c>
      <c r="BY117" s="21">
        <v>9280</v>
      </c>
      <c r="BZ117" s="21">
        <v>5600</v>
      </c>
      <c r="CA117" s="363">
        <f t="shared" si="87"/>
        <v>0.60344827586206895</v>
      </c>
      <c r="CB117" s="21">
        <v>19650</v>
      </c>
      <c r="CC117" s="21">
        <v>9394</v>
      </c>
      <c r="CD117" s="363">
        <f t="shared" si="88"/>
        <v>0.47806615776081424</v>
      </c>
      <c r="CE117" s="21">
        <v>3840</v>
      </c>
      <c r="CF117" s="21">
        <v>2240</v>
      </c>
      <c r="CG117" s="363">
        <f t="shared" si="89"/>
        <v>0.58333333333333337</v>
      </c>
      <c r="CH117" s="21">
        <v>1920</v>
      </c>
      <c r="CI117" s="21">
        <v>812</v>
      </c>
      <c r="CJ117" s="459">
        <f t="shared" si="90"/>
        <v>0.42291666666666666</v>
      </c>
      <c r="CK117" s="21">
        <v>5760</v>
      </c>
      <c r="CL117" s="21">
        <f>+CI117+CF117</f>
        <v>3052</v>
      </c>
      <c r="CM117" s="363">
        <f t="shared" si="91"/>
        <v>0.52986111111111112</v>
      </c>
      <c r="CN117" s="21">
        <v>0</v>
      </c>
      <c r="CO117" s="21">
        <v>0</v>
      </c>
      <c r="CP117" s="363" t="str">
        <f t="shared" si="92"/>
        <v>N/A</v>
      </c>
      <c r="CQ117" s="21">
        <v>300</v>
      </c>
      <c r="CR117" s="21">
        <v>428</v>
      </c>
      <c r="CS117" s="363">
        <f t="shared" si="93"/>
        <v>1.4266666666666667</v>
      </c>
      <c r="CT117" s="21">
        <v>34990</v>
      </c>
      <c r="CU117" s="21">
        <v>18474</v>
      </c>
      <c r="CV117" s="363">
        <f t="shared" si="94"/>
        <v>0.52797942269219778</v>
      </c>
      <c r="CW117" s="21">
        <v>49695</v>
      </c>
      <c r="CX117" s="21">
        <v>30565</v>
      </c>
      <c r="CY117" s="363">
        <f t="shared" si="95"/>
        <v>0.61505181607807624</v>
      </c>
      <c r="CZ117" s="21">
        <v>0</v>
      </c>
      <c r="DA117" s="21">
        <v>0</v>
      </c>
      <c r="DB117" s="460" t="str">
        <f t="shared" si="96"/>
        <v>N/A</v>
      </c>
      <c r="DC117" s="21">
        <v>380</v>
      </c>
      <c r="DD117" s="21">
        <v>484</v>
      </c>
      <c r="DE117" s="460">
        <f t="shared" si="97"/>
        <v>1.2736842105263158</v>
      </c>
      <c r="DF117" s="21">
        <v>14506</v>
      </c>
      <c r="DG117" s="21">
        <v>9039</v>
      </c>
      <c r="DH117" s="363">
        <f t="shared" si="98"/>
        <v>0.62312146697918103</v>
      </c>
      <c r="DI117" s="461">
        <v>0.89</v>
      </c>
      <c r="DJ117" s="462">
        <v>0.95894982756702596</v>
      </c>
      <c r="DK117" s="462">
        <f t="shared" si="99"/>
        <v>1.077471716367445</v>
      </c>
      <c r="DL117" s="461">
        <v>0.63</v>
      </c>
      <c r="DM117" s="462">
        <v>0.900552486187845</v>
      </c>
      <c r="DN117" s="462">
        <f t="shared" si="100"/>
        <v>1.4294483907743571</v>
      </c>
      <c r="DO117" s="461">
        <v>0.76</v>
      </c>
      <c r="DP117" s="462">
        <v>0.95668912415784402</v>
      </c>
      <c r="DQ117" s="462">
        <f t="shared" si="101"/>
        <v>1.2588014791550579</v>
      </c>
      <c r="DR117" s="461">
        <v>0.9</v>
      </c>
      <c r="DS117" s="462">
        <v>0.94111675126903604</v>
      </c>
      <c r="DT117" s="462">
        <f t="shared" si="102"/>
        <v>1.0456852791878177</v>
      </c>
      <c r="DU117" s="461">
        <v>0.78</v>
      </c>
      <c r="DV117" s="462">
        <v>0.76103896103896096</v>
      </c>
      <c r="DW117" s="462">
        <f t="shared" si="103"/>
        <v>0.97569097569097551</v>
      </c>
      <c r="DX117" s="461">
        <v>0.84000000000000008</v>
      </c>
      <c r="DY117" s="462">
        <v>0.89051094890510896</v>
      </c>
      <c r="DZ117" s="462">
        <f t="shared" si="104"/>
        <v>1.0601320820298916</v>
      </c>
      <c r="EA117" s="461">
        <v>0.89500000000000002</v>
      </c>
      <c r="EB117" s="462">
        <v>0.95574413723879903</v>
      </c>
      <c r="EC117" s="462">
        <f t="shared" si="105"/>
        <v>1.0678705444008927</v>
      </c>
      <c r="ED117" s="461">
        <v>0.70500000000000007</v>
      </c>
      <c r="EE117" s="462">
        <v>0.80565371024735</v>
      </c>
      <c r="EF117" s="462">
        <f t="shared" si="106"/>
        <v>1.142771220209007</v>
      </c>
      <c r="EG117" s="461">
        <v>0.8</v>
      </c>
      <c r="EH117" s="462">
        <v>0.94169216772806197</v>
      </c>
      <c r="EI117" s="462">
        <f t="shared" si="107"/>
        <v>1.1771152096600774</v>
      </c>
      <c r="EJ117" s="461">
        <v>0.85</v>
      </c>
      <c r="EK117" s="462">
        <v>0.88245251081436904</v>
      </c>
      <c r="EL117" s="462">
        <f t="shared" si="108"/>
        <v>1.0381794244874931</v>
      </c>
      <c r="EM117" s="461">
        <v>0.25</v>
      </c>
      <c r="EN117" s="462">
        <v>0.36543367346938799</v>
      </c>
      <c r="EO117" s="462">
        <f t="shared" si="109"/>
        <v>1.4617346938775519</v>
      </c>
      <c r="EP117" s="461">
        <v>0.55000000000000004</v>
      </c>
      <c r="EQ117" s="462">
        <v>0.66303994803507604</v>
      </c>
      <c r="ER117" s="462">
        <f t="shared" si="110"/>
        <v>1.2055271782455927</v>
      </c>
      <c r="ES117" s="461">
        <v>0.87250000000000005</v>
      </c>
      <c r="ET117" s="462">
        <v>0.91964988653730395</v>
      </c>
      <c r="EU117" s="462">
        <f t="shared" si="111"/>
        <v>1.0540399845699757</v>
      </c>
      <c r="EV117" s="461">
        <v>0.47750000000000004</v>
      </c>
      <c r="EW117" s="462">
        <v>0.42097637093178802</v>
      </c>
      <c r="EX117" s="462">
        <f t="shared" si="112"/>
        <v>0.88162590771055072</v>
      </c>
      <c r="EY117" s="461">
        <v>0.67500000000000004</v>
      </c>
      <c r="EZ117" s="462">
        <v>0.77327008015704202</v>
      </c>
      <c r="FA117" s="462">
        <f t="shared" si="113"/>
        <v>1.1455853039363584</v>
      </c>
      <c r="FB117" s="461">
        <v>0.61</v>
      </c>
      <c r="FC117" s="462">
        <v>0.86822660098522197</v>
      </c>
      <c r="FD117" s="462">
        <f t="shared" si="114"/>
        <v>1.4233222966970853</v>
      </c>
      <c r="FE117" s="461">
        <v>0.32</v>
      </c>
      <c r="FF117" s="462">
        <v>0.49196428571428602</v>
      </c>
      <c r="FG117" s="462">
        <f t="shared" si="115"/>
        <v>1.5373883928571437</v>
      </c>
      <c r="FH117" s="461">
        <v>0.46499999999999997</v>
      </c>
      <c r="FI117" s="462">
        <v>0.59207077326343405</v>
      </c>
      <c r="FJ117" s="462">
        <f t="shared" si="116"/>
        <v>1.2732704801364174</v>
      </c>
      <c r="FK117" s="463">
        <v>0</v>
      </c>
      <c r="FL117" s="462">
        <v>0</v>
      </c>
      <c r="FM117" s="462" t="str">
        <f t="shared" si="117"/>
        <v>N/A</v>
      </c>
      <c r="FN117" s="463">
        <v>0.61009999999999998</v>
      </c>
      <c r="FO117" s="462">
        <v>0.911157024793388</v>
      </c>
      <c r="FP117" s="462">
        <f t="shared" si="118"/>
        <v>1.4934552119216327</v>
      </c>
      <c r="FQ117" s="464">
        <v>4809</v>
      </c>
      <c r="FR117" s="21">
        <v>753</v>
      </c>
      <c r="FS117" s="465">
        <f t="shared" si="119"/>
        <v>0.15658140985651903</v>
      </c>
      <c r="FT117" s="464">
        <v>752</v>
      </c>
      <c r="FU117" s="21">
        <v>139</v>
      </c>
      <c r="FV117" s="465">
        <f t="shared" si="120"/>
        <v>0.1848404255319149</v>
      </c>
      <c r="FW117" s="464">
        <v>5561</v>
      </c>
      <c r="FX117" s="21">
        <v>892</v>
      </c>
      <c r="FY117" s="465">
        <f t="shared" si="121"/>
        <v>0.16040280525085415</v>
      </c>
      <c r="FZ117" s="464">
        <v>21423</v>
      </c>
      <c r="GA117" s="21">
        <v>11092</v>
      </c>
      <c r="GB117" s="465">
        <f t="shared" si="122"/>
        <v>0.51776128460066284</v>
      </c>
      <c r="GC117" s="464">
        <v>26984</v>
      </c>
      <c r="GD117" s="21">
        <v>11984</v>
      </c>
      <c r="GE117" s="465">
        <f t="shared" si="123"/>
        <v>0.44411503112955825</v>
      </c>
      <c r="GF117" s="464">
        <v>2756</v>
      </c>
      <c r="GG117" s="21">
        <v>165</v>
      </c>
      <c r="GH117" s="462">
        <f t="shared" si="124"/>
        <v>5.9869375907111756E-2</v>
      </c>
      <c r="GI117" s="21">
        <v>0</v>
      </c>
      <c r="GJ117" s="21">
        <v>0</v>
      </c>
      <c r="GK117" s="462" t="str">
        <f t="shared" si="125"/>
        <v>N/A</v>
      </c>
      <c r="GL117" s="21">
        <v>183</v>
      </c>
      <c r="GM117" s="21">
        <v>275</v>
      </c>
      <c r="GN117" s="462">
        <f t="shared" si="126"/>
        <v>1.5027322404371584</v>
      </c>
    </row>
    <row r="118" spans="1:196" s="1" customFormat="1" ht="15" customHeight="1" x14ac:dyDescent="0.55000000000000004">
      <c r="A118" s="15">
        <v>76</v>
      </c>
      <c r="B118" s="16" t="s">
        <v>135</v>
      </c>
      <c r="C118" s="17">
        <v>9543</v>
      </c>
      <c r="D118" s="16" t="s">
        <v>144</v>
      </c>
      <c r="E118" s="8">
        <v>1164</v>
      </c>
      <c r="F118" s="8">
        <v>862</v>
      </c>
      <c r="G118" s="192">
        <f t="shared" si="127"/>
        <v>0.74054982817869419</v>
      </c>
      <c r="H118" s="8">
        <v>1548</v>
      </c>
      <c r="I118" s="8">
        <v>1249</v>
      </c>
      <c r="J118" s="192">
        <f t="shared" si="64"/>
        <v>0.8068475452196382</v>
      </c>
      <c r="K118" s="8">
        <v>0</v>
      </c>
      <c r="L118" s="8">
        <v>0</v>
      </c>
      <c r="M118" s="192" t="str">
        <f t="shared" si="65"/>
        <v>N/A</v>
      </c>
      <c r="N118" s="8">
        <v>0</v>
      </c>
      <c r="O118" s="8">
        <v>0</v>
      </c>
      <c r="P118" s="187" t="str">
        <f t="shared" si="66"/>
        <v>N/A</v>
      </c>
      <c r="Q118" s="8">
        <v>0</v>
      </c>
      <c r="R118" s="8">
        <v>0</v>
      </c>
      <c r="S118" s="187" t="str">
        <f t="shared" si="67"/>
        <v>N/A</v>
      </c>
      <c r="T118" s="8">
        <v>2712</v>
      </c>
      <c r="U118" s="8">
        <v>2111</v>
      </c>
      <c r="V118" s="192">
        <f t="shared" si="68"/>
        <v>0.77839233038348088</v>
      </c>
      <c r="W118" s="8">
        <v>2712</v>
      </c>
      <c r="X118" s="8">
        <v>2111</v>
      </c>
      <c r="Y118" s="192">
        <f t="shared" si="69"/>
        <v>0.77839233038348088</v>
      </c>
      <c r="Z118" s="8">
        <v>79</v>
      </c>
      <c r="AA118" s="8">
        <v>23</v>
      </c>
      <c r="AB118" s="192">
        <f t="shared" si="70"/>
        <v>0.29113924050632911</v>
      </c>
      <c r="AC118" s="8">
        <v>15</v>
      </c>
      <c r="AD118" s="8">
        <v>19</v>
      </c>
      <c r="AE118" s="187">
        <f t="shared" si="71"/>
        <v>1.2666666666666666</v>
      </c>
      <c r="AF118" s="8">
        <v>45</v>
      </c>
      <c r="AG118" s="8">
        <v>67</v>
      </c>
      <c r="AH118" s="187">
        <f t="shared" si="72"/>
        <v>1.4888888888888889</v>
      </c>
      <c r="AI118" s="8">
        <v>139</v>
      </c>
      <c r="AJ118" s="8">
        <v>109</v>
      </c>
      <c r="AK118" s="192">
        <f t="shared" si="73"/>
        <v>0.78417266187050361</v>
      </c>
      <c r="AL118" s="8">
        <v>30</v>
      </c>
      <c r="AM118" s="8">
        <v>23</v>
      </c>
      <c r="AN118" s="192">
        <f t="shared" si="74"/>
        <v>0.76666666666666672</v>
      </c>
      <c r="AO118" s="8">
        <v>0</v>
      </c>
      <c r="AP118" s="8">
        <v>0</v>
      </c>
      <c r="AQ118" s="187" t="str">
        <f t="shared" si="75"/>
        <v>N/A</v>
      </c>
      <c r="AR118" s="8">
        <v>0</v>
      </c>
      <c r="AS118" s="8">
        <v>0</v>
      </c>
      <c r="AT118" s="187" t="str">
        <f t="shared" si="76"/>
        <v>N/A</v>
      </c>
      <c r="AU118" s="8">
        <v>30</v>
      </c>
      <c r="AV118" s="8">
        <v>23</v>
      </c>
      <c r="AW118" s="192">
        <f t="shared" si="77"/>
        <v>0.76666666666666672</v>
      </c>
      <c r="AX118" s="8">
        <v>966</v>
      </c>
      <c r="AY118" s="8">
        <v>659</v>
      </c>
      <c r="AZ118" s="192">
        <f t="shared" si="78"/>
        <v>0.68219461697722572</v>
      </c>
      <c r="BA118" s="8">
        <v>504</v>
      </c>
      <c r="BB118" s="8">
        <v>338</v>
      </c>
      <c r="BC118" s="192">
        <f t="shared" si="79"/>
        <v>0.67063492063492058</v>
      </c>
      <c r="BD118" s="8">
        <v>137</v>
      </c>
      <c r="BE118" s="8">
        <v>145</v>
      </c>
      <c r="BF118" s="187">
        <f t="shared" si="80"/>
        <v>1.0583941605839415</v>
      </c>
      <c r="BG118" s="8">
        <v>30</v>
      </c>
      <c r="BH118" s="8">
        <v>19</v>
      </c>
      <c r="BI118" s="187">
        <f t="shared" si="81"/>
        <v>0.6333333333333333</v>
      </c>
      <c r="BJ118" s="8">
        <v>4162</v>
      </c>
      <c r="BK118" s="8">
        <v>3565</v>
      </c>
      <c r="BL118" s="192">
        <f t="shared" si="82"/>
        <v>0.85655934646804421</v>
      </c>
      <c r="BM118" s="8">
        <v>5799</v>
      </c>
      <c r="BN118" s="8">
        <v>4726</v>
      </c>
      <c r="BO118" s="192">
        <f t="shared" si="83"/>
        <v>0.81496809794792202</v>
      </c>
      <c r="BP118" s="8">
        <v>30</v>
      </c>
      <c r="BQ118" s="8">
        <v>0</v>
      </c>
      <c r="BR118" s="192">
        <f t="shared" si="84"/>
        <v>0</v>
      </c>
      <c r="BS118" s="8">
        <v>5998</v>
      </c>
      <c r="BT118" s="8">
        <v>4858</v>
      </c>
      <c r="BU118" s="192">
        <f t="shared" si="85"/>
        <v>0.80993664554851619</v>
      </c>
      <c r="BV118" s="8">
        <v>8710</v>
      </c>
      <c r="BW118" s="8">
        <v>6969</v>
      </c>
      <c r="BX118" s="192">
        <f t="shared" si="86"/>
        <v>0.80011481056257172</v>
      </c>
      <c r="BY118" s="8">
        <v>22720</v>
      </c>
      <c r="BZ118" s="8">
        <v>7920</v>
      </c>
      <c r="CA118" s="335">
        <f t="shared" si="87"/>
        <v>0.34859154929577463</v>
      </c>
      <c r="CB118" s="8">
        <v>12930</v>
      </c>
      <c r="CC118" s="8">
        <v>3937</v>
      </c>
      <c r="CD118" s="335">
        <f t="shared" si="88"/>
        <v>0.30448569218870841</v>
      </c>
      <c r="CE118" s="8">
        <v>3840</v>
      </c>
      <c r="CF118" s="8">
        <v>1440</v>
      </c>
      <c r="CG118" s="335">
        <f t="shared" si="89"/>
        <v>0.375</v>
      </c>
      <c r="CH118" s="8">
        <v>570</v>
      </c>
      <c r="CI118" s="8">
        <v>200</v>
      </c>
      <c r="CJ118" s="192">
        <f t="shared" si="90"/>
        <v>0.35087719298245612</v>
      </c>
      <c r="CK118" s="8">
        <v>4410</v>
      </c>
      <c r="CL118" s="8">
        <v>1640</v>
      </c>
      <c r="CM118" s="335">
        <f t="shared" si="91"/>
        <v>0.37188208616780044</v>
      </c>
      <c r="CN118" s="8">
        <v>6285</v>
      </c>
      <c r="CO118" s="8">
        <v>3469</v>
      </c>
      <c r="CP118" s="335">
        <f t="shared" si="92"/>
        <v>0.55194908512330942</v>
      </c>
      <c r="CQ118" s="8">
        <v>600</v>
      </c>
      <c r="CR118" s="8">
        <v>707</v>
      </c>
      <c r="CS118" s="335">
        <f t="shared" si="93"/>
        <v>1.1783333333333332</v>
      </c>
      <c r="CT118" s="8">
        <v>46945</v>
      </c>
      <c r="CU118" s="8">
        <v>17673</v>
      </c>
      <c r="CV118" s="335">
        <f t="shared" si="94"/>
        <v>0.37646181701991693</v>
      </c>
      <c r="CW118" s="8">
        <v>55655</v>
      </c>
      <c r="CX118" s="8">
        <v>24642</v>
      </c>
      <c r="CY118" s="335">
        <f t="shared" si="95"/>
        <v>0.44276345341838108</v>
      </c>
      <c r="CZ118" s="8">
        <v>6437</v>
      </c>
      <c r="DA118" s="8">
        <v>3633</v>
      </c>
      <c r="DB118" s="187">
        <f t="shared" si="96"/>
        <v>0.56439335093987886</v>
      </c>
      <c r="DC118" s="8">
        <v>675</v>
      </c>
      <c r="DD118" s="8">
        <v>793</v>
      </c>
      <c r="DE118" s="187">
        <f t="shared" si="97"/>
        <v>1.1748148148148148</v>
      </c>
      <c r="DF118" s="8">
        <v>28612</v>
      </c>
      <c r="DG118" s="8">
        <v>10947</v>
      </c>
      <c r="DH118" s="335">
        <f t="shared" si="98"/>
        <v>0.38260170557807915</v>
      </c>
      <c r="DI118" s="62">
        <v>0.97</v>
      </c>
      <c r="DJ118" s="100">
        <v>0.97345132743362806</v>
      </c>
      <c r="DK118" s="100">
        <f t="shared" si="99"/>
        <v>1.0035580695192041</v>
      </c>
      <c r="DL118" s="62">
        <v>0.89</v>
      </c>
      <c r="DM118" s="100">
        <v>0.98816568047337305</v>
      </c>
      <c r="DN118" s="100">
        <f t="shared" si="100"/>
        <v>1.1102985173858124</v>
      </c>
      <c r="DO118" s="62">
        <v>0.92999999999999994</v>
      </c>
      <c r="DP118" s="100">
        <v>0.97447509263071197</v>
      </c>
      <c r="DQ118" s="100">
        <f t="shared" si="101"/>
        <v>1.0478226802480775</v>
      </c>
      <c r="DR118" s="62">
        <v>0.92</v>
      </c>
      <c r="DS118" s="100">
        <v>0.97447795823665895</v>
      </c>
      <c r="DT118" s="100">
        <f t="shared" si="102"/>
        <v>1.0592151719963683</v>
      </c>
      <c r="DU118" s="62">
        <v>0.93</v>
      </c>
      <c r="DV118" s="100">
        <v>0.99039231385108095</v>
      </c>
      <c r="DW118" s="100">
        <f t="shared" si="103"/>
        <v>1.0649379718828826</v>
      </c>
      <c r="DX118" s="62">
        <v>0.92500000000000004</v>
      </c>
      <c r="DY118" s="100">
        <v>0.983893889152061</v>
      </c>
      <c r="DZ118" s="100">
        <f t="shared" si="104"/>
        <v>1.0636690693535793</v>
      </c>
      <c r="EA118" s="62">
        <v>0.94500000000000006</v>
      </c>
      <c r="EB118" s="100">
        <v>0.97361575622445196</v>
      </c>
      <c r="EC118" s="100">
        <f t="shared" si="105"/>
        <v>1.0302812235179386</v>
      </c>
      <c r="ED118" s="62">
        <v>0.91</v>
      </c>
      <c r="EE118" s="100">
        <v>0.98991808443604301</v>
      </c>
      <c r="EF118" s="100">
        <f t="shared" si="106"/>
        <v>1.0878220708088384</v>
      </c>
      <c r="EG118" s="62">
        <v>0.92749999999999999</v>
      </c>
      <c r="EH118" s="100">
        <v>0.97732816759936902</v>
      </c>
      <c r="EI118" s="100">
        <f t="shared" si="107"/>
        <v>1.0537230917513414</v>
      </c>
      <c r="EJ118" s="62">
        <v>0.9</v>
      </c>
      <c r="EK118" s="100">
        <v>0.93708649103813302</v>
      </c>
      <c r="EL118" s="100">
        <f t="shared" si="108"/>
        <v>1.0412072122645921</v>
      </c>
      <c r="EM118" s="62">
        <v>0.28000000000000003</v>
      </c>
      <c r="EN118" s="100">
        <v>0.32745726495726502</v>
      </c>
      <c r="EO118" s="100">
        <f t="shared" si="109"/>
        <v>1.1694902319902321</v>
      </c>
      <c r="EP118" s="62">
        <v>0.59000000000000008</v>
      </c>
      <c r="EQ118" s="100">
        <v>0.614213772421207</v>
      </c>
      <c r="ER118" s="100">
        <f t="shared" si="110"/>
        <v>1.0410402922393338</v>
      </c>
      <c r="ES118" s="62">
        <v>0.9225000000000001</v>
      </c>
      <c r="ET118" s="100">
        <v>0.95144213216502405</v>
      </c>
      <c r="EU118" s="100">
        <f t="shared" si="111"/>
        <v>1.0313735850027359</v>
      </c>
      <c r="EV118" s="62">
        <v>0.59499999999999997</v>
      </c>
      <c r="EW118" s="100">
        <v>0.42349502146706902</v>
      </c>
      <c r="EX118" s="100">
        <f t="shared" si="112"/>
        <v>0.711756338600116</v>
      </c>
      <c r="EY118" s="62">
        <v>0.75875000000000004</v>
      </c>
      <c r="EZ118" s="100">
        <v>0.71690609528447402</v>
      </c>
      <c r="FA118" s="100">
        <f t="shared" si="113"/>
        <v>0.9448515259103446</v>
      </c>
      <c r="FB118" s="62">
        <v>0.79</v>
      </c>
      <c r="FC118" s="100">
        <v>0.8</v>
      </c>
      <c r="FD118" s="100">
        <f t="shared" si="114"/>
        <v>1.0126582278481013</v>
      </c>
      <c r="FE118" s="62">
        <v>0.38</v>
      </c>
      <c r="FF118" s="100">
        <v>0.51805555555555605</v>
      </c>
      <c r="FG118" s="100">
        <f t="shared" si="115"/>
        <v>1.3633040935672527</v>
      </c>
      <c r="FH118" s="62">
        <v>0.58499999999999996</v>
      </c>
      <c r="FI118" s="100">
        <v>0.55243902439024395</v>
      </c>
      <c r="FJ118" s="100">
        <f t="shared" si="116"/>
        <v>0.94434021263289569</v>
      </c>
      <c r="FK118" s="53">
        <v>0.84080126515550868</v>
      </c>
      <c r="FL118" s="100">
        <v>0.96696944673823304</v>
      </c>
      <c r="FM118" s="100">
        <f t="shared" si="117"/>
        <v>1.1500570786598296</v>
      </c>
      <c r="FN118" s="53">
        <v>0.61009999999999998</v>
      </c>
      <c r="FO118" s="100">
        <v>0.94073139974779296</v>
      </c>
      <c r="FP118" s="100">
        <f t="shared" si="118"/>
        <v>1.5419298471525864</v>
      </c>
      <c r="FQ118" s="63">
        <v>2241</v>
      </c>
      <c r="FR118" s="8">
        <v>318</v>
      </c>
      <c r="FS118" s="91">
        <f t="shared" si="119"/>
        <v>0.14190093708165996</v>
      </c>
      <c r="FT118" s="63">
        <v>822</v>
      </c>
      <c r="FU118" s="8">
        <v>42</v>
      </c>
      <c r="FV118" s="91">
        <f t="shared" si="120"/>
        <v>5.1094890510948905E-2</v>
      </c>
      <c r="FW118" s="63">
        <v>3063</v>
      </c>
      <c r="FX118" s="8">
        <v>360</v>
      </c>
      <c r="FY118" s="91">
        <f t="shared" si="121"/>
        <v>0.11753183153770813</v>
      </c>
      <c r="FZ118" s="63">
        <v>19908</v>
      </c>
      <c r="GA118" s="8">
        <v>3488</v>
      </c>
      <c r="GB118" s="91">
        <f t="shared" si="122"/>
        <v>0.17520594735784609</v>
      </c>
      <c r="GC118" s="63">
        <v>22971</v>
      </c>
      <c r="GD118" s="8">
        <v>3848</v>
      </c>
      <c r="GE118" s="91">
        <f t="shared" si="123"/>
        <v>0.16751556310130164</v>
      </c>
      <c r="GF118" s="63">
        <v>1513</v>
      </c>
      <c r="GG118" s="8">
        <v>215</v>
      </c>
      <c r="GH118" s="100">
        <f t="shared" si="124"/>
        <v>0.14210178453403832</v>
      </c>
      <c r="GI118" s="8">
        <v>4811</v>
      </c>
      <c r="GJ118" s="8">
        <v>442</v>
      </c>
      <c r="GK118" s="100">
        <f t="shared" si="125"/>
        <v>9.187279151943463E-2</v>
      </c>
      <c r="GL118" s="8">
        <v>366</v>
      </c>
      <c r="GM118" s="8">
        <v>312</v>
      </c>
      <c r="GN118" s="100">
        <f t="shared" si="126"/>
        <v>0.85245901639344257</v>
      </c>
    </row>
    <row r="119" spans="1:196" s="1" customFormat="1" ht="15" customHeight="1" x14ac:dyDescent="0.55000000000000004">
      <c r="A119" s="15">
        <v>76</v>
      </c>
      <c r="B119" s="16" t="s">
        <v>135</v>
      </c>
      <c r="C119" s="17">
        <v>9544</v>
      </c>
      <c r="D119" s="16" t="s">
        <v>145</v>
      </c>
      <c r="E119" s="8">
        <v>2640</v>
      </c>
      <c r="F119" s="8">
        <v>1853</v>
      </c>
      <c r="G119" s="192">
        <f t="shared" si="127"/>
        <v>0.7018939393939394</v>
      </c>
      <c r="H119" s="8">
        <v>870</v>
      </c>
      <c r="I119" s="8">
        <v>635</v>
      </c>
      <c r="J119" s="192">
        <f t="shared" si="64"/>
        <v>0.72988505747126442</v>
      </c>
      <c r="K119" s="8">
        <v>0</v>
      </c>
      <c r="L119" s="8">
        <v>0</v>
      </c>
      <c r="M119" s="192" t="str">
        <f t="shared" si="65"/>
        <v>N/A</v>
      </c>
      <c r="N119" s="8">
        <v>0</v>
      </c>
      <c r="O119" s="8">
        <v>0</v>
      </c>
      <c r="P119" s="187" t="str">
        <f t="shared" si="66"/>
        <v>N/A</v>
      </c>
      <c r="Q119" s="8">
        <v>0</v>
      </c>
      <c r="R119" s="8">
        <v>0</v>
      </c>
      <c r="S119" s="187" t="str">
        <f t="shared" si="67"/>
        <v>N/A</v>
      </c>
      <c r="T119" s="8">
        <v>3510</v>
      </c>
      <c r="U119" s="8">
        <v>2488</v>
      </c>
      <c r="V119" s="192">
        <f t="shared" si="68"/>
        <v>0.70883190883190883</v>
      </c>
      <c r="W119" s="8">
        <v>3510</v>
      </c>
      <c r="X119" s="8">
        <v>2488</v>
      </c>
      <c r="Y119" s="192">
        <f t="shared" si="69"/>
        <v>0.70883190883190883</v>
      </c>
      <c r="Z119" s="8">
        <v>0</v>
      </c>
      <c r="AA119" s="8">
        <v>0</v>
      </c>
      <c r="AB119" s="192" t="str">
        <f t="shared" si="70"/>
        <v>N/A</v>
      </c>
      <c r="AC119" s="8">
        <v>15</v>
      </c>
      <c r="AD119" s="8">
        <v>0</v>
      </c>
      <c r="AE119" s="187">
        <f t="shared" si="71"/>
        <v>0</v>
      </c>
      <c r="AF119" s="8">
        <v>0</v>
      </c>
      <c r="AG119" s="8">
        <v>0</v>
      </c>
      <c r="AH119" s="187" t="str">
        <f t="shared" si="72"/>
        <v>N/A</v>
      </c>
      <c r="AI119" s="8">
        <v>15</v>
      </c>
      <c r="AJ119" s="8">
        <v>0</v>
      </c>
      <c r="AK119" s="192">
        <f t="shared" si="73"/>
        <v>0</v>
      </c>
      <c r="AL119" s="8">
        <v>30</v>
      </c>
      <c r="AM119" s="8">
        <v>0</v>
      </c>
      <c r="AN119" s="192">
        <f t="shared" si="74"/>
        <v>0</v>
      </c>
      <c r="AO119" s="8">
        <v>47</v>
      </c>
      <c r="AP119" s="8">
        <v>14</v>
      </c>
      <c r="AQ119" s="187">
        <f t="shared" si="75"/>
        <v>0.2978723404255319</v>
      </c>
      <c r="AR119" s="8">
        <v>39</v>
      </c>
      <c r="AS119" s="8">
        <v>79</v>
      </c>
      <c r="AT119" s="187">
        <f t="shared" si="76"/>
        <v>2.0256410256410255</v>
      </c>
      <c r="AU119" s="8">
        <v>116</v>
      </c>
      <c r="AV119" s="8">
        <v>93</v>
      </c>
      <c r="AW119" s="192">
        <f t="shared" si="77"/>
        <v>0.80172413793103448</v>
      </c>
      <c r="AX119" s="8">
        <v>2623</v>
      </c>
      <c r="AY119" s="8">
        <v>1839</v>
      </c>
      <c r="AZ119" s="192">
        <f t="shared" si="78"/>
        <v>0.70110560426991997</v>
      </c>
      <c r="BA119" s="8">
        <v>644</v>
      </c>
      <c r="BB119" s="8">
        <v>345</v>
      </c>
      <c r="BC119" s="192">
        <f t="shared" si="79"/>
        <v>0.5357142857142857</v>
      </c>
      <c r="BD119" s="8">
        <v>291</v>
      </c>
      <c r="BE119" s="8">
        <v>200</v>
      </c>
      <c r="BF119" s="187">
        <f t="shared" si="80"/>
        <v>0.6872852233676976</v>
      </c>
      <c r="BG119" s="8">
        <v>0</v>
      </c>
      <c r="BH119" s="8">
        <v>0</v>
      </c>
      <c r="BI119" s="187" t="str">
        <f t="shared" si="81"/>
        <v>N/A</v>
      </c>
      <c r="BJ119" s="8">
        <v>5115</v>
      </c>
      <c r="BK119" s="8">
        <v>4834</v>
      </c>
      <c r="BL119" s="192">
        <f t="shared" si="82"/>
        <v>0.94506353861192571</v>
      </c>
      <c r="BM119" s="8">
        <v>8673</v>
      </c>
      <c r="BN119" s="8">
        <v>7218</v>
      </c>
      <c r="BO119" s="192">
        <f t="shared" si="83"/>
        <v>0.83223797993773785</v>
      </c>
      <c r="BP119" s="8">
        <v>0</v>
      </c>
      <c r="BQ119" s="8">
        <v>0</v>
      </c>
      <c r="BR119" s="192" t="str">
        <f t="shared" si="84"/>
        <v>N/A</v>
      </c>
      <c r="BS119" s="8">
        <v>8804</v>
      </c>
      <c r="BT119" s="8">
        <v>7311</v>
      </c>
      <c r="BU119" s="192">
        <f t="shared" si="85"/>
        <v>0.83041799182189913</v>
      </c>
      <c r="BV119" s="8">
        <v>12314</v>
      </c>
      <c r="BW119" s="8">
        <v>9799</v>
      </c>
      <c r="BX119" s="192">
        <f t="shared" si="86"/>
        <v>0.79576092252720476</v>
      </c>
      <c r="BY119" s="8">
        <v>18880</v>
      </c>
      <c r="BZ119" s="8">
        <v>6080</v>
      </c>
      <c r="CA119" s="335">
        <f t="shared" si="87"/>
        <v>0.32203389830508472</v>
      </c>
      <c r="CB119" s="8">
        <v>22230</v>
      </c>
      <c r="CC119" s="8">
        <v>10497</v>
      </c>
      <c r="CD119" s="335">
        <f t="shared" si="88"/>
        <v>0.47219973009446692</v>
      </c>
      <c r="CE119" s="8">
        <v>5120</v>
      </c>
      <c r="CF119" s="8">
        <v>1920</v>
      </c>
      <c r="CG119" s="335">
        <f t="shared" si="89"/>
        <v>0.375</v>
      </c>
      <c r="CH119" s="8">
        <v>4510</v>
      </c>
      <c r="CI119" s="8">
        <v>687</v>
      </c>
      <c r="CJ119" s="192">
        <f t="shared" si="90"/>
        <v>0.1523281596452328</v>
      </c>
      <c r="CK119" s="8">
        <v>9630</v>
      </c>
      <c r="CL119" s="8">
        <v>2607</v>
      </c>
      <c r="CM119" s="335">
        <f t="shared" si="91"/>
        <v>0.2707165109034268</v>
      </c>
      <c r="CN119" s="8">
        <v>8595</v>
      </c>
      <c r="CO119" s="8">
        <v>5426</v>
      </c>
      <c r="CP119" s="335">
        <f t="shared" si="92"/>
        <v>0.63129726585223966</v>
      </c>
      <c r="CQ119" s="8">
        <v>450</v>
      </c>
      <c r="CR119" s="8">
        <v>131</v>
      </c>
      <c r="CS119" s="335">
        <f t="shared" si="93"/>
        <v>0.2911111111111111</v>
      </c>
      <c r="CT119" s="8">
        <v>59785</v>
      </c>
      <c r="CU119" s="8">
        <v>24741</v>
      </c>
      <c r="CV119" s="335">
        <f t="shared" si="94"/>
        <v>0.41383290122940536</v>
      </c>
      <c r="CW119" s="8">
        <v>72099</v>
      </c>
      <c r="CX119" s="8">
        <v>34540</v>
      </c>
      <c r="CY119" s="335">
        <f t="shared" si="95"/>
        <v>0.47906350989611507</v>
      </c>
      <c r="CZ119" s="8">
        <v>8948</v>
      </c>
      <c r="DA119" s="8">
        <v>5640</v>
      </c>
      <c r="DB119" s="187">
        <f t="shared" si="96"/>
        <v>0.63030844881537773</v>
      </c>
      <c r="DC119" s="8">
        <v>489</v>
      </c>
      <c r="DD119" s="8">
        <v>210</v>
      </c>
      <c r="DE119" s="187">
        <f t="shared" si="97"/>
        <v>0.42944785276073622</v>
      </c>
      <c r="DF119" s="8">
        <v>25514</v>
      </c>
      <c r="DG119" s="8">
        <v>8980</v>
      </c>
      <c r="DH119" s="335">
        <f t="shared" si="98"/>
        <v>0.35196362781218155</v>
      </c>
      <c r="DI119" s="62">
        <v>0.9</v>
      </c>
      <c r="DJ119" s="100">
        <v>0.96640826873385</v>
      </c>
      <c r="DK119" s="100">
        <f t="shared" si="99"/>
        <v>1.0737869652598333</v>
      </c>
      <c r="DL119" s="62">
        <v>0.67</v>
      </c>
      <c r="DM119" s="100">
        <v>0.623188405797101</v>
      </c>
      <c r="DN119" s="100">
        <f t="shared" si="100"/>
        <v>0.9301319489508969</v>
      </c>
      <c r="DO119" s="62">
        <v>0.78500000000000003</v>
      </c>
      <c r="DP119" s="100">
        <v>0.95021200930105298</v>
      </c>
      <c r="DQ119" s="100">
        <f t="shared" si="101"/>
        <v>1.2104611583452904</v>
      </c>
      <c r="DR119" s="62">
        <v>0.9</v>
      </c>
      <c r="DS119" s="100">
        <v>0.95196977873718303</v>
      </c>
      <c r="DT119" s="100">
        <f t="shared" si="102"/>
        <v>1.0577441985968701</v>
      </c>
      <c r="DU119" s="62">
        <v>0.77</v>
      </c>
      <c r="DV119" s="100">
        <v>0.82362204724409505</v>
      </c>
      <c r="DW119" s="100">
        <f t="shared" si="103"/>
        <v>1.0696390223949286</v>
      </c>
      <c r="DX119" s="62">
        <v>0.83499999999999996</v>
      </c>
      <c r="DY119" s="100">
        <v>0.91921221864951796</v>
      </c>
      <c r="DZ119" s="100">
        <f t="shared" si="104"/>
        <v>1.1008529564664886</v>
      </c>
      <c r="EA119" s="62">
        <v>0.9</v>
      </c>
      <c r="EB119" s="100">
        <v>0.963374532259894</v>
      </c>
      <c r="EC119" s="100">
        <f t="shared" si="105"/>
        <v>1.0704161469554379</v>
      </c>
      <c r="ED119" s="62">
        <v>0.72</v>
      </c>
      <c r="EE119" s="100">
        <v>0.75306122448979596</v>
      </c>
      <c r="EF119" s="100">
        <f t="shared" si="106"/>
        <v>1.0459183673469388</v>
      </c>
      <c r="EG119" s="62">
        <v>0.81</v>
      </c>
      <c r="EH119" s="100">
        <v>0.94234105520971501</v>
      </c>
      <c r="EI119" s="100">
        <f t="shared" si="107"/>
        <v>1.1633840187774258</v>
      </c>
      <c r="EJ119" s="62">
        <v>0.83</v>
      </c>
      <c r="EK119" s="100">
        <v>0.86661489755689602</v>
      </c>
      <c r="EL119" s="100">
        <f t="shared" si="108"/>
        <v>1.044114334405899</v>
      </c>
      <c r="EM119" s="62">
        <v>0.25</v>
      </c>
      <c r="EN119" s="100">
        <v>0.30549999999999999</v>
      </c>
      <c r="EO119" s="100">
        <f t="shared" si="109"/>
        <v>1.222</v>
      </c>
      <c r="EP119" s="62">
        <v>0.54</v>
      </c>
      <c r="EQ119" s="100">
        <v>0.68517844872883105</v>
      </c>
      <c r="ER119" s="100">
        <f t="shared" si="110"/>
        <v>1.2688489791274649</v>
      </c>
      <c r="ES119" s="62">
        <v>0.86499999999999999</v>
      </c>
      <c r="ET119" s="100">
        <v>0.9</v>
      </c>
      <c r="EU119" s="100">
        <f t="shared" si="111"/>
        <v>1.0404624277456649</v>
      </c>
      <c r="EV119" s="62">
        <v>0.48499999999999999</v>
      </c>
      <c r="EW119" s="100">
        <v>0.3543429844098</v>
      </c>
      <c r="EX119" s="100">
        <f t="shared" si="112"/>
        <v>0.730604091566598</v>
      </c>
      <c r="EY119" s="62">
        <v>0.67500000000000004</v>
      </c>
      <c r="EZ119" s="100">
        <v>0.75813549507817002</v>
      </c>
      <c r="FA119" s="100">
        <f t="shared" si="113"/>
        <v>1.1231636964121037</v>
      </c>
      <c r="FB119" s="62">
        <v>0.76</v>
      </c>
      <c r="FC119" s="100">
        <v>0.72634643377001396</v>
      </c>
      <c r="FD119" s="100">
        <f t="shared" si="114"/>
        <v>0.95571899180264996</v>
      </c>
      <c r="FE119" s="62">
        <v>0.27</v>
      </c>
      <c r="FF119" s="100">
        <v>0.47343750000000001</v>
      </c>
      <c r="FG119" s="100">
        <f t="shared" si="115"/>
        <v>1.7534722222222221</v>
      </c>
      <c r="FH119" s="62">
        <v>0.51500000000000001</v>
      </c>
      <c r="FI119" s="100">
        <v>0.54008438818565396</v>
      </c>
      <c r="FJ119" s="100">
        <f t="shared" si="116"/>
        <v>1.0487075498750562</v>
      </c>
      <c r="FK119" s="53">
        <v>0.9</v>
      </c>
      <c r="FL119" s="100">
        <v>0.89734042553191495</v>
      </c>
      <c r="FM119" s="100">
        <f t="shared" si="117"/>
        <v>0.99704491725768329</v>
      </c>
      <c r="FN119" s="53">
        <v>0.61009999999999998</v>
      </c>
      <c r="FO119" s="100">
        <v>0.96666666666666701</v>
      </c>
      <c r="FP119" s="100">
        <f t="shared" si="118"/>
        <v>1.5844397093372677</v>
      </c>
      <c r="FQ119" s="63">
        <v>3548</v>
      </c>
      <c r="FR119" s="8">
        <v>736</v>
      </c>
      <c r="FS119" s="91">
        <f t="shared" si="119"/>
        <v>0.20744081172491544</v>
      </c>
      <c r="FT119" s="63">
        <v>700</v>
      </c>
      <c r="FU119" s="8">
        <v>259</v>
      </c>
      <c r="FV119" s="91">
        <f t="shared" si="120"/>
        <v>0.37</v>
      </c>
      <c r="FW119" s="63">
        <v>4248</v>
      </c>
      <c r="FX119" s="8">
        <v>995</v>
      </c>
      <c r="FY119" s="91">
        <f t="shared" si="121"/>
        <v>0.23422787193973635</v>
      </c>
      <c r="FZ119" s="63">
        <v>27981</v>
      </c>
      <c r="GA119" s="8">
        <v>10131</v>
      </c>
      <c r="GB119" s="91">
        <f t="shared" si="122"/>
        <v>0.36206711697223115</v>
      </c>
      <c r="GC119" s="63">
        <v>32229</v>
      </c>
      <c r="GD119" s="8">
        <v>11126</v>
      </c>
      <c r="GE119" s="91">
        <f t="shared" si="123"/>
        <v>0.34521704055353875</v>
      </c>
      <c r="GF119" s="63">
        <v>1949</v>
      </c>
      <c r="GG119" s="8">
        <v>317</v>
      </c>
      <c r="GH119" s="100">
        <f t="shared" si="124"/>
        <v>0.16264751154438173</v>
      </c>
      <c r="GI119" s="8">
        <v>7170</v>
      </c>
      <c r="GJ119" s="8">
        <v>1796</v>
      </c>
      <c r="GK119" s="100">
        <f t="shared" si="125"/>
        <v>0.2504881450488145</v>
      </c>
      <c r="GL119" s="8">
        <v>275</v>
      </c>
      <c r="GM119" s="8">
        <v>91</v>
      </c>
      <c r="GN119" s="100">
        <f t="shared" si="126"/>
        <v>0.33090909090909093</v>
      </c>
    </row>
    <row r="120" spans="1:196" s="1" customFormat="1" ht="15" customHeight="1" x14ac:dyDescent="0.55000000000000004">
      <c r="A120" s="15">
        <v>81</v>
      </c>
      <c r="B120" s="16" t="s">
        <v>146</v>
      </c>
      <c r="C120" s="17">
        <v>9530</v>
      </c>
      <c r="D120" s="16" t="s">
        <v>147</v>
      </c>
      <c r="E120" s="8">
        <v>745</v>
      </c>
      <c r="F120" s="8">
        <v>523</v>
      </c>
      <c r="G120" s="192">
        <f t="shared" si="127"/>
        <v>0.70201342281879198</v>
      </c>
      <c r="H120" s="8">
        <v>0</v>
      </c>
      <c r="I120" s="8">
        <v>0</v>
      </c>
      <c r="J120" s="192" t="str">
        <f t="shared" si="64"/>
        <v>N/A</v>
      </c>
      <c r="K120" s="8">
        <v>0</v>
      </c>
      <c r="L120" s="8">
        <v>0</v>
      </c>
      <c r="M120" s="192" t="str">
        <f t="shared" si="65"/>
        <v>N/A</v>
      </c>
      <c r="N120" s="8">
        <v>37</v>
      </c>
      <c r="O120" s="8">
        <v>39</v>
      </c>
      <c r="P120" s="187">
        <f t="shared" si="66"/>
        <v>1.0540540540540539</v>
      </c>
      <c r="Q120" s="8">
        <v>0</v>
      </c>
      <c r="R120" s="8">
        <v>0</v>
      </c>
      <c r="S120" s="187" t="str">
        <f t="shared" si="67"/>
        <v>N/A</v>
      </c>
      <c r="T120" s="8">
        <v>782</v>
      </c>
      <c r="U120" s="8">
        <v>562</v>
      </c>
      <c r="V120" s="192">
        <f t="shared" si="68"/>
        <v>0.71867007672634275</v>
      </c>
      <c r="W120" s="8">
        <v>782</v>
      </c>
      <c r="X120" s="8">
        <v>562</v>
      </c>
      <c r="Y120" s="192">
        <f t="shared" si="69"/>
        <v>0.71867007672634275</v>
      </c>
      <c r="Z120" s="8">
        <v>75</v>
      </c>
      <c r="AA120" s="8">
        <v>38</v>
      </c>
      <c r="AB120" s="192">
        <f t="shared" si="70"/>
        <v>0.50666666666666671</v>
      </c>
      <c r="AC120" s="8">
        <v>40</v>
      </c>
      <c r="AD120" s="8">
        <v>24</v>
      </c>
      <c r="AE120" s="187">
        <f t="shared" si="71"/>
        <v>0.6</v>
      </c>
      <c r="AF120" s="8">
        <v>0</v>
      </c>
      <c r="AG120" s="8">
        <v>0</v>
      </c>
      <c r="AH120" s="187" t="str">
        <f t="shared" si="72"/>
        <v>N/A</v>
      </c>
      <c r="AI120" s="8">
        <v>115</v>
      </c>
      <c r="AJ120" s="8">
        <v>62</v>
      </c>
      <c r="AK120" s="192">
        <f t="shared" si="73"/>
        <v>0.53913043478260869</v>
      </c>
      <c r="AL120" s="8">
        <v>80</v>
      </c>
      <c r="AM120" s="8">
        <v>30</v>
      </c>
      <c r="AN120" s="192">
        <f t="shared" si="74"/>
        <v>0.375</v>
      </c>
      <c r="AO120" s="8">
        <v>15</v>
      </c>
      <c r="AP120" s="8">
        <v>0</v>
      </c>
      <c r="AQ120" s="187">
        <f t="shared" si="75"/>
        <v>0</v>
      </c>
      <c r="AR120" s="8">
        <v>0</v>
      </c>
      <c r="AS120" s="8">
        <v>0</v>
      </c>
      <c r="AT120" s="187" t="str">
        <f t="shared" si="76"/>
        <v>N/A</v>
      </c>
      <c r="AU120" s="8">
        <v>95</v>
      </c>
      <c r="AV120" s="8">
        <v>30</v>
      </c>
      <c r="AW120" s="192">
        <f t="shared" si="77"/>
        <v>0.31578947368421051</v>
      </c>
      <c r="AX120" s="8">
        <v>1836</v>
      </c>
      <c r="AY120" s="8">
        <v>1257</v>
      </c>
      <c r="AZ120" s="192">
        <f t="shared" si="78"/>
        <v>0.684640522875817</v>
      </c>
      <c r="BA120" s="8">
        <v>0</v>
      </c>
      <c r="BB120" s="8">
        <v>0</v>
      </c>
      <c r="BC120" s="192" t="str">
        <f t="shared" si="79"/>
        <v>N/A</v>
      </c>
      <c r="BD120" s="8">
        <v>389</v>
      </c>
      <c r="BE120" s="8">
        <v>224</v>
      </c>
      <c r="BF120" s="187">
        <f t="shared" si="80"/>
        <v>0.5758354755784062</v>
      </c>
      <c r="BG120" s="8">
        <v>0</v>
      </c>
      <c r="BH120" s="8">
        <v>0</v>
      </c>
      <c r="BI120" s="187" t="str">
        <f t="shared" si="81"/>
        <v>N/A</v>
      </c>
      <c r="BJ120" s="8">
        <v>3041</v>
      </c>
      <c r="BK120" s="8">
        <v>3547</v>
      </c>
      <c r="BL120" s="192">
        <f t="shared" si="82"/>
        <v>1.166392634001973</v>
      </c>
      <c r="BM120" s="8">
        <v>5266</v>
      </c>
      <c r="BN120" s="8">
        <v>5028</v>
      </c>
      <c r="BO120" s="192">
        <f t="shared" si="83"/>
        <v>0.95480440562096469</v>
      </c>
      <c r="BP120" s="8">
        <v>0</v>
      </c>
      <c r="BQ120" s="8">
        <v>0</v>
      </c>
      <c r="BR120" s="192" t="str">
        <f t="shared" si="84"/>
        <v>N/A</v>
      </c>
      <c r="BS120" s="8">
        <v>5476</v>
      </c>
      <c r="BT120" s="8">
        <v>5120</v>
      </c>
      <c r="BU120" s="192">
        <f t="shared" si="85"/>
        <v>0.93498904309715125</v>
      </c>
      <c r="BV120" s="8">
        <v>6258</v>
      </c>
      <c r="BW120" s="8">
        <v>5682</v>
      </c>
      <c r="BX120" s="192">
        <f t="shared" si="86"/>
        <v>0.90795781399808251</v>
      </c>
      <c r="BY120" s="8">
        <v>6400</v>
      </c>
      <c r="BZ120" s="8">
        <v>1280</v>
      </c>
      <c r="CA120" s="335">
        <f t="shared" si="87"/>
        <v>0.2</v>
      </c>
      <c r="CB120" s="8">
        <v>9525</v>
      </c>
      <c r="CC120" s="8">
        <v>6163</v>
      </c>
      <c r="CD120" s="335">
        <f t="shared" si="88"/>
        <v>0.64703412073490818</v>
      </c>
      <c r="CE120" s="8">
        <v>3840</v>
      </c>
      <c r="CF120" s="8">
        <v>1120</v>
      </c>
      <c r="CG120" s="335">
        <f t="shared" si="89"/>
        <v>0.29166666666666669</v>
      </c>
      <c r="CH120" s="8">
        <v>650</v>
      </c>
      <c r="CI120" s="8">
        <v>675</v>
      </c>
      <c r="CJ120" s="192">
        <f t="shared" si="90"/>
        <v>1.0384615384615385</v>
      </c>
      <c r="CK120" s="8">
        <v>4490</v>
      </c>
      <c r="CL120" s="8">
        <v>1795</v>
      </c>
      <c r="CM120" s="335">
        <f t="shared" si="91"/>
        <v>0.39977728285077951</v>
      </c>
      <c r="CN120" s="8">
        <v>4650</v>
      </c>
      <c r="CO120" s="8">
        <v>2542</v>
      </c>
      <c r="CP120" s="335">
        <f t="shared" si="92"/>
        <v>0.54666666666666663</v>
      </c>
      <c r="CQ120" s="8">
        <v>300</v>
      </c>
      <c r="CR120" s="8">
        <v>156</v>
      </c>
      <c r="CS120" s="335">
        <f t="shared" si="93"/>
        <v>0.52</v>
      </c>
      <c r="CT120" s="8">
        <v>25365</v>
      </c>
      <c r="CU120" s="8">
        <v>11936</v>
      </c>
      <c r="CV120" s="335">
        <f t="shared" si="94"/>
        <v>0.47056968263355015</v>
      </c>
      <c r="CW120" s="8">
        <v>31623</v>
      </c>
      <c r="CX120" s="8">
        <v>17618</v>
      </c>
      <c r="CY120" s="335">
        <f t="shared" si="95"/>
        <v>0.55712614236473457</v>
      </c>
      <c r="CZ120" s="8">
        <v>5131</v>
      </c>
      <c r="DA120" s="8">
        <v>2829</v>
      </c>
      <c r="DB120" s="187">
        <f t="shared" si="96"/>
        <v>0.55135451179107386</v>
      </c>
      <c r="DC120" s="8">
        <v>300</v>
      </c>
      <c r="DD120" s="8">
        <v>156</v>
      </c>
      <c r="DE120" s="187">
        <f t="shared" si="97"/>
        <v>0.52</v>
      </c>
      <c r="DF120" s="8">
        <v>10240</v>
      </c>
      <c r="DG120" s="8">
        <v>2400</v>
      </c>
      <c r="DH120" s="335">
        <f t="shared" si="98"/>
        <v>0.234375</v>
      </c>
      <c r="DI120" s="62">
        <v>0.87</v>
      </c>
      <c r="DJ120" s="100">
        <v>0.94960937499999998</v>
      </c>
      <c r="DK120" s="100">
        <f t="shared" si="99"/>
        <v>1.0915050287356323</v>
      </c>
      <c r="DL120" s="62" t="s">
        <v>341</v>
      </c>
      <c r="DM120" s="100">
        <v>0</v>
      </c>
      <c r="DN120" s="100" t="str">
        <f t="shared" si="100"/>
        <v>N/A</v>
      </c>
      <c r="DO120" s="62">
        <v>0.87</v>
      </c>
      <c r="DP120" s="100">
        <v>0.94960937499999998</v>
      </c>
      <c r="DQ120" s="100">
        <f t="shared" si="101"/>
        <v>1.0915050287356323</v>
      </c>
      <c r="DR120" s="62">
        <v>0.91</v>
      </c>
      <c r="DS120" s="100">
        <v>0.97864768683273995</v>
      </c>
      <c r="DT120" s="100">
        <f t="shared" si="102"/>
        <v>1.0754370184975164</v>
      </c>
      <c r="DU120" s="62" t="s">
        <v>341</v>
      </c>
      <c r="DV120" s="100">
        <v>0</v>
      </c>
      <c r="DW120" s="100" t="str">
        <f t="shared" si="103"/>
        <v>N/A</v>
      </c>
      <c r="DX120" s="62">
        <v>0.91</v>
      </c>
      <c r="DY120" s="100">
        <v>0.97864768683273995</v>
      </c>
      <c r="DZ120" s="100">
        <f t="shared" si="104"/>
        <v>1.0754370184975164</v>
      </c>
      <c r="EA120" s="62">
        <v>0.89</v>
      </c>
      <c r="EB120" s="100">
        <v>0.95248152059134095</v>
      </c>
      <c r="EC120" s="100">
        <f t="shared" si="105"/>
        <v>1.0702039557206078</v>
      </c>
      <c r="ED120" s="62" t="s">
        <v>341</v>
      </c>
      <c r="EE120" s="100">
        <v>0</v>
      </c>
      <c r="EF120" s="100" t="str">
        <f t="shared" si="106"/>
        <v>N/A</v>
      </c>
      <c r="EG120" s="62">
        <v>0.89</v>
      </c>
      <c r="EH120" s="100">
        <v>0.95248152059134095</v>
      </c>
      <c r="EI120" s="100">
        <f t="shared" si="107"/>
        <v>1.0702039557206078</v>
      </c>
      <c r="EJ120" s="62">
        <v>0.91</v>
      </c>
      <c r="EK120" s="100">
        <v>0.90310402684563795</v>
      </c>
      <c r="EL120" s="100">
        <f t="shared" si="108"/>
        <v>0.99242200752267906</v>
      </c>
      <c r="EM120" s="62">
        <v>0.26</v>
      </c>
      <c r="EN120" s="100">
        <v>0.33333333333333298</v>
      </c>
      <c r="EO120" s="100">
        <f t="shared" si="109"/>
        <v>1.2820512820512806</v>
      </c>
      <c r="EP120" s="62">
        <v>0.58499999999999996</v>
      </c>
      <c r="EQ120" s="100">
        <v>0.78853887399463796</v>
      </c>
      <c r="ER120" s="100">
        <f t="shared" si="110"/>
        <v>1.3479296991361334</v>
      </c>
      <c r="ES120" s="62">
        <v>0.9</v>
      </c>
      <c r="ET120" s="100">
        <v>0.92154028124589304</v>
      </c>
      <c r="EU120" s="100">
        <f t="shared" si="111"/>
        <v>1.02393364582877</v>
      </c>
      <c r="EV120" s="62">
        <v>0.26</v>
      </c>
      <c r="EW120" s="100">
        <v>0.33333333333333298</v>
      </c>
      <c r="EX120" s="100">
        <f t="shared" si="112"/>
        <v>1.2820512820512806</v>
      </c>
      <c r="EY120" s="62">
        <v>0.58000000000000007</v>
      </c>
      <c r="EZ120" s="100">
        <v>0.84141219207628604</v>
      </c>
      <c r="FA120" s="100">
        <f t="shared" si="113"/>
        <v>1.4507106759935964</v>
      </c>
      <c r="FB120" s="62">
        <v>0.96</v>
      </c>
      <c r="FC120" s="100">
        <v>0.91703703703703698</v>
      </c>
      <c r="FD120" s="100">
        <f t="shared" si="114"/>
        <v>0.95524691358024694</v>
      </c>
      <c r="FE120" s="62">
        <v>0.28999999999999998</v>
      </c>
      <c r="FF120" s="100">
        <v>0.53392857142857097</v>
      </c>
      <c r="FG120" s="100">
        <f t="shared" si="115"/>
        <v>1.841133004926107</v>
      </c>
      <c r="FH120" s="62">
        <v>0.625</v>
      </c>
      <c r="FI120" s="100">
        <v>0.67799442896935902</v>
      </c>
      <c r="FJ120" s="100">
        <f t="shared" si="116"/>
        <v>1.0847910863509744</v>
      </c>
      <c r="FK120" s="53">
        <v>0.9</v>
      </c>
      <c r="FL120" s="100">
        <v>0.95864262990455995</v>
      </c>
      <c r="FM120" s="100">
        <f t="shared" si="117"/>
        <v>1.0651584776717333</v>
      </c>
      <c r="FN120" s="53">
        <v>0.61009999999999998</v>
      </c>
      <c r="FO120" s="100">
        <v>0.78205128205128205</v>
      </c>
      <c r="FP120" s="100">
        <f t="shared" si="118"/>
        <v>1.2818411441587971</v>
      </c>
      <c r="FQ120" s="63">
        <v>2294</v>
      </c>
      <c r="FR120" s="8">
        <v>187</v>
      </c>
      <c r="FS120" s="91">
        <f t="shared" si="119"/>
        <v>8.1517000871839579E-2</v>
      </c>
      <c r="FT120" s="63">
        <v>175</v>
      </c>
      <c r="FU120" s="8">
        <v>70</v>
      </c>
      <c r="FV120" s="91">
        <f t="shared" si="120"/>
        <v>0.4</v>
      </c>
      <c r="FW120" s="63">
        <v>2469</v>
      </c>
      <c r="FX120" s="8">
        <v>257</v>
      </c>
      <c r="FY120" s="91">
        <f t="shared" si="121"/>
        <v>0.10409072498987444</v>
      </c>
      <c r="FZ120" s="63">
        <v>12070</v>
      </c>
      <c r="GA120" s="8">
        <v>7674</v>
      </c>
      <c r="GB120" s="91">
        <f t="shared" si="122"/>
        <v>0.635791217895609</v>
      </c>
      <c r="GC120" s="63">
        <v>14539</v>
      </c>
      <c r="GD120" s="8">
        <v>7931</v>
      </c>
      <c r="GE120" s="91">
        <f t="shared" si="123"/>
        <v>0.54549831487722678</v>
      </c>
      <c r="GF120" s="63">
        <v>1277</v>
      </c>
      <c r="GG120" s="8">
        <v>6</v>
      </c>
      <c r="GH120" s="100">
        <f t="shared" si="124"/>
        <v>4.6985121378230231E-3</v>
      </c>
      <c r="GI120" s="8">
        <v>4022</v>
      </c>
      <c r="GJ120" s="8">
        <v>1501</v>
      </c>
      <c r="GK120" s="100">
        <f t="shared" si="125"/>
        <v>0.37319741422178021</v>
      </c>
      <c r="GL120" s="8">
        <v>183</v>
      </c>
      <c r="GM120" s="8">
        <v>94</v>
      </c>
      <c r="GN120" s="100">
        <f t="shared" si="126"/>
        <v>0.51366120218579236</v>
      </c>
    </row>
    <row r="121" spans="1:196" s="1" customFormat="1" ht="15" customHeight="1" x14ac:dyDescent="0.55000000000000004">
      <c r="A121" s="15">
        <v>85</v>
      </c>
      <c r="B121" s="16" t="s">
        <v>148</v>
      </c>
      <c r="C121" s="17">
        <v>9519</v>
      </c>
      <c r="D121" s="16" t="s">
        <v>149</v>
      </c>
      <c r="E121" s="8">
        <v>1856</v>
      </c>
      <c r="F121" s="8">
        <v>1450</v>
      </c>
      <c r="G121" s="192">
        <f t="shared" si="127"/>
        <v>0.78125</v>
      </c>
      <c r="H121" s="8">
        <v>791</v>
      </c>
      <c r="I121" s="8">
        <v>610</v>
      </c>
      <c r="J121" s="192">
        <f t="shared" si="64"/>
        <v>0.77117572692793934</v>
      </c>
      <c r="K121" s="8">
        <v>69</v>
      </c>
      <c r="L121" s="8">
        <v>42</v>
      </c>
      <c r="M121" s="192">
        <f t="shared" si="65"/>
        <v>0.60869565217391308</v>
      </c>
      <c r="N121" s="8">
        <v>14</v>
      </c>
      <c r="O121" s="8">
        <v>14</v>
      </c>
      <c r="P121" s="187">
        <f t="shared" si="66"/>
        <v>1</v>
      </c>
      <c r="Q121" s="8">
        <v>0</v>
      </c>
      <c r="R121" s="8">
        <v>0</v>
      </c>
      <c r="S121" s="187" t="str">
        <f t="shared" si="67"/>
        <v>N/A</v>
      </c>
      <c r="T121" s="8">
        <v>2730</v>
      </c>
      <c r="U121" s="8">
        <v>2116</v>
      </c>
      <c r="V121" s="192">
        <f t="shared" si="68"/>
        <v>0.77509157509157511</v>
      </c>
      <c r="W121" s="8">
        <v>2730</v>
      </c>
      <c r="X121" s="8">
        <v>2116</v>
      </c>
      <c r="Y121" s="192">
        <f t="shared" si="69"/>
        <v>0.77509157509157511</v>
      </c>
      <c r="Z121" s="8">
        <v>105</v>
      </c>
      <c r="AA121" s="8">
        <v>83</v>
      </c>
      <c r="AB121" s="192">
        <f t="shared" si="70"/>
        <v>0.79047619047619044</v>
      </c>
      <c r="AC121" s="8">
        <v>15</v>
      </c>
      <c r="AD121" s="8">
        <v>30</v>
      </c>
      <c r="AE121" s="187">
        <f t="shared" si="71"/>
        <v>2</v>
      </c>
      <c r="AF121" s="8">
        <v>0</v>
      </c>
      <c r="AG121" s="8">
        <v>0</v>
      </c>
      <c r="AH121" s="187" t="str">
        <f t="shared" si="72"/>
        <v>N/A</v>
      </c>
      <c r="AI121" s="8">
        <v>120</v>
      </c>
      <c r="AJ121" s="8">
        <v>113</v>
      </c>
      <c r="AK121" s="192">
        <f t="shared" si="73"/>
        <v>0.94166666666666665</v>
      </c>
      <c r="AL121" s="8">
        <v>66</v>
      </c>
      <c r="AM121" s="8">
        <v>42</v>
      </c>
      <c r="AN121" s="192">
        <f t="shared" si="74"/>
        <v>0.63636363636363635</v>
      </c>
      <c r="AO121" s="8">
        <v>65</v>
      </c>
      <c r="AP121" s="8">
        <v>18</v>
      </c>
      <c r="AQ121" s="187">
        <f t="shared" si="75"/>
        <v>0.27692307692307694</v>
      </c>
      <c r="AR121" s="8">
        <v>0</v>
      </c>
      <c r="AS121" s="8">
        <v>0</v>
      </c>
      <c r="AT121" s="187" t="str">
        <f t="shared" si="76"/>
        <v>N/A</v>
      </c>
      <c r="AU121" s="8">
        <v>131</v>
      </c>
      <c r="AV121" s="8">
        <v>60</v>
      </c>
      <c r="AW121" s="192">
        <f t="shared" si="77"/>
        <v>0.4580152671755725</v>
      </c>
      <c r="AX121" s="8">
        <v>3217</v>
      </c>
      <c r="AY121" s="8">
        <v>2342</v>
      </c>
      <c r="AZ121" s="192">
        <f t="shared" si="78"/>
        <v>0.72800746036680142</v>
      </c>
      <c r="BA121" s="8">
        <v>425</v>
      </c>
      <c r="BB121" s="8">
        <v>291</v>
      </c>
      <c r="BC121" s="192">
        <f t="shared" si="79"/>
        <v>0.68470588235294116</v>
      </c>
      <c r="BD121" s="8">
        <v>425</v>
      </c>
      <c r="BE121" s="8">
        <v>332</v>
      </c>
      <c r="BF121" s="187">
        <f t="shared" si="80"/>
        <v>0.78117647058823525</v>
      </c>
      <c r="BG121" s="8">
        <v>64</v>
      </c>
      <c r="BH121" s="8">
        <v>55</v>
      </c>
      <c r="BI121" s="187">
        <f t="shared" si="81"/>
        <v>0.859375</v>
      </c>
      <c r="BJ121" s="8">
        <v>7374</v>
      </c>
      <c r="BK121" s="8">
        <v>7491</v>
      </c>
      <c r="BL121" s="192">
        <f t="shared" si="82"/>
        <v>1.01586655817738</v>
      </c>
      <c r="BM121" s="8">
        <v>11505</v>
      </c>
      <c r="BN121" s="8">
        <v>10511</v>
      </c>
      <c r="BO121" s="192">
        <f t="shared" si="83"/>
        <v>0.91360278139939155</v>
      </c>
      <c r="BP121" s="8">
        <v>0</v>
      </c>
      <c r="BQ121" s="8">
        <v>0</v>
      </c>
      <c r="BR121" s="192" t="str">
        <f t="shared" si="84"/>
        <v>N/A</v>
      </c>
      <c r="BS121" s="8">
        <v>11756</v>
      </c>
      <c r="BT121" s="8">
        <v>10684</v>
      </c>
      <c r="BU121" s="192">
        <f t="shared" si="85"/>
        <v>0.90881252126573664</v>
      </c>
      <c r="BV121" s="8">
        <v>14486</v>
      </c>
      <c r="BW121" s="8">
        <v>12800</v>
      </c>
      <c r="BX121" s="192">
        <f t="shared" si="86"/>
        <v>0.88361176308159606</v>
      </c>
      <c r="BY121" s="8">
        <v>7520</v>
      </c>
      <c r="BZ121" s="8">
        <v>2560</v>
      </c>
      <c r="CA121" s="335">
        <f t="shared" si="87"/>
        <v>0.34042553191489361</v>
      </c>
      <c r="CB121" s="8">
        <v>20750</v>
      </c>
      <c r="CC121" s="8">
        <v>11920</v>
      </c>
      <c r="CD121" s="335">
        <f t="shared" si="88"/>
        <v>0.57445783132530126</v>
      </c>
      <c r="CE121" s="8">
        <v>2560</v>
      </c>
      <c r="CF121" s="8">
        <v>960</v>
      </c>
      <c r="CG121" s="335">
        <f t="shared" si="89"/>
        <v>0.375</v>
      </c>
      <c r="CH121" s="8">
        <v>0</v>
      </c>
      <c r="CI121" s="8">
        <v>0</v>
      </c>
      <c r="CJ121" s="192" t="str">
        <f t="shared" si="90"/>
        <v>N/A</v>
      </c>
      <c r="CK121" s="8">
        <v>2560</v>
      </c>
      <c r="CL121" s="8">
        <v>960</v>
      </c>
      <c r="CM121" s="335">
        <f t="shared" si="91"/>
        <v>0.375</v>
      </c>
      <c r="CN121" s="8">
        <v>2940</v>
      </c>
      <c r="CO121" s="8">
        <v>1976</v>
      </c>
      <c r="CP121" s="335">
        <f t="shared" si="92"/>
        <v>0.67210884353741496</v>
      </c>
      <c r="CQ121" s="8">
        <v>750</v>
      </c>
      <c r="CR121" s="8">
        <v>996</v>
      </c>
      <c r="CS121" s="335">
        <f t="shared" si="93"/>
        <v>1.3280000000000001</v>
      </c>
      <c r="CT121" s="8">
        <v>34520</v>
      </c>
      <c r="CU121" s="8">
        <v>18412</v>
      </c>
      <c r="CV121" s="335">
        <f t="shared" si="94"/>
        <v>0.53337195828505213</v>
      </c>
      <c r="CW121" s="8">
        <v>49006</v>
      </c>
      <c r="CX121" s="8">
        <v>31212</v>
      </c>
      <c r="CY121" s="335">
        <f t="shared" si="95"/>
        <v>0.63690160388523853</v>
      </c>
      <c r="CZ121" s="8">
        <v>3459</v>
      </c>
      <c r="DA121" s="8">
        <v>2370</v>
      </c>
      <c r="DB121" s="187">
        <f t="shared" si="96"/>
        <v>0.68516912402428443</v>
      </c>
      <c r="DC121" s="8">
        <v>814</v>
      </c>
      <c r="DD121" s="8">
        <v>1051</v>
      </c>
      <c r="DE121" s="187">
        <f t="shared" si="97"/>
        <v>1.2911547911547911</v>
      </c>
      <c r="DF121" s="8">
        <v>11296</v>
      </c>
      <c r="DG121" s="8">
        <v>4421</v>
      </c>
      <c r="DH121" s="335">
        <f t="shared" si="98"/>
        <v>0.39137747875354106</v>
      </c>
      <c r="DI121" s="62">
        <v>0.96</v>
      </c>
      <c r="DJ121" s="100">
        <v>0.96103146348503798</v>
      </c>
      <c r="DK121" s="100">
        <f t="shared" si="99"/>
        <v>1.0010744411302479</v>
      </c>
      <c r="DL121" s="62">
        <v>0.94</v>
      </c>
      <c r="DM121" s="100">
        <v>0.97938144329896903</v>
      </c>
      <c r="DN121" s="100">
        <f t="shared" si="100"/>
        <v>1.0418951524457118</v>
      </c>
      <c r="DO121" s="62">
        <v>0.95</v>
      </c>
      <c r="DP121" s="100">
        <v>0.96153126169973802</v>
      </c>
      <c r="DQ121" s="100">
        <f t="shared" si="101"/>
        <v>1.0121381702102505</v>
      </c>
      <c r="DR121" s="62">
        <v>0.93</v>
      </c>
      <c r="DS121" s="100">
        <v>0.95883134130146097</v>
      </c>
      <c r="DT121" s="100">
        <f t="shared" si="102"/>
        <v>1.0310014422596354</v>
      </c>
      <c r="DU121" s="62">
        <v>0.89</v>
      </c>
      <c r="DV121" s="100">
        <v>0.97213114754098395</v>
      </c>
      <c r="DW121" s="100">
        <f t="shared" si="103"/>
        <v>1.0922821882482965</v>
      </c>
      <c r="DX121" s="62">
        <v>0.91</v>
      </c>
      <c r="DY121" s="100">
        <v>0.96266540642722098</v>
      </c>
      <c r="DZ121" s="100">
        <f t="shared" si="104"/>
        <v>1.057874072996946</v>
      </c>
      <c r="EA121" s="62">
        <v>0.94500000000000006</v>
      </c>
      <c r="EB121" s="100">
        <v>0.96075300445415601</v>
      </c>
      <c r="EC121" s="100">
        <f t="shared" si="105"/>
        <v>1.0166698459832337</v>
      </c>
      <c r="ED121" s="62">
        <v>0.91500000000000004</v>
      </c>
      <c r="EE121" s="100">
        <v>0.97447280799112102</v>
      </c>
      <c r="EF121" s="100">
        <f t="shared" si="106"/>
        <v>1.064997604361881</v>
      </c>
      <c r="EG121" s="62">
        <v>0.93</v>
      </c>
      <c r="EH121" s="100">
        <v>0.96171874999999996</v>
      </c>
      <c r="EI121" s="100">
        <f t="shared" si="107"/>
        <v>1.0341061827956988</v>
      </c>
      <c r="EJ121" s="62">
        <v>0.78</v>
      </c>
      <c r="EK121" s="100">
        <v>0.84300295460649999</v>
      </c>
      <c r="EL121" s="100">
        <f t="shared" si="108"/>
        <v>1.0807730187262821</v>
      </c>
      <c r="EM121" s="62">
        <v>0.31</v>
      </c>
      <c r="EN121" s="100">
        <v>0.31846590909090899</v>
      </c>
      <c r="EO121" s="100">
        <f t="shared" si="109"/>
        <v>1.0273093841642225</v>
      </c>
      <c r="EP121" s="62">
        <v>0.54500000000000004</v>
      </c>
      <c r="EQ121" s="100">
        <v>0.74272213773625895</v>
      </c>
      <c r="ER121" s="100">
        <f t="shared" si="110"/>
        <v>1.3627929132775392</v>
      </c>
      <c r="ES121" s="62">
        <v>0.86250000000000004</v>
      </c>
      <c r="ET121" s="100">
        <v>0.89530066066962799</v>
      </c>
      <c r="EU121" s="100">
        <f t="shared" si="111"/>
        <v>1.0380297515010179</v>
      </c>
      <c r="EV121" s="62">
        <v>0.61250000000000004</v>
      </c>
      <c r="EW121" s="100">
        <v>0.45216014476362798</v>
      </c>
      <c r="EX121" s="100">
        <f t="shared" si="112"/>
        <v>0.73822064451204561</v>
      </c>
      <c r="EY121" s="62">
        <v>0.73750000000000004</v>
      </c>
      <c r="EZ121" s="100">
        <v>0.83253235934896797</v>
      </c>
      <c r="FA121" s="100">
        <f t="shared" si="113"/>
        <v>1.1288574364053803</v>
      </c>
      <c r="FB121" s="62" t="s">
        <v>341</v>
      </c>
      <c r="FC121" s="100">
        <v>0</v>
      </c>
      <c r="FD121" s="100" t="str">
        <f t="shared" si="114"/>
        <v>N/A</v>
      </c>
      <c r="FE121" s="62">
        <v>0.37</v>
      </c>
      <c r="FF121" s="100">
        <v>0.40937499999999999</v>
      </c>
      <c r="FG121" s="100">
        <f t="shared" si="115"/>
        <v>1.1064189189189189</v>
      </c>
      <c r="FH121" s="62">
        <v>0.37</v>
      </c>
      <c r="FI121" s="100">
        <v>0.40937499999999999</v>
      </c>
      <c r="FJ121" s="100">
        <f t="shared" si="116"/>
        <v>1.1064189189189189</v>
      </c>
      <c r="FK121" s="53">
        <v>0.85852855051244514</v>
      </c>
      <c r="FL121" s="100">
        <v>0.89113924050632898</v>
      </c>
      <c r="FM121" s="100">
        <f t="shared" si="117"/>
        <v>1.0379843978099725</v>
      </c>
      <c r="FN121" s="53">
        <v>0.61009999999999998</v>
      </c>
      <c r="FO121" s="100">
        <v>0.73549000951474797</v>
      </c>
      <c r="FP121" s="100">
        <f t="shared" si="118"/>
        <v>1.205523700237253</v>
      </c>
      <c r="FQ121" s="63">
        <v>5062</v>
      </c>
      <c r="FR121" s="8">
        <v>486</v>
      </c>
      <c r="FS121" s="91">
        <f t="shared" si="119"/>
        <v>9.6009482418016601E-2</v>
      </c>
      <c r="FT121" s="63">
        <v>608</v>
      </c>
      <c r="FU121" s="8">
        <v>158</v>
      </c>
      <c r="FV121" s="91">
        <f t="shared" si="120"/>
        <v>0.25986842105263158</v>
      </c>
      <c r="FW121" s="63">
        <v>5670</v>
      </c>
      <c r="FX121" s="8">
        <v>644</v>
      </c>
      <c r="FY121" s="91">
        <f t="shared" si="121"/>
        <v>0.11358024691358025</v>
      </c>
      <c r="FZ121" s="63">
        <v>19463</v>
      </c>
      <c r="GA121" s="8">
        <v>15867</v>
      </c>
      <c r="GB121" s="91">
        <f t="shared" si="122"/>
        <v>0.81523917176180449</v>
      </c>
      <c r="GC121" s="63">
        <v>25133</v>
      </c>
      <c r="GD121" s="8">
        <v>16511</v>
      </c>
      <c r="GE121" s="91">
        <f t="shared" si="123"/>
        <v>0.65694505232164879</v>
      </c>
      <c r="GF121" s="63">
        <v>3169</v>
      </c>
      <c r="GG121" s="8">
        <v>78</v>
      </c>
      <c r="GH121" s="100">
        <f t="shared" si="124"/>
        <v>2.4613442726412117E-2</v>
      </c>
      <c r="GI121" s="8">
        <v>2465</v>
      </c>
      <c r="GJ121" s="8">
        <v>1828</v>
      </c>
      <c r="GK121" s="100">
        <f t="shared" si="125"/>
        <v>0.74158215010141992</v>
      </c>
      <c r="GL121" s="8">
        <v>458</v>
      </c>
      <c r="GM121" s="8">
        <v>1614</v>
      </c>
      <c r="GN121" s="100">
        <f t="shared" si="126"/>
        <v>3.5240174672489082</v>
      </c>
    </row>
    <row r="122" spans="1:196" s="1" customFormat="1" ht="15" customHeight="1" x14ac:dyDescent="0.55000000000000004">
      <c r="A122" s="15">
        <v>86</v>
      </c>
      <c r="B122" s="16" t="s">
        <v>150</v>
      </c>
      <c r="C122" s="17">
        <v>9518</v>
      </c>
      <c r="D122" s="16" t="s">
        <v>151</v>
      </c>
      <c r="E122" s="8">
        <v>1569</v>
      </c>
      <c r="F122" s="8">
        <v>1143</v>
      </c>
      <c r="G122" s="192">
        <f t="shared" si="127"/>
        <v>0.72848948374760991</v>
      </c>
      <c r="H122" s="8">
        <v>0</v>
      </c>
      <c r="I122" s="8">
        <v>0</v>
      </c>
      <c r="J122" s="192" t="str">
        <f t="shared" si="64"/>
        <v>N/A</v>
      </c>
      <c r="K122" s="8">
        <v>177</v>
      </c>
      <c r="L122" s="8">
        <v>40</v>
      </c>
      <c r="M122" s="192">
        <f t="shared" si="65"/>
        <v>0.22598870056497175</v>
      </c>
      <c r="N122" s="8">
        <v>14</v>
      </c>
      <c r="O122" s="8">
        <v>14</v>
      </c>
      <c r="P122" s="187">
        <f t="shared" si="66"/>
        <v>1</v>
      </c>
      <c r="Q122" s="8">
        <v>0</v>
      </c>
      <c r="R122" s="8">
        <v>0</v>
      </c>
      <c r="S122" s="187" t="str">
        <f t="shared" si="67"/>
        <v>N/A</v>
      </c>
      <c r="T122" s="8">
        <v>1760</v>
      </c>
      <c r="U122" s="8">
        <v>1197</v>
      </c>
      <c r="V122" s="192">
        <f t="shared" si="68"/>
        <v>0.68011363636363631</v>
      </c>
      <c r="W122" s="8">
        <v>1760</v>
      </c>
      <c r="X122" s="8">
        <v>1197</v>
      </c>
      <c r="Y122" s="192">
        <f t="shared" si="69"/>
        <v>0.68011363636363631</v>
      </c>
      <c r="Z122" s="8">
        <v>127</v>
      </c>
      <c r="AA122" s="8">
        <v>149</v>
      </c>
      <c r="AB122" s="192">
        <f t="shared" si="70"/>
        <v>1.1732283464566928</v>
      </c>
      <c r="AC122" s="8">
        <v>15</v>
      </c>
      <c r="AD122" s="8">
        <v>0</v>
      </c>
      <c r="AE122" s="187">
        <f t="shared" si="71"/>
        <v>0</v>
      </c>
      <c r="AF122" s="8">
        <v>15</v>
      </c>
      <c r="AG122" s="8">
        <v>18</v>
      </c>
      <c r="AH122" s="187">
        <f t="shared" si="72"/>
        <v>1.2</v>
      </c>
      <c r="AI122" s="8">
        <v>157</v>
      </c>
      <c r="AJ122" s="8">
        <v>167</v>
      </c>
      <c r="AK122" s="192">
        <f t="shared" si="73"/>
        <v>1.0636942675159236</v>
      </c>
      <c r="AL122" s="8">
        <v>79</v>
      </c>
      <c r="AM122" s="8">
        <v>34</v>
      </c>
      <c r="AN122" s="192">
        <f t="shared" si="74"/>
        <v>0.43037974683544306</v>
      </c>
      <c r="AO122" s="8">
        <v>15</v>
      </c>
      <c r="AP122" s="8">
        <v>18</v>
      </c>
      <c r="AQ122" s="187">
        <f t="shared" si="75"/>
        <v>1.2</v>
      </c>
      <c r="AR122" s="8">
        <v>15</v>
      </c>
      <c r="AS122" s="8">
        <v>0</v>
      </c>
      <c r="AT122" s="187">
        <f t="shared" si="76"/>
        <v>0</v>
      </c>
      <c r="AU122" s="8">
        <v>109</v>
      </c>
      <c r="AV122" s="8">
        <v>52</v>
      </c>
      <c r="AW122" s="192">
        <f t="shared" si="77"/>
        <v>0.47706422018348627</v>
      </c>
      <c r="AX122" s="8">
        <v>4760</v>
      </c>
      <c r="AY122" s="8">
        <v>3344</v>
      </c>
      <c r="AZ122" s="192">
        <f t="shared" si="78"/>
        <v>0.70252100840336129</v>
      </c>
      <c r="BA122" s="8">
        <v>0</v>
      </c>
      <c r="BB122" s="8">
        <v>0</v>
      </c>
      <c r="BC122" s="192" t="str">
        <f t="shared" si="79"/>
        <v>N/A</v>
      </c>
      <c r="BD122" s="8">
        <v>57</v>
      </c>
      <c r="BE122" s="8">
        <v>82</v>
      </c>
      <c r="BF122" s="187">
        <f t="shared" si="80"/>
        <v>1.4385964912280702</v>
      </c>
      <c r="BG122" s="8">
        <v>0</v>
      </c>
      <c r="BH122" s="8">
        <v>0</v>
      </c>
      <c r="BI122" s="187" t="str">
        <f t="shared" si="81"/>
        <v>N/A</v>
      </c>
      <c r="BJ122" s="8">
        <v>3922</v>
      </c>
      <c r="BK122" s="8">
        <v>4161</v>
      </c>
      <c r="BL122" s="192">
        <f t="shared" si="82"/>
        <v>1.0609382967873533</v>
      </c>
      <c r="BM122" s="8">
        <v>8739</v>
      </c>
      <c r="BN122" s="8">
        <v>7587</v>
      </c>
      <c r="BO122" s="192">
        <f t="shared" si="83"/>
        <v>0.86817713697219356</v>
      </c>
      <c r="BP122" s="8">
        <v>0</v>
      </c>
      <c r="BQ122" s="8">
        <v>0</v>
      </c>
      <c r="BR122" s="192" t="str">
        <f t="shared" si="84"/>
        <v>N/A</v>
      </c>
      <c r="BS122" s="8">
        <v>9005</v>
      </c>
      <c r="BT122" s="8">
        <v>7806</v>
      </c>
      <c r="BU122" s="192">
        <f t="shared" si="85"/>
        <v>0.86685174902831763</v>
      </c>
      <c r="BV122" s="8">
        <v>10765</v>
      </c>
      <c r="BW122" s="8">
        <v>9003</v>
      </c>
      <c r="BX122" s="192">
        <f t="shared" si="86"/>
        <v>0.83632141198327914</v>
      </c>
      <c r="BY122" s="8">
        <v>8800</v>
      </c>
      <c r="BZ122" s="8">
        <v>2320</v>
      </c>
      <c r="CA122" s="335">
        <f t="shared" si="87"/>
        <v>0.26363636363636361</v>
      </c>
      <c r="CB122" s="8">
        <v>35200</v>
      </c>
      <c r="CC122" s="8">
        <v>26203</v>
      </c>
      <c r="CD122" s="335">
        <f t="shared" si="88"/>
        <v>0.74440340909090907</v>
      </c>
      <c r="CE122" s="8">
        <v>3840</v>
      </c>
      <c r="CF122" s="8">
        <v>1520</v>
      </c>
      <c r="CG122" s="335">
        <f t="shared" si="89"/>
        <v>0.39583333333333331</v>
      </c>
      <c r="CH122" s="8">
        <v>650</v>
      </c>
      <c r="CI122" s="8">
        <v>356</v>
      </c>
      <c r="CJ122" s="192">
        <f t="shared" si="90"/>
        <v>0.5476923076923077</v>
      </c>
      <c r="CK122" s="8">
        <v>4490</v>
      </c>
      <c r="CL122" s="8">
        <v>1876</v>
      </c>
      <c r="CM122" s="335">
        <f t="shared" si="91"/>
        <v>0.41781737193763918</v>
      </c>
      <c r="CN122" s="8">
        <v>4374</v>
      </c>
      <c r="CO122" s="8">
        <v>2605</v>
      </c>
      <c r="CP122" s="335">
        <f t="shared" si="92"/>
        <v>0.59556470050297206</v>
      </c>
      <c r="CQ122" s="8">
        <v>2000</v>
      </c>
      <c r="CR122" s="8">
        <v>904</v>
      </c>
      <c r="CS122" s="335">
        <f t="shared" si="93"/>
        <v>0.45200000000000001</v>
      </c>
      <c r="CT122" s="8">
        <v>54864</v>
      </c>
      <c r="CU122" s="8">
        <v>33908</v>
      </c>
      <c r="CV122" s="335">
        <f t="shared" si="94"/>
        <v>0.61803732866724992</v>
      </c>
      <c r="CW122" s="8">
        <v>65629</v>
      </c>
      <c r="CX122" s="8">
        <v>42911</v>
      </c>
      <c r="CY122" s="335">
        <f t="shared" si="95"/>
        <v>0.65384205153209707</v>
      </c>
      <c r="CZ122" s="8">
        <v>4475</v>
      </c>
      <c r="DA122" s="8">
        <v>2719</v>
      </c>
      <c r="DB122" s="187">
        <f t="shared" si="96"/>
        <v>0.60759776536312848</v>
      </c>
      <c r="DC122" s="8">
        <v>2030</v>
      </c>
      <c r="DD122" s="8">
        <v>922</v>
      </c>
      <c r="DE122" s="187">
        <f t="shared" si="97"/>
        <v>0.45418719211822661</v>
      </c>
      <c r="DF122" s="8">
        <v>12640</v>
      </c>
      <c r="DG122" s="8">
        <v>3840</v>
      </c>
      <c r="DH122" s="335">
        <f t="shared" si="98"/>
        <v>0.30379746835443039</v>
      </c>
      <c r="DI122" s="62">
        <v>0.82</v>
      </c>
      <c r="DJ122" s="100">
        <v>0.96438636945939005</v>
      </c>
      <c r="DK122" s="100">
        <f t="shared" si="99"/>
        <v>1.1760809383651099</v>
      </c>
      <c r="DL122" s="62" t="s">
        <v>341</v>
      </c>
      <c r="DM122" s="100">
        <v>0</v>
      </c>
      <c r="DN122" s="100" t="str">
        <f t="shared" si="100"/>
        <v>N/A</v>
      </c>
      <c r="DO122" s="62">
        <v>0.82</v>
      </c>
      <c r="DP122" s="100">
        <v>0.96438636945939005</v>
      </c>
      <c r="DQ122" s="100">
        <f t="shared" si="101"/>
        <v>1.1760809383651099</v>
      </c>
      <c r="DR122" s="62">
        <v>0.82</v>
      </c>
      <c r="DS122" s="100">
        <v>0.96658312447786099</v>
      </c>
      <c r="DT122" s="100">
        <f t="shared" si="102"/>
        <v>1.1787599078998305</v>
      </c>
      <c r="DU122" s="62" t="s">
        <v>341</v>
      </c>
      <c r="DV122" s="100">
        <v>0</v>
      </c>
      <c r="DW122" s="100" t="str">
        <f t="shared" si="103"/>
        <v>N/A</v>
      </c>
      <c r="DX122" s="62">
        <v>0.82</v>
      </c>
      <c r="DY122" s="100">
        <v>0.96658312447786099</v>
      </c>
      <c r="DZ122" s="100">
        <f t="shared" si="104"/>
        <v>1.1787599078998305</v>
      </c>
      <c r="EA122" s="62">
        <v>0.82</v>
      </c>
      <c r="EB122" s="100">
        <v>0.96467844051982699</v>
      </c>
      <c r="EC122" s="100">
        <f t="shared" si="105"/>
        <v>1.1764371225851549</v>
      </c>
      <c r="ED122" s="62" t="s">
        <v>341</v>
      </c>
      <c r="EE122" s="100">
        <v>0</v>
      </c>
      <c r="EF122" s="100" t="str">
        <f t="shared" si="106"/>
        <v>N/A</v>
      </c>
      <c r="EG122" s="62">
        <v>0.82</v>
      </c>
      <c r="EH122" s="100">
        <v>0.96467844051982699</v>
      </c>
      <c r="EI122" s="100">
        <f t="shared" si="107"/>
        <v>1.1764371225851549</v>
      </c>
      <c r="EJ122" s="62">
        <v>0.8</v>
      </c>
      <c r="EK122" s="100">
        <v>0.86873087667952598</v>
      </c>
      <c r="EL122" s="100">
        <f t="shared" si="108"/>
        <v>1.0859135958494075</v>
      </c>
      <c r="EM122" s="62">
        <v>0.28000000000000003</v>
      </c>
      <c r="EN122" s="100">
        <v>0.39479166666666698</v>
      </c>
      <c r="EO122" s="100">
        <f t="shared" si="109"/>
        <v>1.409970238095239</v>
      </c>
      <c r="EP122" s="62">
        <v>0.54</v>
      </c>
      <c r="EQ122" s="100">
        <v>0.81505839329951602</v>
      </c>
      <c r="ER122" s="100">
        <f t="shared" si="110"/>
        <v>1.5093673949991036</v>
      </c>
      <c r="ES122" s="62">
        <v>0.81</v>
      </c>
      <c r="ET122" s="100">
        <v>0.89083975326968901</v>
      </c>
      <c r="EU122" s="100">
        <f t="shared" si="111"/>
        <v>1.0998021645304801</v>
      </c>
      <c r="EV122" s="62">
        <v>0.28000000000000003</v>
      </c>
      <c r="EW122" s="100">
        <v>0.39479166666666698</v>
      </c>
      <c r="EX122" s="100">
        <f t="shared" si="112"/>
        <v>1.409970238095239</v>
      </c>
      <c r="EY122" s="62">
        <v>0.54500000000000004</v>
      </c>
      <c r="EZ122" s="100">
        <v>0.84644962830043602</v>
      </c>
      <c r="FA122" s="100">
        <f t="shared" si="113"/>
        <v>1.5531185840374973</v>
      </c>
      <c r="FB122" s="62">
        <v>0.73</v>
      </c>
      <c r="FC122" s="100">
        <v>0.79213483146067398</v>
      </c>
      <c r="FD122" s="100">
        <f t="shared" si="114"/>
        <v>1.0851162074803753</v>
      </c>
      <c r="FE122" s="62">
        <v>0.24</v>
      </c>
      <c r="FF122" s="100">
        <v>0.37565789473684202</v>
      </c>
      <c r="FG122" s="100">
        <f t="shared" si="115"/>
        <v>1.5652412280701751</v>
      </c>
      <c r="FH122" s="62">
        <v>0.48499999999999999</v>
      </c>
      <c r="FI122" s="100">
        <v>0.45469083155650297</v>
      </c>
      <c r="FJ122" s="100">
        <f t="shared" si="116"/>
        <v>0.93750686918866599</v>
      </c>
      <c r="FK122" s="53">
        <v>0.84572619874913135</v>
      </c>
      <c r="FL122" s="100">
        <v>0.98197866862817196</v>
      </c>
      <c r="FM122" s="100">
        <f t="shared" si="117"/>
        <v>1.1611070699720127</v>
      </c>
      <c r="FN122" s="53">
        <v>0.61009999999999998</v>
      </c>
      <c r="FO122" s="100">
        <v>0.94143167028199604</v>
      </c>
      <c r="FP122" s="100">
        <f t="shared" si="118"/>
        <v>1.5430776434715556</v>
      </c>
      <c r="FQ122" s="63">
        <v>3287</v>
      </c>
      <c r="FR122" s="8">
        <v>519</v>
      </c>
      <c r="FS122" s="91">
        <f t="shared" si="119"/>
        <v>0.15789473684210525</v>
      </c>
      <c r="FT122" s="63">
        <v>380</v>
      </c>
      <c r="FU122" s="8">
        <v>151</v>
      </c>
      <c r="FV122" s="91">
        <f t="shared" si="120"/>
        <v>0.39736842105263159</v>
      </c>
      <c r="FW122" s="63">
        <v>3667</v>
      </c>
      <c r="FX122" s="8">
        <v>670</v>
      </c>
      <c r="FY122" s="91">
        <f t="shared" si="121"/>
        <v>0.18271066266703026</v>
      </c>
      <c r="FZ122" s="63">
        <v>32021</v>
      </c>
      <c r="GA122" s="8">
        <v>20035</v>
      </c>
      <c r="GB122" s="91">
        <f t="shared" si="122"/>
        <v>0.62568314543580772</v>
      </c>
      <c r="GC122" s="63">
        <v>35688</v>
      </c>
      <c r="GD122" s="8">
        <v>20705</v>
      </c>
      <c r="GE122" s="91">
        <f t="shared" si="123"/>
        <v>0.5801670029141448</v>
      </c>
      <c r="GF122" s="63">
        <v>1496</v>
      </c>
      <c r="GG122" s="8">
        <v>0</v>
      </c>
      <c r="GH122" s="100">
        <f t="shared" si="124"/>
        <v>0</v>
      </c>
      <c r="GI122" s="8">
        <v>3339</v>
      </c>
      <c r="GJ122" s="8">
        <v>1194</v>
      </c>
      <c r="GK122" s="100">
        <f t="shared" si="125"/>
        <v>0.35759209344115006</v>
      </c>
      <c r="GL122" s="8">
        <v>1220</v>
      </c>
      <c r="GM122" s="8">
        <v>413</v>
      </c>
      <c r="GN122" s="100">
        <f t="shared" si="126"/>
        <v>0.33852459016393444</v>
      </c>
    </row>
    <row r="123" spans="1:196" s="1" customFormat="1" ht="15" customHeight="1" x14ac:dyDescent="0.55000000000000004">
      <c r="A123" s="15">
        <v>88</v>
      </c>
      <c r="B123" s="16" t="s">
        <v>152</v>
      </c>
      <c r="C123" s="17">
        <v>9539</v>
      </c>
      <c r="D123" s="16" t="s">
        <v>153</v>
      </c>
      <c r="E123" s="8">
        <v>518</v>
      </c>
      <c r="F123" s="8">
        <v>357</v>
      </c>
      <c r="G123" s="192">
        <f t="shared" si="127"/>
        <v>0.68918918918918914</v>
      </c>
      <c r="H123" s="8">
        <v>1321</v>
      </c>
      <c r="I123" s="8">
        <v>1157</v>
      </c>
      <c r="J123" s="192">
        <f t="shared" si="64"/>
        <v>0.87585162755488266</v>
      </c>
      <c r="K123" s="8">
        <v>0</v>
      </c>
      <c r="L123" s="8">
        <v>0</v>
      </c>
      <c r="M123" s="192" t="str">
        <f t="shared" si="65"/>
        <v>N/A</v>
      </c>
      <c r="N123" s="8">
        <v>0</v>
      </c>
      <c r="O123" s="8">
        <v>0</v>
      </c>
      <c r="P123" s="187" t="str">
        <f t="shared" si="66"/>
        <v>N/A</v>
      </c>
      <c r="Q123" s="8">
        <v>46</v>
      </c>
      <c r="R123" s="8">
        <v>45</v>
      </c>
      <c r="S123" s="187">
        <f t="shared" si="67"/>
        <v>0.97826086956521741</v>
      </c>
      <c r="T123" s="8">
        <v>1885</v>
      </c>
      <c r="U123" s="8">
        <v>1559</v>
      </c>
      <c r="V123" s="192">
        <f t="shared" si="68"/>
        <v>0.82705570291777186</v>
      </c>
      <c r="W123" s="8">
        <v>1885</v>
      </c>
      <c r="X123" s="8">
        <v>1559</v>
      </c>
      <c r="Y123" s="192">
        <f t="shared" si="69"/>
        <v>0.82705570291777186</v>
      </c>
      <c r="Z123" s="8">
        <v>50</v>
      </c>
      <c r="AA123" s="8">
        <v>55</v>
      </c>
      <c r="AB123" s="192">
        <f t="shared" si="70"/>
        <v>1.1000000000000001</v>
      </c>
      <c r="AC123" s="8">
        <v>15</v>
      </c>
      <c r="AD123" s="8">
        <v>0</v>
      </c>
      <c r="AE123" s="187">
        <f t="shared" si="71"/>
        <v>0</v>
      </c>
      <c r="AF123" s="8">
        <v>0</v>
      </c>
      <c r="AG123" s="8">
        <v>0</v>
      </c>
      <c r="AH123" s="187" t="str">
        <f t="shared" si="72"/>
        <v>N/A</v>
      </c>
      <c r="AI123" s="8">
        <v>65</v>
      </c>
      <c r="AJ123" s="8">
        <v>55</v>
      </c>
      <c r="AK123" s="192">
        <f t="shared" si="73"/>
        <v>0.84615384615384615</v>
      </c>
      <c r="AL123" s="8">
        <v>75</v>
      </c>
      <c r="AM123" s="8">
        <v>0</v>
      </c>
      <c r="AN123" s="192">
        <f t="shared" si="74"/>
        <v>0</v>
      </c>
      <c r="AO123" s="8">
        <v>0</v>
      </c>
      <c r="AP123" s="8">
        <v>0</v>
      </c>
      <c r="AQ123" s="187" t="str">
        <f t="shared" si="75"/>
        <v>N/A</v>
      </c>
      <c r="AR123" s="8">
        <v>0</v>
      </c>
      <c r="AS123" s="8">
        <v>0</v>
      </c>
      <c r="AT123" s="187" t="str">
        <f t="shared" si="76"/>
        <v>N/A</v>
      </c>
      <c r="AU123" s="8">
        <v>75</v>
      </c>
      <c r="AV123" s="8">
        <v>0</v>
      </c>
      <c r="AW123" s="192">
        <f t="shared" si="77"/>
        <v>0</v>
      </c>
      <c r="AX123" s="8">
        <v>439</v>
      </c>
      <c r="AY123" s="8">
        <v>338</v>
      </c>
      <c r="AZ123" s="192">
        <f t="shared" si="78"/>
        <v>0.76993166287015946</v>
      </c>
      <c r="BA123" s="8">
        <v>693</v>
      </c>
      <c r="BB123" s="8">
        <v>522</v>
      </c>
      <c r="BC123" s="192">
        <f t="shared" si="79"/>
        <v>0.75324675324675328</v>
      </c>
      <c r="BD123" s="8">
        <v>30</v>
      </c>
      <c r="BE123" s="8">
        <v>30</v>
      </c>
      <c r="BF123" s="187">
        <f t="shared" si="80"/>
        <v>1</v>
      </c>
      <c r="BG123" s="8">
        <v>103</v>
      </c>
      <c r="BH123" s="8">
        <v>100</v>
      </c>
      <c r="BI123" s="187">
        <f t="shared" si="81"/>
        <v>0.970873786407767</v>
      </c>
      <c r="BJ123" s="8">
        <v>650</v>
      </c>
      <c r="BK123" s="8">
        <v>666</v>
      </c>
      <c r="BL123" s="192">
        <f t="shared" si="82"/>
        <v>1.0246153846153847</v>
      </c>
      <c r="BM123" s="8">
        <v>1915</v>
      </c>
      <c r="BN123" s="8">
        <v>1656</v>
      </c>
      <c r="BO123" s="192">
        <f t="shared" si="83"/>
        <v>0.86475195822454309</v>
      </c>
      <c r="BP123" s="8">
        <v>0</v>
      </c>
      <c r="BQ123" s="8">
        <v>0</v>
      </c>
      <c r="BR123" s="192" t="str">
        <f t="shared" si="84"/>
        <v>N/A</v>
      </c>
      <c r="BS123" s="8">
        <v>2055</v>
      </c>
      <c r="BT123" s="8">
        <v>1711</v>
      </c>
      <c r="BU123" s="192">
        <f t="shared" si="85"/>
        <v>0.83260340632603402</v>
      </c>
      <c r="BV123" s="8">
        <v>3940</v>
      </c>
      <c r="BW123" s="8">
        <v>3270</v>
      </c>
      <c r="BX123" s="192">
        <f t="shared" si="86"/>
        <v>0.82994923857868019</v>
      </c>
      <c r="BY123" s="8">
        <v>13120</v>
      </c>
      <c r="BZ123" s="8">
        <v>4080</v>
      </c>
      <c r="CA123" s="335">
        <f t="shared" si="87"/>
        <v>0.31097560975609756</v>
      </c>
      <c r="CB123" s="8">
        <v>16275</v>
      </c>
      <c r="CC123" s="8">
        <v>3802</v>
      </c>
      <c r="CD123" s="335">
        <f t="shared" si="88"/>
        <v>0.23360983102918587</v>
      </c>
      <c r="CE123" s="8">
        <v>261120</v>
      </c>
      <c r="CF123" s="8">
        <v>91836</v>
      </c>
      <c r="CG123" s="335">
        <f t="shared" si="89"/>
        <v>0.35170036764705881</v>
      </c>
      <c r="CH123" s="8">
        <v>650</v>
      </c>
      <c r="CI123" s="8">
        <v>299</v>
      </c>
      <c r="CJ123" s="192">
        <f t="shared" si="90"/>
        <v>0.46</v>
      </c>
      <c r="CK123" s="8">
        <v>261770</v>
      </c>
      <c r="CL123" s="8">
        <v>92135</v>
      </c>
      <c r="CM123" s="335">
        <f t="shared" si="91"/>
        <v>0.35196928601444016</v>
      </c>
      <c r="CN123" s="8">
        <v>810</v>
      </c>
      <c r="CO123" s="8">
        <v>452</v>
      </c>
      <c r="CP123" s="335">
        <f t="shared" si="92"/>
        <v>0.55802469135802468</v>
      </c>
      <c r="CQ123" s="8">
        <v>1000</v>
      </c>
      <c r="CR123" s="8">
        <v>1420</v>
      </c>
      <c r="CS123" s="335">
        <f t="shared" si="93"/>
        <v>1.42</v>
      </c>
      <c r="CT123" s="8">
        <v>292975</v>
      </c>
      <c r="CU123" s="8">
        <v>101889</v>
      </c>
      <c r="CV123" s="335">
        <f t="shared" si="94"/>
        <v>0.34777370082771569</v>
      </c>
      <c r="CW123" s="8">
        <v>296915</v>
      </c>
      <c r="CX123" s="8">
        <v>105159</v>
      </c>
      <c r="CY123" s="335">
        <f t="shared" si="95"/>
        <v>0.35417206944748497</v>
      </c>
      <c r="CZ123" s="8">
        <v>855</v>
      </c>
      <c r="DA123" s="8">
        <v>482</v>
      </c>
      <c r="DB123" s="187">
        <f t="shared" si="96"/>
        <v>0.56374269005847955</v>
      </c>
      <c r="DC123" s="8">
        <v>1149</v>
      </c>
      <c r="DD123" s="8">
        <v>1565</v>
      </c>
      <c r="DE123" s="187">
        <f t="shared" si="97"/>
        <v>1.3620539599651871</v>
      </c>
      <c r="DF123" s="8">
        <v>276254</v>
      </c>
      <c r="DG123" s="8">
        <v>97595</v>
      </c>
      <c r="DH123" s="335">
        <f t="shared" si="98"/>
        <v>0.35327995250747501</v>
      </c>
      <c r="DI123" s="62">
        <v>0.96</v>
      </c>
      <c r="DJ123" s="100">
        <v>0.94112699747687101</v>
      </c>
      <c r="DK123" s="100">
        <f t="shared" si="99"/>
        <v>0.98034062237174069</v>
      </c>
      <c r="DL123" s="62">
        <v>0.93</v>
      </c>
      <c r="DM123" s="100">
        <v>0.94444444444444497</v>
      </c>
      <c r="DN123" s="100">
        <f t="shared" si="100"/>
        <v>1.0155316606929516</v>
      </c>
      <c r="DO123" s="62">
        <v>0.94500000000000006</v>
      </c>
      <c r="DP123" s="100">
        <v>0.94213909994155498</v>
      </c>
      <c r="DQ123" s="100">
        <f t="shared" si="101"/>
        <v>0.99697259253074599</v>
      </c>
      <c r="DR123" s="62">
        <v>0.89</v>
      </c>
      <c r="DS123" s="100">
        <v>0.94278606965174105</v>
      </c>
      <c r="DT123" s="100">
        <f t="shared" si="102"/>
        <v>1.0593101906199338</v>
      </c>
      <c r="DU123" s="62">
        <v>0.91</v>
      </c>
      <c r="DV123" s="100">
        <v>0.73811581676750204</v>
      </c>
      <c r="DW123" s="100">
        <f t="shared" si="103"/>
        <v>0.81111628216209009</v>
      </c>
      <c r="DX123" s="62">
        <v>0.9</v>
      </c>
      <c r="DY123" s="100">
        <v>0.79089159717767799</v>
      </c>
      <c r="DZ123" s="100">
        <f t="shared" si="104"/>
        <v>0.87876844130853105</v>
      </c>
      <c r="EA123" s="62">
        <v>0.92500000000000004</v>
      </c>
      <c r="EB123" s="100">
        <v>0.94154619736015099</v>
      </c>
      <c r="EC123" s="100">
        <f t="shared" si="105"/>
        <v>1.017887780929893</v>
      </c>
      <c r="ED123" s="62">
        <v>0.92</v>
      </c>
      <c r="EE123" s="100">
        <v>0.80226325193567605</v>
      </c>
      <c r="EF123" s="100">
        <f t="shared" si="106"/>
        <v>0.87202527384312611</v>
      </c>
      <c r="EG123" s="62">
        <v>0.9225000000000001</v>
      </c>
      <c r="EH123" s="100">
        <v>0.87003058103975495</v>
      </c>
      <c r="EI123" s="100">
        <f t="shared" si="107"/>
        <v>0.94312258107290503</v>
      </c>
      <c r="EJ123" s="62">
        <v>0.78</v>
      </c>
      <c r="EK123" s="100">
        <v>0.84714548802946599</v>
      </c>
      <c r="EL123" s="100">
        <f t="shared" si="108"/>
        <v>1.0860839590121358</v>
      </c>
      <c r="EM123" s="62">
        <v>0.3</v>
      </c>
      <c r="EN123" s="100">
        <v>0.41479002460486197</v>
      </c>
      <c r="EO123" s="100">
        <f t="shared" si="109"/>
        <v>1.3826334153495399</v>
      </c>
      <c r="EP123" s="62">
        <v>0.54</v>
      </c>
      <c r="EQ123" s="100">
        <v>0.44013583409396501</v>
      </c>
      <c r="ER123" s="100">
        <f t="shared" si="110"/>
        <v>0.81506635943326844</v>
      </c>
      <c r="ES123" s="62">
        <v>0.85250000000000004</v>
      </c>
      <c r="ET123" s="100">
        <v>0.86700158646218894</v>
      </c>
      <c r="EU123" s="100">
        <f t="shared" si="111"/>
        <v>1.0170106586066732</v>
      </c>
      <c r="EV123" s="62">
        <v>0.61</v>
      </c>
      <c r="EW123" s="100">
        <v>0.421456017213997</v>
      </c>
      <c r="EX123" s="100">
        <f t="shared" si="112"/>
        <v>0.69091150362950327</v>
      </c>
      <c r="EY123" s="62">
        <v>0.73124999999999996</v>
      </c>
      <c r="EZ123" s="100">
        <v>0.45350374195266202</v>
      </c>
      <c r="FA123" s="100">
        <f t="shared" si="113"/>
        <v>0.62017605737116177</v>
      </c>
      <c r="FB123" s="62">
        <v>0.82</v>
      </c>
      <c r="FC123" s="100">
        <v>0.84280936454849498</v>
      </c>
      <c r="FD123" s="100">
        <f t="shared" si="114"/>
        <v>1.027816298229872</v>
      </c>
      <c r="FE123" s="62">
        <v>0.33</v>
      </c>
      <c r="FF123" s="100">
        <v>0.40762881658608802</v>
      </c>
      <c r="FG123" s="100">
        <f t="shared" si="115"/>
        <v>1.2352388381396606</v>
      </c>
      <c r="FH123" s="62">
        <v>0.57499999999999996</v>
      </c>
      <c r="FI123" s="100">
        <v>0.40904108102241299</v>
      </c>
      <c r="FJ123" s="100">
        <f t="shared" si="116"/>
        <v>0.71137579308245746</v>
      </c>
      <c r="FK123" s="53">
        <v>0.89270452062932371</v>
      </c>
      <c r="FL123" s="100">
        <v>0.96058091286307001</v>
      </c>
      <c r="FM123" s="100">
        <f t="shared" si="117"/>
        <v>1.0760345564127938</v>
      </c>
      <c r="FN123" s="53">
        <v>0.61009999999999998</v>
      </c>
      <c r="FO123" s="100">
        <v>0.78722044728434504</v>
      </c>
      <c r="FP123" s="100">
        <f t="shared" si="118"/>
        <v>1.2903137965650633</v>
      </c>
      <c r="FQ123" s="63">
        <v>954</v>
      </c>
      <c r="FR123" s="8">
        <v>94</v>
      </c>
      <c r="FS123" s="91">
        <f t="shared" si="119"/>
        <v>9.853249475890985E-2</v>
      </c>
      <c r="FT123" s="63">
        <v>616</v>
      </c>
      <c r="FU123" s="8">
        <v>84</v>
      </c>
      <c r="FV123" s="91">
        <f t="shared" si="120"/>
        <v>0.13636363636363635</v>
      </c>
      <c r="FW123" s="63">
        <v>1570</v>
      </c>
      <c r="FX123" s="8">
        <v>178</v>
      </c>
      <c r="FY123" s="91">
        <f t="shared" si="121"/>
        <v>0.11337579617834395</v>
      </c>
      <c r="FZ123" s="63">
        <v>103334</v>
      </c>
      <c r="GA123" s="8">
        <v>19648</v>
      </c>
      <c r="GB123" s="91">
        <f t="shared" si="122"/>
        <v>0.19014070876962083</v>
      </c>
      <c r="GC123" s="63">
        <v>104904</v>
      </c>
      <c r="GD123" s="8">
        <v>19826</v>
      </c>
      <c r="GE123" s="91">
        <f t="shared" si="123"/>
        <v>0.18899184015862122</v>
      </c>
      <c r="GF123" s="63">
        <v>269</v>
      </c>
      <c r="GG123" s="8">
        <v>3</v>
      </c>
      <c r="GH123" s="100">
        <f t="shared" si="124"/>
        <v>1.1152416356877323E-2</v>
      </c>
      <c r="GI123" s="8">
        <v>651</v>
      </c>
      <c r="GJ123" s="8">
        <v>104</v>
      </c>
      <c r="GK123" s="100">
        <f t="shared" si="125"/>
        <v>0.1597542242703533</v>
      </c>
      <c r="GL123" s="8">
        <v>610</v>
      </c>
      <c r="GM123" s="8">
        <v>618</v>
      </c>
      <c r="GN123" s="100">
        <f t="shared" si="126"/>
        <v>1.0131147540983607</v>
      </c>
    </row>
    <row r="124" spans="1:196" s="1" customFormat="1" ht="15" customHeight="1" x14ac:dyDescent="0.55000000000000004">
      <c r="A124" s="15">
        <v>91</v>
      </c>
      <c r="B124" s="16" t="s">
        <v>154</v>
      </c>
      <c r="C124" s="17">
        <v>9517</v>
      </c>
      <c r="D124" s="16" t="s">
        <v>155</v>
      </c>
      <c r="E124" s="8">
        <v>283</v>
      </c>
      <c r="F124" s="8">
        <v>195</v>
      </c>
      <c r="G124" s="192">
        <f t="shared" si="127"/>
        <v>0.68904593639575973</v>
      </c>
      <c r="H124" s="8">
        <v>328</v>
      </c>
      <c r="I124" s="8">
        <v>334</v>
      </c>
      <c r="J124" s="192">
        <f t="shared" si="64"/>
        <v>1.0182926829268293</v>
      </c>
      <c r="K124" s="8">
        <v>0</v>
      </c>
      <c r="L124" s="8">
        <v>0</v>
      </c>
      <c r="M124" s="192" t="str">
        <f t="shared" si="65"/>
        <v>N/A</v>
      </c>
      <c r="N124" s="8">
        <v>0</v>
      </c>
      <c r="O124" s="8">
        <v>0</v>
      </c>
      <c r="P124" s="187" t="str">
        <f t="shared" si="66"/>
        <v>N/A</v>
      </c>
      <c r="Q124" s="8">
        <v>0</v>
      </c>
      <c r="R124" s="8">
        <v>0</v>
      </c>
      <c r="S124" s="187" t="str">
        <f t="shared" si="67"/>
        <v>N/A</v>
      </c>
      <c r="T124" s="8">
        <v>611</v>
      </c>
      <c r="U124" s="8">
        <v>529</v>
      </c>
      <c r="V124" s="192">
        <f t="shared" si="68"/>
        <v>0.86579378068739776</v>
      </c>
      <c r="W124" s="8">
        <v>611</v>
      </c>
      <c r="X124" s="8">
        <v>529</v>
      </c>
      <c r="Y124" s="192">
        <f t="shared" si="69"/>
        <v>0.86579378068739776</v>
      </c>
      <c r="Z124" s="8">
        <v>158</v>
      </c>
      <c r="AA124" s="8">
        <v>126</v>
      </c>
      <c r="AB124" s="192">
        <f t="shared" si="70"/>
        <v>0.79746835443037978</v>
      </c>
      <c r="AC124" s="8">
        <v>0</v>
      </c>
      <c r="AD124" s="8">
        <v>0</v>
      </c>
      <c r="AE124" s="187" t="str">
        <f t="shared" si="71"/>
        <v>N/A</v>
      </c>
      <c r="AF124" s="8">
        <v>0</v>
      </c>
      <c r="AG124" s="8">
        <v>0</v>
      </c>
      <c r="AH124" s="187" t="str">
        <f t="shared" si="72"/>
        <v>N/A</v>
      </c>
      <c r="AI124" s="8">
        <v>158</v>
      </c>
      <c r="AJ124" s="8">
        <v>126</v>
      </c>
      <c r="AK124" s="192">
        <f t="shared" si="73"/>
        <v>0.79746835443037978</v>
      </c>
      <c r="AL124" s="8">
        <v>50</v>
      </c>
      <c r="AM124" s="8">
        <v>43</v>
      </c>
      <c r="AN124" s="192">
        <f t="shared" si="74"/>
        <v>0.86</v>
      </c>
      <c r="AO124" s="8">
        <v>0</v>
      </c>
      <c r="AP124" s="8">
        <v>0</v>
      </c>
      <c r="AQ124" s="187" t="str">
        <f t="shared" si="75"/>
        <v>N/A</v>
      </c>
      <c r="AR124" s="8">
        <v>0</v>
      </c>
      <c r="AS124" s="8">
        <v>0</v>
      </c>
      <c r="AT124" s="187" t="str">
        <f t="shared" si="76"/>
        <v>N/A</v>
      </c>
      <c r="AU124" s="8">
        <v>50</v>
      </c>
      <c r="AV124" s="8">
        <v>43</v>
      </c>
      <c r="AW124" s="192">
        <f t="shared" si="77"/>
        <v>0.86</v>
      </c>
      <c r="AX124" s="8">
        <v>1157</v>
      </c>
      <c r="AY124" s="8">
        <v>855</v>
      </c>
      <c r="AZ124" s="192">
        <f t="shared" si="78"/>
        <v>0.73898012100259292</v>
      </c>
      <c r="BA124" s="8">
        <v>0</v>
      </c>
      <c r="BB124" s="8">
        <v>0</v>
      </c>
      <c r="BC124" s="192" t="str">
        <f t="shared" si="79"/>
        <v>N/A</v>
      </c>
      <c r="BD124" s="8">
        <v>0</v>
      </c>
      <c r="BE124" s="8">
        <v>0</v>
      </c>
      <c r="BF124" s="187" t="str">
        <f t="shared" si="80"/>
        <v>N/A</v>
      </c>
      <c r="BG124" s="8">
        <v>0</v>
      </c>
      <c r="BH124" s="8">
        <v>0</v>
      </c>
      <c r="BI124" s="187" t="str">
        <f t="shared" si="81"/>
        <v>N/A</v>
      </c>
      <c r="BJ124" s="8">
        <v>974</v>
      </c>
      <c r="BK124" s="8">
        <v>901</v>
      </c>
      <c r="BL124" s="192">
        <f t="shared" si="82"/>
        <v>0.92505133470225875</v>
      </c>
      <c r="BM124" s="8">
        <v>2131</v>
      </c>
      <c r="BN124" s="8">
        <v>1756</v>
      </c>
      <c r="BO124" s="192">
        <f t="shared" si="83"/>
        <v>0.82402627874237444</v>
      </c>
      <c r="BP124" s="8">
        <v>0</v>
      </c>
      <c r="BQ124" s="8">
        <v>0</v>
      </c>
      <c r="BR124" s="192" t="str">
        <f t="shared" si="84"/>
        <v>N/A</v>
      </c>
      <c r="BS124" s="8">
        <v>2339</v>
      </c>
      <c r="BT124" s="8">
        <v>1925</v>
      </c>
      <c r="BU124" s="192">
        <f t="shared" si="85"/>
        <v>0.82300128259940142</v>
      </c>
      <c r="BV124" s="8">
        <v>2950</v>
      </c>
      <c r="BW124" s="8">
        <v>2454</v>
      </c>
      <c r="BX124" s="192">
        <f t="shared" si="86"/>
        <v>0.831864406779661</v>
      </c>
      <c r="BY124" s="8">
        <v>10800</v>
      </c>
      <c r="BZ124" s="8">
        <v>4320</v>
      </c>
      <c r="CA124" s="335">
        <f t="shared" si="87"/>
        <v>0.4</v>
      </c>
      <c r="CB124" s="8">
        <v>7025</v>
      </c>
      <c r="CC124" s="8">
        <v>2680</v>
      </c>
      <c r="CD124" s="335">
        <f t="shared" si="88"/>
        <v>0.38149466192170817</v>
      </c>
      <c r="CE124" s="8">
        <v>3840</v>
      </c>
      <c r="CF124" s="8">
        <v>1440</v>
      </c>
      <c r="CG124" s="335">
        <f t="shared" si="89"/>
        <v>0.375</v>
      </c>
      <c r="CH124" s="8">
        <v>1050</v>
      </c>
      <c r="CI124" s="8">
        <v>368</v>
      </c>
      <c r="CJ124" s="192">
        <f t="shared" si="90"/>
        <v>0.3504761904761905</v>
      </c>
      <c r="CK124" s="8">
        <v>4890</v>
      </c>
      <c r="CL124" s="8">
        <v>1808</v>
      </c>
      <c r="CM124" s="335">
        <f t="shared" si="91"/>
        <v>0.36973415132924337</v>
      </c>
      <c r="CN124" s="8">
        <v>945</v>
      </c>
      <c r="CO124" s="8">
        <v>325</v>
      </c>
      <c r="CP124" s="335">
        <f t="shared" si="92"/>
        <v>0.3439153439153439</v>
      </c>
      <c r="CQ124" s="8">
        <v>300</v>
      </c>
      <c r="CR124" s="8">
        <v>0</v>
      </c>
      <c r="CS124" s="335">
        <f t="shared" si="93"/>
        <v>0</v>
      </c>
      <c r="CT124" s="8">
        <v>23960</v>
      </c>
      <c r="CU124" s="8">
        <v>9133</v>
      </c>
      <c r="CV124" s="335">
        <f t="shared" si="94"/>
        <v>0.38117696160267112</v>
      </c>
      <c r="CW124" s="8">
        <v>26910</v>
      </c>
      <c r="CX124" s="8">
        <v>11587</v>
      </c>
      <c r="CY124" s="335">
        <f t="shared" si="95"/>
        <v>0.43058342623560014</v>
      </c>
      <c r="CZ124" s="8">
        <v>945</v>
      </c>
      <c r="DA124" s="8">
        <v>325</v>
      </c>
      <c r="DB124" s="187">
        <f t="shared" si="96"/>
        <v>0.3439153439153439</v>
      </c>
      <c r="DC124" s="8">
        <v>300</v>
      </c>
      <c r="DD124" s="8">
        <v>0</v>
      </c>
      <c r="DE124" s="187">
        <f t="shared" si="97"/>
        <v>0</v>
      </c>
      <c r="DF124" s="8">
        <v>14968</v>
      </c>
      <c r="DG124" s="8">
        <v>6094</v>
      </c>
      <c r="DH124" s="335">
        <f t="shared" si="98"/>
        <v>0.40713522180652056</v>
      </c>
      <c r="DI124" s="62">
        <v>0.86</v>
      </c>
      <c r="DJ124" s="100">
        <v>0.90129870129870104</v>
      </c>
      <c r="DK124" s="100">
        <f t="shared" si="99"/>
        <v>1.048021745696164</v>
      </c>
      <c r="DL124" s="62" t="s">
        <v>341</v>
      </c>
      <c r="DM124" s="100">
        <v>0</v>
      </c>
      <c r="DN124" s="100" t="str">
        <f t="shared" si="100"/>
        <v>N/A</v>
      </c>
      <c r="DO124" s="62">
        <v>0.86</v>
      </c>
      <c r="DP124" s="100">
        <v>0.90129870129870104</v>
      </c>
      <c r="DQ124" s="100">
        <f t="shared" si="101"/>
        <v>1.048021745696164</v>
      </c>
      <c r="DR124" s="62">
        <v>0.76</v>
      </c>
      <c r="DS124" s="100">
        <v>0.92307692307692302</v>
      </c>
      <c r="DT124" s="100">
        <f t="shared" si="102"/>
        <v>1.214574898785425</v>
      </c>
      <c r="DU124" s="62">
        <v>0.18</v>
      </c>
      <c r="DV124" s="100">
        <v>0.97604790419161702</v>
      </c>
      <c r="DW124" s="100">
        <f t="shared" si="103"/>
        <v>5.4224883566200948</v>
      </c>
      <c r="DX124" s="62">
        <v>0.47</v>
      </c>
      <c r="DY124" s="100">
        <v>0.95652173913043503</v>
      </c>
      <c r="DZ124" s="100">
        <f t="shared" si="104"/>
        <v>2.0351526364477341</v>
      </c>
      <c r="EA124" s="62">
        <v>0.81</v>
      </c>
      <c r="EB124" s="100">
        <v>0.90330188679245305</v>
      </c>
      <c r="EC124" s="100">
        <f t="shared" si="105"/>
        <v>1.1151875145585839</v>
      </c>
      <c r="ED124" s="62">
        <v>0.18</v>
      </c>
      <c r="EE124" s="100">
        <v>0.97604790419161702</v>
      </c>
      <c r="EF124" s="100">
        <f t="shared" si="106"/>
        <v>5.4224883566200948</v>
      </c>
      <c r="EG124" s="62">
        <v>0.495</v>
      </c>
      <c r="EH124" s="100">
        <v>0.91320293398533003</v>
      </c>
      <c r="EI124" s="100">
        <f t="shared" si="107"/>
        <v>1.8448544120915757</v>
      </c>
      <c r="EJ124" s="62">
        <v>0.8</v>
      </c>
      <c r="EK124" s="100">
        <v>0.79454491550548501</v>
      </c>
      <c r="EL124" s="100">
        <f t="shared" si="108"/>
        <v>0.99318114438185623</v>
      </c>
      <c r="EM124" s="62">
        <v>0.23</v>
      </c>
      <c r="EN124" s="100">
        <v>0.32413194444444399</v>
      </c>
      <c r="EO124" s="100">
        <f t="shared" si="109"/>
        <v>1.4092693236714955</v>
      </c>
      <c r="EP124" s="62">
        <v>0.51500000000000001</v>
      </c>
      <c r="EQ124" s="100">
        <v>0.49786488557976599</v>
      </c>
      <c r="ER124" s="100">
        <f t="shared" si="110"/>
        <v>0.96672793316459416</v>
      </c>
      <c r="ES124" s="62">
        <v>0.80500000000000005</v>
      </c>
      <c r="ET124" s="100">
        <v>0.83651920626251597</v>
      </c>
      <c r="EU124" s="100">
        <f t="shared" si="111"/>
        <v>1.0391542934938085</v>
      </c>
      <c r="EV124" s="62">
        <v>0.20500000000000002</v>
      </c>
      <c r="EW124" s="100">
        <v>0.35986215950114903</v>
      </c>
      <c r="EX124" s="100">
        <f t="shared" si="112"/>
        <v>1.7554251682982878</v>
      </c>
      <c r="EY124" s="62">
        <v>0.505</v>
      </c>
      <c r="EZ124" s="100">
        <v>0.58582894623284698</v>
      </c>
      <c r="FA124" s="100">
        <f t="shared" si="113"/>
        <v>1.1600573192729644</v>
      </c>
      <c r="FB124" s="62">
        <v>0.77</v>
      </c>
      <c r="FC124" s="100">
        <v>0.68206521739130399</v>
      </c>
      <c r="FD124" s="100">
        <f t="shared" si="114"/>
        <v>0.88579898362507015</v>
      </c>
      <c r="FE124" s="62">
        <v>0.3</v>
      </c>
      <c r="FF124" s="100">
        <v>0.41666666666666702</v>
      </c>
      <c r="FG124" s="100">
        <f t="shared" si="115"/>
        <v>1.3888888888888902</v>
      </c>
      <c r="FH124" s="62">
        <v>0.53500000000000003</v>
      </c>
      <c r="FI124" s="100">
        <v>0.47068584070796499</v>
      </c>
      <c r="FJ124" s="100">
        <f t="shared" si="116"/>
        <v>0.87978661814572889</v>
      </c>
      <c r="FK124" s="53">
        <v>0.85773195876288655</v>
      </c>
      <c r="FL124" s="100">
        <v>0.94461538461538497</v>
      </c>
      <c r="FM124" s="100">
        <f t="shared" si="117"/>
        <v>1.1012943786982252</v>
      </c>
      <c r="FN124" s="53">
        <v>0.61009999999999998</v>
      </c>
      <c r="FO124" s="100">
        <v>0</v>
      </c>
      <c r="FP124" s="100">
        <f t="shared" si="118"/>
        <v>0</v>
      </c>
      <c r="FQ124" s="63">
        <v>993</v>
      </c>
      <c r="FR124" s="8">
        <v>147</v>
      </c>
      <c r="FS124" s="91">
        <f t="shared" si="119"/>
        <v>0.14803625377643503</v>
      </c>
      <c r="FT124" s="63">
        <v>43</v>
      </c>
      <c r="FU124" s="8">
        <v>30</v>
      </c>
      <c r="FV124" s="91">
        <f t="shared" si="120"/>
        <v>0.69767441860465118</v>
      </c>
      <c r="FW124" s="63">
        <v>1036</v>
      </c>
      <c r="FX124" s="8">
        <v>177</v>
      </c>
      <c r="FY124" s="91">
        <f t="shared" si="121"/>
        <v>0.17084942084942084</v>
      </c>
      <c r="FZ124" s="63">
        <v>10065</v>
      </c>
      <c r="GA124" s="8">
        <v>2127</v>
      </c>
      <c r="GB124" s="91">
        <f t="shared" si="122"/>
        <v>0.21132637853949329</v>
      </c>
      <c r="GC124" s="63">
        <v>11101</v>
      </c>
      <c r="GD124" s="8">
        <v>2304</v>
      </c>
      <c r="GE124" s="91">
        <f t="shared" si="123"/>
        <v>0.20754886947121881</v>
      </c>
      <c r="GF124" s="63">
        <v>284</v>
      </c>
      <c r="GG124" s="8">
        <v>3</v>
      </c>
      <c r="GH124" s="100">
        <f t="shared" si="124"/>
        <v>1.0563380281690141E-2</v>
      </c>
      <c r="GI124" s="8">
        <v>730</v>
      </c>
      <c r="GJ124" s="8">
        <v>81</v>
      </c>
      <c r="GK124" s="100">
        <f t="shared" si="125"/>
        <v>0.11095890410958904</v>
      </c>
      <c r="GL124" s="8">
        <v>183</v>
      </c>
      <c r="GM124" s="8">
        <v>0</v>
      </c>
      <c r="GN124" s="100">
        <f t="shared" si="126"/>
        <v>0</v>
      </c>
    </row>
    <row r="125" spans="1:196" s="1" customFormat="1" ht="15" customHeight="1" x14ac:dyDescent="0.55000000000000004">
      <c r="A125" s="15">
        <v>94</v>
      </c>
      <c r="B125" s="16" t="s">
        <v>156</v>
      </c>
      <c r="C125" s="17">
        <v>9547</v>
      </c>
      <c r="D125" s="16" t="s">
        <v>157</v>
      </c>
      <c r="E125" s="8">
        <v>368</v>
      </c>
      <c r="F125" s="8">
        <v>253</v>
      </c>
      <c r="G125" s="192">
        <f t="shared" si="127"/>
        <v>0.6875</v>
      </c>
      <c r="H125" s="8">
        <v>393</v>
      </c>
      <c r="I125" s="8">
        <v>332</v>
      </c>
      <c r="J125" s="192">
        <f t="shared" si="64"/>
        <v>0.84478371501272265</v>
      </c>
      <c r="K125" s="8">
        <v>0</v>
      </c>
      <c r="L125" s="8">
        <v>0</v>
      </c>
      <c r="M125" s="192" t="str">
        <f t="shared" si="65"/>
        <v>N/A</v>
      </c>
      <c r="N125" s="8">
        <v>0</v>
      </c>
      <c r="O125" s="8">
        <v>0</v>
      </c>
      <c r="P125" s="187" t="str">
        <f t="shared" si="66"/>
        <v>N/A</v>
      </c>
      <c r="Q125" s="8">
        <v>0</v>
      </c>
      <c r="R125" s="8">
        <v>0</v>
      </c>
      <c r="S125" s="187" t="str">
        <f t="shared" si="67"/>
        <v>N/A</v>
      </c>
      <c r="T125" s="8">
        <v>761</v>
      </c>
      <c r="U125" s="8">
        <v>585</v>
      </c>
      <c r="V125" s="192">
        <f t="shared" si="68"/>
        <v>0.76872536136662284</v>
      </c>
      <c r="W125" s="8">
        <v>761</v>
      </c>
      <c r="X125" s="8">
        <v>585</v>
      </c>
      <c r="Y125" s="192">
        <f t="shared" si="69"/>
        <v>0.76872536136662284</v>
      </c>
      <c r="Z125" s="8">
        <v>124</v>
      </c>
      <c r="AA125" s="8">
        <v>84</v>
      </c>
      <c r="AB125" s="192">
        <f t="shared" si="70"/>
        <v>0.67741935483870963</v>
      </c>
      <c r="AC125" s="8">
        <v>0</v>
      </c>
      <c r="AD125" s="8">
        <v>0</v>
      </c>
      <c r="AE125" s="187" t="str">
        <f t="shared" si="71"/>
        <v>N/A</v>
      </c>
      <c r="AF125" s="8">
        <v>0</v>
      </c>
      <c r="AG125" s="8">
        <v>0</v>
      </c>
      <c r="AH125" s="187" t="str">
        <f t="shared" si="72"/>
        <v>N/A</v>
      </c>
      <c r="AI125" s="8">
        <v>124</v>
      </c>
      <c r="AJ125" s="8">
        <v>84</v>
      </c>
      <c r="AK125" s="192">
        <f t="shared" si="73"/>
        <v>0.67741935483870963</v>
      </c>
      <c r="AL125" s="8">
        <v>0</v>
      </c>
      <c r="AM125" s="8">
        <v>0</v>
      </c>
      <c r="AN125" s="192" t="str">
        <f t="shared" si="74"/>
        <v>N/A</v>
      </c>
      <c r="AO125" s="8">
        <v>0</v>
      </c>
      <c r="AP125" s="8">
        <v>0</v>
      </c>
      <c r="AQ125" s="187" t="str">
        <f t="shared" si="75"/>
        <v>N/A</v>
      </c>
      <c r="AR125" s="8">
        <v>0</v>
      </c>
      <c r="AS125" s="8">
        <v>0</v>
      </c>
      <c r="AT125" s="187" t="str">
        <f t="shared" si="76"/>
        <v>N/A</v>
      </c>
      <c r="AU125" s="8">
        <v>0</v>
      </c>
      <c r="AV125" s="8">
        <v>0</v>
      </c>
      <c r="AW125" s="192" t="str">
        <f t="shared" si="77"/>
        <v>N/A</v>
      </c>
      <c r="AX125" s="8">
        <v>930</v>
      </c>
      <c r="AY125" s="8">
        <v>629</v>
      </c>
      <c r="AZ125" s="192">
        <f t="shared" si="78"/>
        <v>0.67634408602150542</v>
      </c>
      <c r="BA125" s="8">
        <v>0</v>
      </c>
      <c r="BB125" s="8">
        <v>0</v>
      </c>
      <c r="BC125" s="192" t="str">
        <f t="shared" si="79"/>
        <v>N/A</v>
      </c>
      <c r="BD125" s="8">
        <v>0</v>
      </c>
      <c r="BE125" s="8">
        <v>0</v>
      </c>
      <c r="BF125" s="187" t="str">
        <f t="shared" si="80"/>
        <v>N/A</v>
      </c>
      <c r="BG125" s="8">
        <v>0</v>
      </c>
      <c r="BH125" s="8">
        <v>0</v>
      </c>
      <c r="BI125" s="187" t="str">
        <f t="shared" si="81"/>
        <v>N/A</v>
      </c>
      <c r="BJ125" s="8">
        <v>756</v>
      </c>
      <c r="BK125" s="8">
        <v>890</v>
      </c>
      <c r="BL125" s="192">
        <f t="shared" si="82"/>
        <v>1.1772486772486772</v>
      </c>
      <c r="BM125" s="8">
        <v>1686</v>
      </c>
      <c r="BN125" s="8">
        <v>1519</v>
      </c>
      <c r="BO125" s="192">
        <f t="shared" si="83"/>
        <v>0.9009489916963227</v>
      </c>
      <c r="BP125" s="8">
        <v>0</v>
      </c>
      <c r="BQ125" s="8">
        <v>0</v>
      </c>
      <c r="BR125" s="192" t="str">
        <f t="shared" si="84"/>
        <v>N/A</v>
      </c>
      <c r="BS125" s="8">
        <v>1810</v>
      </c>
      <c r="BT125" s="8">
        <v>1603</v>
      </c>
      <c r="BU125" s="192">
        <f t="shared" si="85"/>
        <v>0.88563535911602209</v>
      </c>
      <c r="BV125" s="8">
        <v>2571</v>
      </c>
      <c r="BW125" s="8">
        <v>2188</v>
      </c>
      <c r="BX125" s="192">
        <f t="shared" si="86"/>
        <v>0.85103072734344609</v>
      </c>
      <c r="BY125" s="8">
        <v>7200</v>
      </c>
      <c r="BZ125" s="8">
        <v>1040</v>
      </c>
      <c r="CA125" s="335">
        <f t="shared" si="87"/>
        <v>0.14444444444444443</v>
      </c>
      <c r="CB125" s="8">
        <v>7075</v>
      </c>
      <c r="CC125" s="8">
        <v>1712</v>
      </c>
      <c r="CD125" s="335">
        <f t="shared" si="88"/>
        <v>0.24197879858657242</v>
      </c>
      <c r="CE125" s="8">
        <v>3840</v>
      </c>
      <c r="CF125" s="8">
        <v>960</v>
      </c>
      <c r="CG125" s="335">
        <f t="shared" si="89"/>
        <v>0.25</v>
      </c>
      <c r="CH125" s="8">
        <v>0</v>
      </c>
      <c r="CI125" s="8">
        <v>0</v>
      </c>
      <c r="CJ125" s="192" t="str">
        <f t="shared" si="90"/>
        <v>N/A</v>
      </c>
      <c r="CK125" s="8">
        <v>3840</v>
      </c>
      <c r="CL125" s="8">
        <v>960</v>
      </c>
      <c r="CM125" s="226">
        <f t="shared" si="91"/>
        <v>0.25</v>
      </c>
      <c r="CN125" s="8">
        <v>795</v>
      </c>
      <c r="CO125" s="8">
        <v>367</v>
      </c>
      <c r="CP125" s="335">
        <f t="shared" si="92"/>
        <v>0.46163522012578617</v>
      </c>
      <c r="CQ125" s="8">
        <v>300</v>
      </c>
      <c r="CR125" s="8">
        <v>22</v>
      </c>
      <c r="CS125" s="335">
        <f t="shared" si="93"/>
        <v>7.3333333333333334E-2</v>
      </c>
      <c r="CT125" s="8">
        <v>19210</v>
      </c>
      <c r="CU125" s="8">
        <v>4101</v>
      </c>
      <c r="CV125" s="335">
        <f t="shared" si="94"/>
        <v>0.21348256116605935</v>
      </c>
      <c r="CW125" s="8">
        <v>21781</v>
      </c>
      <c r="CX125" s="8">
        <v>6289</v>
      </c>
      <c r="CY125" s="335">
        <f t="shared" si="95"/>
        <v>0.2887378908222763</v>
      </c>
      <c r="CZ125" s="8">
        <v>795</v>
      </c>
      <c r="DA125" s="8">
        <v>367</v>
      </c>
      <c r="DB125" s="187">
        <f t="shared" si="96"/>
        <v>0.46163522012578617</v>
      </c>
      <c r="DC125" s="8">
        <v>300</v>
      </c>
      <c r="DD125" s="8">
        <v>22</v>
      </c>
      <c r="DE125" s="187">
        <f t="shared" si="97"/>
        <v>7.3333333333333334E-2</v>
      </c>
      <c r="DF125" s="8">
        <v>11433</v>
      </c>
      <c r="DG125" s="8">
        <v>2332</v>
      </c>
      <c r="DH125" s="335">
        <f t="shared" si="98"/>
        <v>0.20397096125251465</v>
      </c>
      <c r="DI125" s="62">
        <v>0.93</v>
      </c>
      <c r="DJ125" s="100">
        <v>0.94759825327510905</v>
      </c>
      <c r="DK125" s="100">
        <f t="shared" si="99"/>
        <v>1.0189228529839882</v>
      </c>
      <c r="DL125" s="62" t="s">
        <v>341</v>
      </c>
      <c r="DM125" s="100">
        <v>0</v>
      </c>
      <c r="DN125" s="100" t="str">
        <f t="shared" si="100"/>
        <v>N/A</v>
      </c>
      <c r="DO125" s="62">
        <v>0.93</v>
      </c>
      <c r="DP125" s="100">
        <v>0.94759825327510905</v>
      </c>
      <c r="DQ125" s="100">
        <f t="shared" si="101"/>
        <v>1.0189228529839882</v>
      </c>
      <c r="DR125" s="62">
        <v>0.79</v>
      </c>
      <c r="DS125" s="100">
        <v>0.93280632411067199</v>
      </c>
      <c r="DT125" s="100">
        <f t="shared" si="102"/>
        <v>1.1807674988742682</v>
      </c>
      <c r="DU125" s="62">
        <v>0.63</v>
      </c>
      <c r="DV125" s="100">
        <v>0.85240963855421703</v>
      </c>
      <c r="DW125" s="100">
        <f t="shared" si="103"/>
        <v>1.3530311723082811</v>
      </c>
      <c r="DX125" s="62">
        <v>0.71</v>
      </c>
      <c r="DY125" s="100">
        <v>0.88717948717948703</v>
      </c>
      <c r="DZ125" s="100">
        <f t="shared" si="104"/>
        <v>1.2495485734922354</v>
      </c>
      <c r="EA125" s="62">
        <v>0.8600000000000001</v>
      </c>
      <c r="EB125" s="100">
        <v>0.94558189655172398</v>
      </c>
      <c r="EC125" s="100">
        <f t="shared" si="105"/>
        <v>1.099513833199679</v>
      </c>
      <c r="ED125" s="62">
        <v>0.63</v>
      </c>
      <c r="EE125" s="100">
        <v>0.85240963855421703</v>
      </c>
      <c r="EF125" s="100">
        <f t="shared" si="106"/>
        <v>1.3530311723082811</v>
      </c>
      <c r="EG125" s="62">
        <v>0.74500000000000011</v>
      </c>
      <c r="EH125" s="100">
        <v>0.93144424131627002</v>
      </c>
      <c r="EI125" s="100">
        <f t="shared" si="107"/>
        <v>1.25026072659902</v>
      </c>
      <c r="EJ125" s="62">
        <v>0.69</v>
      </c>
      <c r="EK125" s="100">
        <v>0.92146596858638696</v>
      </c>
      <c r="EL125" s="100">
        <f t="shared" si="108"/>
        <v>1.3354579254875174</v>
      </c>
      <c r="EM125" s="62">
        <v>0.22</v>
      </c>
      <c r="EN125" s="100">
        <v>0.69650000000000001</v>
      </c>
      <c r="EO125" s="100">
        <f t="shared" si="109"/>
        <v>3.165909090909091</v>
      </c>
      <c r="EP125" s="62">
        <v>0.45499999999999996</v>
      </c>
      <c r="EQ125" s="100">
        <v>0.81175323091928797</v>
      </c>
      <c r="ER125" s="100">
        <f t="shared" si="110"/>
        <v>1.7840730349874463</v>
      </c>
      <c r="ES125" s="62">
        <v>0.77500000000000002</v>
      </c>
      <c r="ET125" s="100">
        <v>0.93277735658326999</v>
      </c>
      <c r="EU125" s="100">
        <f t="shared" si="111"/>
        <v>1.2035836859138966</v>
      </c>
      <c r="EV125" s="62">
        <v>0.42499999999999999</v>
      </c>
      <c r="EW125" s="100">
        <v>0.71869639794168105</v>
      </c>
      <c r="EX125" s="100">
        <f t="shared" si="112"/>
        <v>1.6910503480980732</v>
      </c>
      <c r="EY125" s="62">
        <v>0.6</v>
      </c>
      <c r="EZ125" s="100">
        <v>0.85339481634600101</v>
      </c>
      <c r="FA125" s="100">
        <f t="shared" si="113"/>
        <v>1.4223246939100018</v>
      </c>
      <c r="FB125" s="62" t="s">
        <v>341</v>
      </c>
      <c r="FC125" s="100">
        <v>0</v>
      </c>
      <c r="FD125" s="100" t="str">
        <f t="shared" si="114"/>
        <v>N/A</v>
      </c>
      <c r="FE125" s="62">
        <v>0.28000000000000003</v>
      </c>
      <c r="FF125" s="100">
        <v>0.61562499999999998</v>
      </c>
      <c r="FG125" s="100">
        <f t="shared" si="115"/>
        <v>2.198660714285714</v>
      </c>
      <c r="FH125" s="62">
        <v>0.28000000000000003</v>
      </c>
      <c r="FI125" s="100">
        <v>0.61562499999999998</v>
      </c>
      <c r="FJ125" s="100">
        <f t="shared" si="116"/>
        <v>2.198660714285714</v>
      </c>
      <c r="FK125" s="53">
        <v>0.9</v>
      </c>
      <c r="FL125" s="100">
        <v>1</v>
      </c>
      <c r="FM125" s="100">
        <f t="shared" si="117"/>
        <v>1.1111111111111112</v>
      </c>
      <c r="FN125" s="53">
        <v>0.61009999999999998</v>
      </c>
      <c r="FO125" s="100">
        <v>1</v>
      </c>
      <c r="FP125" s="100">
        <f t="shared" si="118"/>
        <v>1.6390755613833798</v>
      </c>
      <c r="FQ125" s="63">
        <v>862</v>
      </c>
      <c r="FR125" s="8">
        <v>95</v>
      </c>
      <c r="FS125" s="91">
        <f t="shared" si="119"/>
        <v>0.11020881670533643</v>
      </c>
      <c r="FT125" s="63">
        <v>141</v>
      </c>
      <c r="FU125" s="8">
        <v>22</v>
      </c>
      <c r="FV125" s="91">
        <f t="shared" si="120"/>
        <v>0.15602836879432624</v>
      </c>
      <c r="FW125" s="63">
        <v>1003</v>
      </c>
      <c r="FX125" s="8">
        <v>117</v>
      </c>
      <c r="FY125" s="91">
        <f t="shared" si="121"/>
        <v>0.11665004985044865</v>
      </c>
      <c r="FZ125" s="63">
        <v>7541</v>
      </c>
      <c r="GA125" s="8">
        <v>791</v>
      </c>
      <c r="GB125" s="91">
        <f t="shared" si="122"/>
        <v>0.10489325023206471</v>
      </c>
      <c r="GC125" s="63">
        <v>8544</v>
      </c>
      <c r="GD125" s="8">
        <v>908</v>
      </c>
      <c r="GE125" s="91">
        <f t="shared" si="123"/>
        <v>0.10627340823970037</v>
      </c>
      <c r="GF125" s="63">
        <v>339</v>
      </c>
      <c r="GG125" s="8">
        <v>6</v>
      </c>
      <c r="GH125" s="100">
        <f t="shared" si="124"/>
        <v>1.7699115044247787E-2</v>
      </c>
      <c r="GI125" s="8">
        <v>699</v>
      </c>
      <c r="GJ125" s="8">
        <v>24</v>
      </c>
      <c r="GK125" s="100">
        <f t="shared" si="125"/>
        <v>3.4334763948497854E-2</v>
      </c>
      <c r="GL125" s="8">
        <v>183</v>
      </c>
      <c r="GM125" s="8">
        <v>22</v>
      </c>
      <c r="GN125" s="100">
        <f t="shared" si="126"/>
        <v>0.12021857923497267</v>
      </c>
    </row>
    <row r="126" spans="1:196" s="1" customFormat="1" ht="15" customHeight="1" x14ac:dyDescent="0.55000000000000004">
      <c r="A126" s="15">
        <v>95</v>
      </c>
      <c r="B126" s="16" t="s">
        <v>158</v>
      </c>
      <c r="C126" s="17">
        <v>9533</v>
      </c>
      <c r="D126" s="16" t="s">
        <v>159</v>
      </c>
      <c r="E126" s="8">
        <v>1183</v>
      </c>
      <c r="F126" s="8">
        <v>740</v>
      </c>
      <c r="G126" s="192">
        <f t="shared" si="127"/>
        <v>0.62552831783601015</v>
      </c>
      <c r="H126" s="8">
        <v>463</v>
      </c>
      <c r="I126" s="8">
        <v>432</v>
      </c>
      <c r="J126" s="192">
        <f t="shared" si="64"/>
        <v>0.93304535637149033</v>
      </c>
      <c r="K126" s="8">
        <v>40</v>
      </c>
      <c r="L126" s="8">
        <v>41</v>
      </c>
      <c r="M126" s="192">
        <f t="shared" si="65"/>
        <v>1.0249999999999999</v>
      </c>
      <c r="N126" s="8">
        <v>26</v>
      </c>
      <c r="O126" s="8">
        <v>68</v>
      </c>
      <c r="P126" s="187">
        <f t="shared" si="66"/>
        <v>2.6153846153846154</v>
      </c>
      <c r="Q126" s="8">
        <v>0</v>
      </c>
      <c r="R126" s="8">
        <v>0</v>
      </c>
      <c r="S126" s="187" t="str">
        <f t="shared" si="67"/>
        <v>N/A</v>
      </c>
      <c r="T126" s="8">
        <v>1712</v>
      </c>
      <c r="U126" s="8">
        <v>1281</v>
      </c>
      <c r="V126" s="192">
        <f t="shared" si="68"/>
        <v>0.74824766355140182</v>
      </c>
      <c r="W126" s="8">
        <v>1712</v>
      </c>
      <c r="X126" s="8">
        <v>1281</v>
      </c>
      <c r="Y126" s="192">
        <f t="shared" si="69"/>
        <v>0.74824766355140182</v>
      </c>
      <c r="Z126" s="8">
        <v>119</v>
      </c>
      <c r="AA126" s="8">
        <v>94</v>
      </c>
      <c r="AB126" s="192">
        <f t="shared" si="70"/>
        <v>0.78991596638655459</v>
      </c>
      <c r="AC126" s="8">
        <v>30</v>
      </c>
      <c r="AD126" s="8">
        <v>18</v>
      </c>
      <c r="AE126" s="187">
        <f t="shared" si="71"/>
        <v>0.6</v>
      </c>
      <c r="AF126" s="8">
        <v>0</v>
      </c>
      <c r="AG126" s="8">
        <v>0</v>
      </c>
      <c r="AH126" s="187" t="str">
        <f t="shared" si="72"/>
        <v>N/A</v>
      </c>
      <c r="AI126" s="8">
        <v>149</v>
      </c>
      <c r="AJ126" s="8">
        <v>112</v>
      </c>
      <c r="AK126" s="192">
        <f t="shared" si="73"/>
        <v>0.75167785234899331</v>
      </c>
      <c r="AL126" s="8">
        <v>41</v>
      </c>
      <c r="AM126" s="8">
        <v>16</v>
      </c>
      <c r="AN126" s="192">
        <f t="shared" si="74"/>
        <v>0.3902439024390244</v>
      </c>
      <c r="AO126" s="8">
        <v>20</v>
      </c>
      <c r="AP126" s="8">
        <v>0</v>
      </c>
      <c r="AQ126" s="187">
        <f t="shared" si="75"/>
        <v>0</v>
      </c>
      <c r="AR126" s="8">
        <v>0</v>
      </c>
      <c r="AS126" s="8">
        <v>0</v>
      </c>
      <c r="AT126" s="187" t="str">
        <f t="shared" si="76"/>
        <v>N/A</v>
      </c>
      <c r="AU126" s="8">
        <v>61</v>
      </c>
      <c r="AV126" s="8">
        <v>16</v>
      </c>
      <c r="AW126" s="192">
        <f t="shared" si="77"/>
        <v>0.26229508196721313</v>
      </c>
      <c r="AX126" s="8">
        <v>620</v>
      </c>
      <c r="AY126" s="8">
        <v>471</v>
      </c>
      <c r="AZ126" s="192">
        <f t="shared" si="78"/>
        <v>0.75967741935483868</v>
      </c>
      <c r="BA126" s="8">
        <v>145</v>
      </c>
      <c r="BB126" s="8">
        <v>96</v>
      </c>
      <c r="BC126" s="192">
        <f t="shared" si="79"/>
        <v>0.66206896551724137</v>
      </c>
      <c r="BD126" s="8">
        <v>84</v>
      </c>
      <c r="BE126" s="8">
        <v>66</v>
      </c>
      <c r="BF126" s="187">
        <f t="shared" si="80"/>
        <v>0.7857142857142857</v>
      </c>
      <c r="BG126" s="8">
        <v>0</v>
      </c>
      <c r="BH126" s="8">
        <v>0</v>
      </c>
      <c r="BI126" s="187" t="str">
        <f t="shared" si="81"/>
        <v>N/A</v>
      </c>
      <c r="BJ126" s="8">
        <v>1603</v>
      </c>
      <c r="BK126" s="8">
        <v>1586</v>
      </c>
      <c r="BL126" s="192">
        <f t="shared" si="82"/>
        <v>0.98939488459139113</v>
      </c>
      <c r="BM126" s="8">
        <v>2452</v>
      </c>
      <c r="BN126" s="8">
        <v>2219</v>
      </c>
      <c r="BO126" s="192">
        <f t="shared" si="83"/>
        <v>0.90497553017944532</v>
      </c>
      <c r="BP126" s="8">
        <v>0</v>
      </c>
      <c r="BQ126" s="8">
        <v>0</v>
      </c>
      <c r="BR126" s="192" t="str">
        <f t="shared" si="84"/>
        <v>N/A</v>
      </c>
      <c r="BS126" s="8">
        <v>2662</v>
      </c>
      <c r="BT126" s="8">
        <v>2347</v>
      </c>
      <c r="BU126" s="192">
        <f t="shared" si="85"/>
        <v>0.88166791885800155</v>
      </c>
      <c r="BV126" s="8">
        <v>4374</v>
      </c>
      <c r="BW126" s="8">
        <v>3628</v>
      </c>
      <c r="BX126" s="192">
        <f t="shared" si="86"/>
        <v>0.82944673068129859</v>
      </c>
      <c r="BY126" s="8">
        <v>11040</v>
      </c>
      <c r="BZ126" s="8">
        <v>4560</v>
      </c>
      <c r="CA126" s="335">
        <f t="shared" si="87"/>
        <v>0.41304347826086957</v>
      </c>
      <c r="CB126" s="8">
        <v>14075</v>
      </c>
      <c r="CC126" s="8">
        <v>5583</v>
      </c>
      <c r="CD126" s="335">
        <f t="shared" si="88"/>
        <v>0.39666074600355239</v>
      </c>
      <c r="CE126" s="8">
        <v>0</v>
      </c>
      <c r="CF126" s="8">
        <v>0</v>
      </c>
      <c r="CG126" s="335" t="str">
        <f t="shared" si="89"/>
        <v>N/A</v>
      </c>
      <c r="CH126" s="8">
        <v>650</v>
      </c>
      <c r="CI126" s="8">
        <v>72</v>
      </c>
      <c r="CJ126" s="192">
        <f t="shared" si="90"/>
        <v>0.11076923076923077</v>
      </c>
      <c r="CK126" s="8">
        <v>650</v>
      </c>
      <c r="CL126" s="8">
        <v>72</v>
      </c>
      <c r="CM126" s="335">
        <f t="shared" si="91"/>
        <v>0.11076923076923077</v>
      </c>
      <c r="CN126" s="8">
        <v>4290</v>
      </c>
      <c r="CO126" s="8">
        <v>2146</v>
      </c>
      <c r="CP126" s="335">
        <f t="shared" si="92"/>
        <v>0.50023310023310019</v>
      </c>
      <c r="CQ126" s="8">
        <v>900</v>
      </c>
      <c r="CR126" s="8">
        <v>486</v>
      </c>
      <c r="CS126" s="335">
        <f t="shared" si="93"/>
        <v>0.54</v>
      </c>
      <c r="CT126" s="8">
        <v>30955</v>
      </c>
      <c r="CU126" s="8">
        <v>12847</v>
      </c>
      <c r="CV126" s="335">
        <f t="shared" si="94"/>
        <v>0.41502180584719756</v>
      </c>
      <c r="CW126" s="8">
        <v>35329</v>
      </c>
      <c r="CX126" s="8">
        <v>16475</v>
      </c>
      <c r="CY126" s="335">
        <f t="shared" si="95"/>
        <v>0.46633077641597553</v>
      </c>
      <c r="CZ126" s="8">
        <v>4450</v>
      </c>
      <c r="DA126" s="8">
        <v>2298</v>
      </c>
      <c r="DB126" s="187">
        <f t="shared" si="96"/>
        <v>0.51640449438202252</v>
      </c>
      <c r="DC126" s="8">
        <v>900</v>
      </c>
      <c r="DD126" s="8">
        <v>486</v>
      </c>
      <c r="DE126" s="187">
        <f t="shared" si="97"/>
        <v>0.54</v>
      </c>
      <c r="DF126" s="8">
        <v>11648</v>
      </c>
      <c r="DG126" s="8">
        <v>5088</v>
      </c>
      <c r="DH126" s="335">
        <f t="shared" si="98"/>
        <v>0.43681318681318682</v>
      </c>
      <c r="DI126" s="62">
        <v>0.82</v>
      </c>
      <c r="DJ126" s="100">
        <v>0.96845846290537496</v>
      </c>
      <c r="DK126" s="100">
        <f t="shared" si="99"/>
        <v>1.1810469059821647</v>
      </c>
      <c r="DL126" s="62">
        <v>0.6</v>
      </c>
      <c r="DM126" s="100">
        <v>0.78125</v>
      </c>
      <c r="DN126" s="100">
        <f t="shared" si="100"/>
        <v>1.3020833333333335</v>
      </c>
      <c r="DO126" s="62">
        <v>0.71</v>
      </c>
      <c r="DP126" s="100">
        <v>0.96080102258201905</v>
      </c>
      <c r="DQ126" s="100">
        <f t="shared" si="101"/>
        <v>1.3532408768760833</v>
      </c>
      <c r="DR126" s="62">
        <v>0.81</v>
      </c>
      <c r="DS126" s="100">
        <v>0.92932862190812704</v>
      </c>
      <c r="DT126" s="100">
        <f t="shared" si="102"/>
        <v>1.1473192863063295</v>
      </c>
      <c r="DU126" s="62">
        <v>0.69</v>
      </c>
      <c r="DV126" s="100">
        <v>0.72453703703703698</v>
      </c>
      <c r="DW126" s="100">
        <f t="shared" si="103"/>
        <v>1.0500536768652711</v>
      </c>
      <c r="DX126" s="62">
        <v>0.75</v>
      </c>
      <c r="DY126" s="100">
        <v>0.860265417642467</v>
      </c>
      <c r="DZ126" s="100">
        <f t="shared" si="104"/>
        <v>1.1470205568566227</v>
      </c>
      <c r="EA126" s="62">
        <v>0.81499999999999995</v>
      </c>
      <c r="EB126" s="100">
        <v>0.95774193548387099</v>
      </c>
      <c r="EC126" s="100">
        <f t="shared" si="105"/>
        <v>1.1751434791213142</v>
      </c>
      <c r="ED126" s="62">
        <v>0.64500000000000002</v>
      </c>
      <c r="EE126" s="100">
        <v>0.73484848484848497</v>
      </c>
      <c r="EF126" s="100">
        <f t="shared" si="106"/>
        <v>1.1392999765092791</v>
      </c>
      <c r="EG126" s="62">
        <v>0.73</v>
      </c>
      <c r="EH126" s="100">
        <v>0.92530319735391398</v>
      </c>
      <c r="EI126" s="100">
        <f t="shared" si="107"/>
        <v>1.2675386265122111</v>
      </c>
      <c r="EJ126" s="62">
        <v>0.77</v>
      </c>
      <c r="EK126" s="100">
        <v>0.86689996379872103</v>
      </c>
      <c r="EL126" s="100">
        <f t="shared" si="108"/>
        <v>1.1258441088295077</v>
      </c>
      <c r="EM126" s="62">
        <v>0.27</v>
      </c>
      <c r="EN126" s="100">
        <v>0.327850877192982</v>
      </c>
      <c r="EO126" s="100">
        <f t="shared" si="109"/>
        <v>1.2142625081221554</v>
      </c>
      <c r="EP126" s="62">
        <v>0.52</v>
      </c>
      <c r="EQ126" s="100">
        <v>0.67556628006538499</v>
      </c>
      <c r="ER126" s="100">
        <f t="shared" si="110"/>
        <v>1.2991659232026633</v>
      </c>
      <c r="ES126" s="62">
        <v>0.79249999999999998</v>
      </c>
      <c r="ET126" s="100">
        <v>0.89163080706068298</v>
      </c>
      <c r="EU126" s="100">
        <f t="shared" si="111"/>
        <v>1.1250861918746788</v>
      </c>
      <c r="EV126" s="62">
        <v>0.45750000000000002</v>
      </c>
      <c r="EW126" s="100">
        <v>0.370086477987421</v>
      </c>
      <c r="EX126" s="100">
        <f t="shared" si="112"/>
        <v>0.80893219232223168</v>
      </c>
      <c r="EY126" s="62">
        <v>0.625</v>
      </c>
      <c r="EZ126" s="100">
        <v>0.73056145675265605</v>
      </c>
      <c r="FA126" s="100">
        <f t="shared" si="113"/>
        <v>1.1688983308042498</v>
      </c>
      <c r="FB126" s="62">
        <v>0.78</v>
      </c>
      <c r="FC126" s="100">
        <v>0.65277777777777801</v>
      </c>
      <c r="FD126" s="100">
        <f t="shared" si="114"/>
        <v>0.83689458689458718</v>
      </c>
      <c r="FE126" s="62" t="s">
        <v>341</v>
      </c>
      <c r="FF126" s="100">
        <v>0</v>
      </c>
      <c r="FG126" s="100" t="str">
        <f t="shared" si="115"/>
        <v>N/A</v>
      </c>
      <c r="FH126" s="62">
        <v>0.78</v>
      </c>
      <c r="FI126" s="100">
        <v>0.65277777777777801</v>
      </c>
      <c r="FJ126" s="100">
        <f t="shared" si="116"/>
        <v>0.83689458689458718</v>
      </c>
      <c r="FK126" s="53">
        <v>0.83979406420351299</v>
      </c>
      <c r="FL126" s="100">
        <v>0.89338555265448205</v>
      </c>
      <c r="FM126" s="100">
        <f t="shared" si="117"/>
        <v>1.0638150360133789</v>
      </c>
      <c r="FN126" s="53">
        <v>0.61009999999999998</v>
      </c>
      <c r="FO126" s="100">
        <v>0.80041152263374504</v>
      </c>
      <c r="FP126" s="100">
        <f t="shared" si="118"/>
        <v>1.3119349657986314</v>
      </c>
      <c r="FQ126" s="63">
        <v>1014</v>
      </c>
      <c r="FR126" s="8">
        <v>85</v>
      </c>
      <c r="FS126" s="91">
        <f t="shared" si="119"/>
        <v>8.3826429980276132E-2</v>
      </c>
      <c r="FT126" s="63">
        <v>234</v>
      </c>
      <c r="FU126" s="8">
        <v>122</v>
      </c>
      <c r="FV126" s="91">
        <f t="shared" si="120"/>
        <v>0.5213675213675214</v>
      </c>
      <c r="FW126" s="63">
        <v>1248</v>
      </c>
      <c r="FX126" s="8">
        <v>207</v>
      </c>
      <c r="FY126" s="91">
        <f t="shared" si="121"/>
        <v>0.16586538461538461</v>
      </c>
      <c r="FZ126" s="63">
        <v>14326</v>
      </c>
      <c r="GA126" s="8">
        <v>4280</v>
      </c>
      <c r="GB126" s="91">
        <f t="shared" si="122"/>
        <v>0.29875750383917354</v>
      </c>
      <c r="GC126" s="63">
        <v>15574</v>
      </c>
      <c r="GD126" s="8">
        <v>4487</v>
      </c>
      <c r="GE126" s="91">
        <f t="shared" si="123"/>
        <v>0.28810838577115705</v>
      </c>
      <c r="GF126" s="63">
        <v>568</v>
      </c>
      <c r="GG126" s="8">
        <v>1</v>
      </c>
      <c r="GH126" s="100">
        <f t="shared" si="124"/>
        <v>1.7605633802816902E-3</v>
      </c>
      <c r="GI126" s="8">
        <v>3270</v>
      </c>
      <c r="GJ126" s="8">
        <v>533</v>
      </c>
      <c r="GK126" s="100">
        <f t="shared" si="125"/>
        <v>0.16299694189602446</v>
      </c>
      <c r="GL126" s="8">
        <v>549</v>
      </c>
      <c r="GM126" s="8">
        <v>199</v>
      </c>
      <c r="GN126" s="100">
        <f t="shared" si="126"/>
        <v>0.36247723132969034</v>
      </c>
    </row>
    <row r="127" spans="1:196" s="1" customFormat="1" ht="15" customHeight="1" x14ac:dyDescent="0.55000000000000004">
      <c r="A127" s="15">
        <v>97</v>
      </c>
      <c r="B127" s="16" t="s">
        <v>160</v>
      </c>
      <c r="C127" s="17">
        <v>9548</v>
      </c>
      <c r="D127" s="16" t="s">
        <v>161</v>
      </c>
      <c r="E127" s="8">
        <v>49</v>
      </c>
      <c r="F127" s="8">
        <v>24</v>
      </c>
      <c r="G127" s="192">
        <f t="shared" si="127"/>
        <v>0.48979591836734693</v>
      </c>
      <c r="H127" s="8">
        <v>0</v>
      </c>
      <c r="I127" s="8">
        <v>0</v>
      </c>
      <c r="J127" s="192" t="str">
        <f t="shared" si="64"/>
        <v>N/A</v>
      </c>
      <c r="K127" s="8">
        <v>0</v>
      </c>
      <c r="L127" s="8">
        <v>0</v>
      </c>
      <c r="M127" s="192" t="str">
        <f t="shared" si="65"/>
        <v>N/A</v>
      </c>
      <c r="N127" s="8">
        <v>0</v>
      </c>
      <c r="O127" s="8">
        <v>0</v>
      </c>
      <c r="P127" s="187" t="str">
        <f t="shared" si="66"/>
        <v>N/A</v>
      </c>
      <c r="Q127" s="8">
        <v>0</v>
      </c>
      <c r="R127" s="8">
        <v>0</v>
      </c>
      <c r="S127" s="187" t="str">
        <f t="shared" si="67"/>
        <v>N/A</v>
      </c>
      <c r="T127" s="8">
        <v>49</v>
      </c>
      <c r="U127" s="8">
        <v>24</v>
      </c>
      <c r="V127" s="192">
        <f t="shared" si="68"/>
        <v>0.48979591836734693</v>
      </c>
      <c r="W127" s="8">
        <v>49</v>
      </c>
      <c r="X127" s="8">
        <v>24</v>
      </c>
      <c r="Y127" s="192">
        <f t="shared" si="69"/>
        <v>0.48979591836734693</v>
      </c>
      <c r="Z127" s="8">
        <v>75</v>
      </c>
      <c r="AA127" s="8">
        <v>43</v>
      </c>
      <c r="AB127" s="192">
        <f t="shared" si="70"/>
        <v>0.57333333333333336</v>
      </c>
      <c r="AC127" s="8">
        <v>0</v>
      </c>
      <c r="AD127" s="8">
        <v>0</v>
      </c>
      <c r="AE127" s="187" t="str">
        <f t="shared" si="71"/>
        <v>N/A</v>
      </c>
      <c r="AF127" s="8">
        <v>0</v>
      </c>
      <c r="AG127" s="8">
        <v>0</v>
      </c>
      <c r="AH127" s="187" t="str">
        <f t="shared" si="72"/>
        <v>N/A</v>
      </c>
      <c r="AI127" s="8">
        <v>75</v>
      </c>
      <c r="AJ127" s="8">
        <v>43</v>
      </c>
      <c r="AK127" s="192">
        <f t="shared" si="73"/>
        <v>0.57333333333333336</v>
      </c>
      <c r="AL127" s="8">
        <v>50</v>
      </c>
      <c r="AM127" s="8">
        <v>18</v>
      </c>
      <c r="AN127" s="192">
        <f t="shared" si="74"/>
        <v>0.36</v>
      </c>
      <c r="AO127" s="8">
        <v>0</v>
      </c>
      <c r="AP127" s="8">
        <v>0</v>
      </c>
      <c r="AQ127" s="187" t="str">
        <f t="shared" si="75"/>
        <v>N/A</v>
      </c>
      <c r="AR127" s="8">
        <v>0</v>
      </c>
      <c r="AS127" s="8">
        <v>0</v>
      </c>
      <c r="AT127" s="187" t="str">
        <f t="shared" si="76"/>
        <v>N/A</v>
      </c>
      <c r="AU127" s="8">
        <v>50</v>
      </c>
      <c r="AV127" s="8">
        <v>18</v>
      </c>
      <c r="AW127" s="192">
        <f t="shared" si="77"/>
        <v>0.36</v>
      </c>
      <c r="AX127" s="8">
        <v>200</v>
      </c>
      <c r="AY127" s="8">
        <v>137</v>
      </c>
      <c r="AZ127" s="192">
        <f t="shared" si="78"/>
        <v>0.68500000000000005</v>
      </c>
      <c r="BA127" s="8">
        <v>0</v>
      </c>
      <c r="BB127" s="8">
        <v>0</v>
      </c>
      <c r="BC127" s="192" t="str">
        <f t="shared" si="79"/>
        <v>N/A</v>
      </c>
      <c r="BD127" s="8">
        <v>0</v>
      </c>
      <c r="BE127" s="8">
        <v>0</v>
      </c>
      <c r="BF127" s="187" t="str">
        <f t="shared" si="80"/>
        <v>N/A</v>
      </c>
      <c r="BG127" s="8">
        <v>15</v>
      </c>
      <c r="BH127" s="8">
        <v>0</v>
      </c>
      <c r="BI127" s="187">
        <f t="shared" si="81"/>
        <v>0</v>
      </c>
      <c r="BJ127" s="8">
        <v>235</v>
      </c>
      <c r="BK127" s="8">
        <v>230</v>
      </c>
      <c r="BL127" s="192">
        <f t="shared" si="82"/>
        <v>0.97872340425531912</v>
      </c>
      <c r="BM127" s="8">
        <v>450</v>
      </c>
      <c r="BN127" s="8">
        <v>367</v>
      </c>
      <c r="BO127" s="192">
        <f t="shared" si="83"/>
        <v>0.81555555555555559</v>
      </c>
      <c r="BP127" s="8">
        <v>0</v>
      </c>
      <c r="BQ127" s="8">
        <v>0</v>
      </c>
      <c r="BR127" s="192" t="str">
        <f t="shared" si="84"/>
        <v>N/A</v>
      </c>
      <c r="BS127" s="8">
        <v>575</v>
      </c>
      <c r="BT127" s="8">
        <v>428</v>
      </c>
      <c r="BU127" s="192">
        <f t="shared" si="85"/>
        <v>0.74434782608695649</v>
      </c>
      <c r="BV127" s="8">
        <v>624</v>
      </c>
      <c r="BW127" s="8">
        <v>452</v>
      </c>
      <c r="BX127" s="192">
        <f t="shared" si="86"/>
        <v>0.72435897435897434</v>
      </c>
      <c r="BY127" s="8">
        <v>1600</v>
      </c>
      <c r="BZ127" s="8">
        <v>400</v>
      </c>
      <c r="CA127" s="335">
        <f t="shared" si="87"/>
        <v>0.25</v>
      </c>
      <c r="CB127" s="8">
        <v>1550</v>
      </c>
      <c r="CC127" s="8">
        <v>1106</v>
      </c>
      <c r="CD127" s="335">
        <f t="shared" si="88"/>
        <v>0.71354838709677415</v>
      </c>
      <c r="CE127" s="8">
        <v>640</v>
      </c>
      <c r="CF127" s="8">
        <v>0</v>
      </c>
      <c r="CG127" s="335">
        <f t="shared" si="89"/>
        <v>0</v>
      </c>
      <c r="CH127" s="8">
        <v>0</v>
      </c>
      <c r="CI127" s="8">
        <v>0</v>
      </c>
      <c r="CJ127" s="192" t="str">
        <f t="shared" si="90"/>
        <v>N/A</v>
      </c>
      <c r="CK127" s="8">
        <v>640</v>
      </c>
      <c r="CL127" s="8">
        <v>0</v>
      </c>
      <c r="CM127" s="335">
        <f t="shared" si="91"/>
        <v>0</v>
      </c>
      <c r="CN127" s="8">
        <v>510</v>
      </c>
      <c r="CO127" s="8">
        <v>273</v>
      </c>
      <c r="CP127" s="335">
        <f t="shared" si="92"/>
        <v>0.53529411764705881</v>
      </c>
      <c r="CQ127" s="8">
        <v>0</v>
      </c>
      <c r="CR127" s="8">
        <v>21</v>
      </c>
      <c r="CS127" s="363" t="str">
        <f t="shared" si="93"/>
        <v>N/A</v>
      </c>
      <c r="CT127" s="8">
        <v>4300</v>
      </c>
      <c r="CU127" s="8">
        <v>1800</v>
      </c>
      <c r="CV127" s="335">
        <f t="shared" si="94"/>
        <v>0.41860465116279072</v>
      </c>
      <c r="CW127" s="8">
        <v>4924</v>
      </c>
      <c r="CX127" s="8">
        <v>2252</v>
      </c>
      <c r="CY127" s="335">
        <f t="shared" si="95"/>
        <v>0.45735174654752236</v>
      </c>
      <c r="CZ127" s="8">
        <v>510</v>
      </c>
      <c r="DA127" s="8">
        <v>273</v>
      </c>
      <c r="DB127" s="187">
        <f t="shared" si="96"/>
        <v>0.53529411764705881</v>
      </c>
      <c r="DC127" s="8">
        <v>15</v>
      </c>
      <c r="DD127" s="8">
        <v>21</v>
      </c>
      <c r="DE127" s="187">
        <f t="shared" si="97"/>
        <v>1.4</v>
      </c>
      <c r="DF127" s="8">
        <v>2240</v>
      </c>
      <c r="DG127" s="8">
        <v>400</v>
      </c>
      <c r="DH127" s="335">
        <f t="shared" si="98"/>
        <v>0.17857142857142858</v>
      </c>
      <c r="DI127" s="62">
        <v>0.97</v>
      </c>
      <c r="DJ127" s="100">
        <v>0.96962616822429903</v>
      </c>
      <c r="DK127" s="100">
        <f t="shared" si="99"/>
        <v>0.99961460641680311</v>
      </c>
      <c r="DL127" s="62" t="s">
        <v>341</v>
      </c>
      <c r="DM127" s="100">
        <v>0</v>
      </c>
      <c r="DN127" s="100" t="str">
        <f t="shared" si="100"/>
        <v>N/A</v>
      </c>
      <c r="DO127" s="62">
        <v>0.97</v>
      </c>
      <c r="DP127" s="100">
        <v>0.96962616822429903</v>
      </c>
      <c r="DQ127" s="100">
        <f t="shared" si="101"/>
        <v>0.99961460641680311</v>
      </c>
      <c r="DR127" s="62">
        <v>0.89</v>
      </c>
      <c r="DS127" s="100">
        <v>0.95833333333333304</v>
      </c>
      <c r="DT127" s="100">
        <f t="shared" si="102"/>
        <v>1.0767790262172281</v>
      </c>
      <c r="DU127" s="62" t="s">
        <v>341</v>
      </c>
      <c r="DV127" s="100">
        <v>0</v>
      </c>
      <c r="DW127" s="100" t="str">
        <f t="shared" si="103"/>
        <v>N/A</v>
      </c>
      <c r="DX127" s="62">
        <v>0.89</v>
      </c>
      <c r="DY127" s="100">
        <v>0.95833333333333304</v>
      </c>
      <c r="DZ127" s="100">
        <f t="shared" si="104"/>
        <v>1.0767790262172281</v>
      </c>
      <c r="EA127" s="62">
        <v>0.92999999999999994</v>
      </c>
      <c r="EB127" s="100">
        <v>0.96902654867256599</v>
      </c>
      <c r="EC127" s="100">
        <f t="shared" si="105"/>
        <v>1.0419640308307161</v>
      </c>
      <c r="ED127" s="62" t="s">
        <v>341</v>
      </c>
      <c r="EE127" s="100">
        <v>0</v>
      </c>
      <c r="EF127" s="100" t="str">
        <f t="shared" si="106"/>
        <v>N/A</v>
      </c>
      <c r="EG127" s="62">
        <v>0.92999999999999994</v>
      </c>
      <c r="EH127" s="100">
        <v>0.96902654867256599</v>
      </c>
      <c r="EI127" s="100">
        <f t="shared" si="107"/>
        <v>1.0419640308307161</v>
      </c>
      <c r="EJ127" s="62">
        <v>0.8</v>
      </c>
      <c r="EK127" s="100">
        <v>0.94214285714285695</v>
      </c>
      <c r="EL127" s="100">
        <f t="shared" si="108"/>
        <v>1.1776785714285711</v>
      </c>
      <c r="EM127" s="62">
        <v>0.27</v>
      </c>
      <c r="EN127" s="100">
        <v>0.35499999999999998</v>
      </c>
      <c r="EO127" s="100">
        <f t="shared" si="109"/>
        <v>1.3148148148148147</v>
      </c>
      <c r="EP127" s="62">
        <v>0.53500000000000003</v>
      </c>
      <c r="EQ127" s="100">
        <v>0.81166666666666698</v>
      </c>
      <c r="ER127" s="100">
        <f t="shared" si="110"/>
        <v>1.5171339563862933</v>
      </c>
      <c r="ES127" s="62">
        <v>0.86499999999999999</v>
      </c>
      <c r="ET127" s="100">
        <v>0.94870410367170599</v>
      </c>
      <c r="EU127" s="100">
        <f t="shared" si="111"/>
        <v>1.0967677499094868</v>
      </c>
      <c r="EV127" s="62">
        <v>0.27</v>
      </c>
      <c r="EW127" s="100">
        <v>0.35499999999999998</v>
      </c>
      <c r="EX127" s="100">
        <f t="shared" si="112"/>
        <v>1.3148148148148147</v>
      </c>
      <c r="EY127" s="62">
        <v>0.5675</v>
      </c>
      <c r="EZ127" s="100">
        <v>0.84325044404973404</v>
      </c>
      <c r="FA127" s="100">
        <f t="shared" si="113"/>
        <v>1.4859038661669322</v>
      </c>
      <c r="FB127" s="62" t="s">
        <v>341</v>
      </c>
      <c r="FC127" s="100">
        <v>0</v>
      </c>
      <c r="FD127" s="100" t="str">
        <f t="shared" si="114"/>
        <v>N/A</v>
      </c>
      <c r="FE127" s="62">
        <v>0.31</v>
      </c>
      <c r="FF127" s="100">
        <v>0</v>
      </c>
      <c r="FG127" s="100">
        <f t="shared" si="115"/>
        <v>0</v>
      </c>
      <c r="FH127" s="62">
        <v>0.31</v>
      </c>
      <c r="FI127" s="100">
        <v>0</v>
      </c>
      <c r="FJ127" s="100">
        <f t="shared" si="116"/>
        <v>0</v>
      </c>
      <c r="FK127" s="53">
        <v>0.9</v>
      </c>
      <c r="FL127" s="100">
        <v>0.97802197802197799</v>
      </c>
      <c r="FM127" s="100">
        <f t="shared" si="117"/>
        <v>1.0866910866910866</v>
      </c>
      <c r="FN127" s="53">
        <v>0.61009999999999998</v>
      </c>
      <c r="FO127" s="100">
        <v>0.57142857142857095</v>
      </c>
      <c r="FP127" s="100">
        <f t="shared" si="118"/>
        <v>0.93661460650478767</v>
      </c>
      <c r="FQ127" s="63">
        <v>333</v>
      </c>
      <c r="FR127" s="8">
        <v>32</v>
      </c>
      <c r="FS127" s="91">
        <f t="shared" si="119"/>
        <v>9.6096096096096095E-2</v>
      </c>
      <c r="FT127" s="63">
        <v>21</v>
      </c>
      <c r="FU127" s="8">
        <v>1</v>
      </c>
      <c r="FV127" s="91">
        <f t="shared" si="120"/>
        <v>4.7619047619047616E-2</v>
      </c>
      <c r="FW127" s="63">
        <v>354</v>
      </c>
      <c r="FX127" s="8">
        <v>33</v>
      </c>
      <c r="FY127" s="91">
        <f t="shared" si="121"/>
        <v>9.3220338983050849E-2</v>
      </c>
      <c r="FZ127" s="63">
        <v>1870</v>
      </c>
      <c r="GA127" s="8">
        <v>257</v>
      </c>
      <c r="GB127" s="91">
        <f t="shared" si="122"/>
        <v>0.13743315508021389</v>
      </c>
      <c r="GC127" s="63">
        <v>2224</v>
      </c>
      <c r="GD127" s="8">
        <v>290</v>
      </c>
      <c r="GE127" s="91">
        <f t="shared" si="123"/>
        <v>0.1303956834532374</v>
      </c>
      <c r="GF127" s="63">
        <v>87</v>
      </c>
      <c r="GG127" s="8">
        <v>0</v>
      </c>
      <c r="GH127" s="100">
        <f t="shared" si="124"/>
        <v>0</v>
      </c>
      <c r="GI127" s="8">
        <v>446</v>
      </c>
      <c r="GJ127" s="8">
        <v>35</v>
      </c>
      <c r="GK127" s="100">
        <f t="shared" si="125"/>
        <v>7.847533632286996E-2</v>
      </c>
      <c r="GL127" s="8">
        <v>0</v>
      </c>
      <c r="GM127" s="8">
        <v>0</v>
      </c>
      <c r="GN127" s="100" t="str">
        <f t="shared" si="126"/>
        <v>N/A</v>
      </c>
    </row>
    <row r="128" spans="1:196" s="1" customFormat="1" ht="15" customHeight="1" x14ac:dyDescent="0.55000000000000004">
      <c r="A128" s="15">
        <v>99</v>
      </c>
      <c r="B128" s="16" t="s">
        <v>162</v>
      </c>
      <c r="C128" s="17">
        <v>9531</v>
      </c>
      <c r="D128" s="16" t="s">
        <v>163</v>
      </c>
      <c r="E128" s="8">
        <v>394</v>
      </c>
      <c r="F128" s="8">
        <v>280</v>
      </c>
      <c r="G128" s="192">
        <f t="shared" si="127"/>
        <v>0.71065989847715738</v>
      </c>
      <c r="H128" s="8">
        <v>369</v>
      </c>
      <c r="I128" s="8">
        <v>414</v>
      </c>
      <c r="J128" s="192">
        <f t="shared" si="64"/>
        <v>1.1219512195121952</v>
      </c>
      <c r="K128" s="8">
        <v>0</v>
      </c>
      <c r="L128" s="8">
        <v>0</v>
      </c>
      <c r="M128" s="192" t="str">
        <f t="shared" si="65"/>
        <v>N/A</v>
      </c>
      <c r="N128" s="8">
        <v>0</v>
      </c>
      <c r="O128" s="8">
        <v>0</v>
      </c>
      <c r="P128" s="187" t="str">
        <f t="shared" si="66"/>
        <v>N/A</v>
      </c>
      <c r="Q128" s="8">
        <v>0</v>
      </c>
      <c r="R128" s="8">
        <v>0</v>
      </c>
      <c r="S128" s="187" t="str">
        <f t="shared" si="67"/>
        <v>N/A</v>
      </c>
      <c r="T128" s="8">
        <v>763</v>
      </c>
      <c r="U128" s="8">
        <v>694</v>
      </c>
      <c r="V128" s="192">
        <f t="shared" si="68"/>
        <v>0.90956749672346004</v>
      </c>
      <c r="W128" s="8">
        <v>763</v>
      </c>
      <c r="X128" s="8">
        <v>694</v>
      </c>
      <c r="Y128" s="192">
        <f t="shared" si="69"/>
        <v>0.90956749672346004</v>
      </c>
      <c r="Z128" s="8">
        <v>0</v>
      </c>
      <c r="AA128" s="8">
        <v>0</v>
      </c>
      <c r="AB128" s="192" t="str">
        <f t="shared" si="70"/>
        <v>N/A</v>
      </c>
      <c r="AC128" s="8">
        <v>0</v>
      </c>
      <c r="AD128" s="8">
        <v>0</v>
      </c>
      <c r="AE128" s="187" t="str">
        <f t="shared" si="71"/>
        <v>N/A</v>
      </c>
      <c r="AF128" s="8">
        <v>0</v>
      </c>
      <c r="AG128" s="8">
        <v>0</v>
      </c>
      <c r="AH128" s="187" t="str">
        <f t="shared" si="72"/>
        <v>N/A</v>
      </c>
      <c r="AI128" s="8">
        <v>0</v>
      </c>
      <c r="AJ128" s="8">
        <v>0</v>
      </c>
      <c r="AK128" s="192" t="str">
        <f t="shared" si="73"/>
        <v>N/A</v>
      </c>
      <c r="AL128" s="8">
        <v>25</v>
      </c>
      <c r="AM128" s="8">
        <v>0</v>
      </c>
      <c r="AN128" s="192">
        <f t="shared" si="74"/>
        <v>0</v>
      </c>
      <c r="AO128" s="8">
        <v>0</v>
      </c>
      <c r="AP128" s="8">
        <v>0</v>
      </c>
      <c r="AQ128" s="187" t="str">
        <f t="shared" si="75"/>
        <v>N/A</v>
      </c>
      <c r="AR128" s="8">
        <v>0</v>
      </c>
      <c r="AS128" s="8">
        <v>0</v>
      </c>
      <c r="AT128" s="187" t="str">
        <f t="shared" si="76"/>
        <v>N/A</v>
      </c>
      <c r="AU128" s="8">
        <v>25</v>
      </c>
      <c r="AV128" s="8">
        <v>0</v>
      </c>
      <c r="AW128" s="192">
        <f t="shared" si="77"/>
        <v>0</v>
      </c>
      <c r="AX128" s="8">
        <v>516</v>
      </c>
      <c r="AY128" s="8">
        <v>353</v>
      </c>
      <c r="AZ128" s="192">
        <f t="shared" si="78"/>
        <v>0.68410852713178294</v>
      </c>
      <c r="BA128" s="8">
        <v>274</v>
      </c>
      <c r="BB128" s="8">
        <v>165</v>
      </c>
      <c r="BC128" s="192">
        <f t="shared" si="79"/>
        <v>0.6021897810218978</v>
      </c>
      <c r="BD128" s="8">
        <v>0</v>
      </c>
      <c r="BE128" s="8">
        <v>17</v>
      </c>
      <c r="BF128" s="187" t="str">
        <f t="shared" si="80"/>
        <v>N/A</v>
      </c>
      <c r="BG128" s="8">
        <v>0</v>
      </c>
      <c r="BH128" s="8">
        <v>0</v>
      </c>
      <c r="BI128" s="187" t="str">
        <f t="shared" si="81"/>
        <v>N/A</v>
      </c>
      <c r="BJ128" s="8">
        <v>750</v>
      </c>
      <c r="BK128" s="8">
        <v>766</v>
      </c>
      <c r="BL128" s="192">
        <f t="shared" si="82"/>
        <v>1.0213333333333334</v>
      </c>
      <c r="BM128" s="8">
        <v>1540</v>
      </c>
      <c r="BN128" s="8">
        <v>1301</v>
      </c>
      <c r="BO128" s="192">
        <f t="shared" si="83"/>
        <v>0.84480519480519478</v>
      </c>
      <c r="BP128" s="8">
        <v>0</v>
      </c>
      <c r="BQ128" s="8">
        <v>0</v>
      </c>
      <c r="BR128" s="192" t="str">
        <f t="shared" si="84"/>
        <v>N/A</v>
      </c>
      <c r="BS128" s="8">
        <v>1565</v>
      </c>
      <c r="BT128" s="8">
        <v>1301</v>
      </c>
      <c r="BU128" s="192">
        <f t="shared" si="85"/>
        <v>0.8313099041533546</v>
      </c>
      <c r="BV128" s="8">
        <v>2328</v>
      </c>
      <c r="BW128" s="8">
        <v>1995</v>
      </c>
      <c r="BX128" s="192">
        <f t="shared" si="86"/>
        <v>0.85695876288659789</v>
      </c>
      <c r="BY128" s="8">
        <v>5760</v>
      </c>
      <c r="BZ128" s="8">
        <v>2080</v>
      </c>
      <c r="CA128" s="335">
        <f t="shared" si="87"/>
        <v>0.3611111111111111</v>
      </c>
      <c r="CB128" s="8">
        <v>6200</v>
      </c>
      <c r="CC128" s="8">
        <v>3137</v>
      </c>
      <c r="CD128" s="335">
        <f t="shared" si="88"/>
        <v>0.50596774193548388</v>
      </c>
      <c r="CE128" s="8">
        <v>1280</v>
      </c>
      <c r="CF128" s="8">
        <v>400</v>
      </c>
      <c r="CG128" s="335">
        <f t="shared" si="89"/>
        <v>0.3125</v>
      </c>
      <c r="CH128" s="8">
        <v>650</v>
      </c>
      <c r="CI128" s="8">
        <v>25</v>
      </c>
      <c r="CJ128" s="192">
        <f t="shared" si="90"/>
        <v>3.8461538461538464E-2</v>
      </c>
      <c r="CK128" s="8">
        <v>1930</v>
      </c>
      <c r="CL128" s="8">
        <v>425</v>
      </c>
      <c r="CM128" s="335">
        <f t="shared" si="91"/>
        <v>0.22020725388601037</v>
      </c>
      <c r="CN128" s="8">
        <v>1005</v>
      </c>
      <c r="CO128" s="8">
        <v>417</v>
      </c>
      <c r="CP128" s="335">
        <f t="shared" si="92"/>
        <v>0.41492537313432837</v>
      </c>
      <c r="CQ128" s="8">
        <v>0</v>
      </c>
      <c r="CR128" s="8">
        <v>144</v>
      </c>
      <c r="CS128" s="363" t="str">
        <f t="shared" si="93"/>
        <v>N/A</v>
      </c>
      <c r="CT128" s="8">
        <v>14895</v>
      </c>
      <c r="CU128" s="8">
        <v>6203</v>
      </c>
      <c r="CV128" s="335">
        <f t="shared" si="94"/>
        <v>0.41644847264182611</v>
      </c>
      <c r="CW128" s="8">
        <v>17223</v>
      </c>
      <c r="CX128" s="8">
        <v>8198</v>
      </c>
      <c r="CY128" s="335">
        <f t="shared" si="95"/>
        <v>0.4759914068396911</v>
      </c>
      <c r="CZ128" s="8">
        <v>1005</v>
      </c>
      <c r="DA128" s="8">
        <v>434</v>
      </c>
      <c r="DB128" s="187">
        <f t="shared" si="96"/>
        <v>0.4318407960199005</v>
      </c>
      <c r="DC128" s="8">
        <v>0</v>
      </c>
      <c r="DD128" s="8">
        <v>144</v>
      </c>
      <c r="DE128" s="187" t="str">
        <f t="shared" si="97"/>
        <v>N/A</v>
      </c>
      <c r="DF128" s="8">
        <v>7683</v>
      </c>
      <c r="DG128" s="8">
        <v>3059</v>
      </c>
      <c r="DH128" s="335">
        <f t="shared" si="98"/>
        <v>0.39815176363399712</v>
      </c>
      <c r="DI128" s="62">
        <v>0.93</v>
      </c>
      <c r="DJ128" s="100">
        <v>0.99207746478873204</v>
      </c>
      <c r="DK128" s="100">
        <f t="shared" si="99"/>
        <v>1.0667499621384215</v>
      </c>
      <c r="DL128" s="62">
        <v>0.83</v>
      </c>
      <c r="DM128" s="100">
        <v>0.94545454545454499</v>
      </c>
      <c r="DN128" s="100">
        <f t="shared" si="100"/>
        <v>1.1391018619934277</v>
      </c>
      <c r="DO128" s="62">
        <v>0.88</v>
      </c>
      <c r="DP128" s="100">
        <v>0.98616448885472696</v>
      </c>
      <c r="DQ128" s="100">
        <f t="shared" si="101"/>
        <v>1.1206414646076444</v>
      </c>
      <c r="DR128" s="62">
        <v>0.83</v>
      </c>
      <c r="DS128" s="100">
        <v>0.96428571428571397</v>
      </c>
      <c r="DT128" s="100">
        <f t="shared" si="102"/>
        <v>1.1617900172117037</v>
      </c>
      <c r="DU128" s="62">
        <v>0.93</v>
      </c>
      <c r="DV128" s="100">
        <v>0.98309178743961301</v>
      </c>
      <c r="DW128" s="100">
        <f t="shared" si="103"/>
        <v>1.0570879434834548</v>
      </c>
      <c r="DX128" s="62">
        <v>0.88</v>
      </c>
      <c r="DY128" s="100">
        <v>0.97550432276656995</v>
      </c>
      <c r="DZ128" s="100">
        <f t="shared" si="104"/>
        <v>1.1085276395074659</v>
      </c>
      <c r="EA128" s="62">
        <v>0.88</v>
      </c>
      <c r="EB128" s="100">
        <v>0.98658192090395502</v>
      </c>
      <c r="EC128" s="100">
        <f t="shared" si="105"/>
        <v>1.1211158192090398</v>
      </c>
      <c r="ED128" s="62">
        <v>0.88</v>
      </c>
      <c r="EE128" s="100">
        <v>0.97236614853195202</v>
      </c>
      <c r="EF128" s="100">
        <f t="shared" si="106"/>
        <v>1.1049615324226727</v>
      </c>
      <c r="EG128" s="62">
        <v>0.88</v>
      </c>
      <c r="EH128" s="100">
        <v>0.98245614035087703</v>
      </c>
      <c r="EI128" s="100">
        <f t="shared" si="107"/>
        <v>1.1164274322169057</v>
      </c>
      <c r="EJ128" s="62">
        <v>0.87</v>
      </c>
      <c r="EK128" s="100">
        <v>0.96105291431641204</v>
      </c>
      <c r="EL128" s="100">
        <f t="shared" si="108"/>
        <v>1.1046585222027725</v>
      </c>
      <c r="EM128" s="62">
        <v>0.21</v>
      </c>
      <c r="EN128" s="100">
        <v>0.38104838709677402</v>
      </c>
      <c r="EO128" s="100">
        <f t="shared" si="109"/>
        <v>1.8145161290322573</v>
      </c>
      <c r="EP128" s="62">
        <v>0.54</v>
      </c>
      <c r="EQ128" s="100">
        <v>0.72916330807673702</v>
      </c>
      <c r="ER128" s="100">
        <f t="shared" si="110"/>
        <v>1.3503024223643276</v>
      </c>
      <c r="ES128" s="62">
        <v>0.875</v>
      </c>
      <c r="ET128" s="100">
        <v>0.96808717649348097</v>
      </c>
      <c r="EU128" s="100">
        <f t="shared" si="111"/>
        <v>1.1063853445639782</v>
      </c>
      <c r="EV128" s="62">
        <v>0.54500000000000004</v>
      </c>
      <c r="EW128" s="100">
        <v>0.49297155933311498</v>
      </c>
      <c r="EX128" s="100">
        <f t="shared" si="112"/>
        <v>0.90453497125342197</v>
      </c>
      <c r="EY128" s="62">
        <v>0.71</v>
      </c>
      <c r="EZ128" s="100">
        <v>0.79080263478897295</v>
      </c>
      <c r="FA128" s="100">
        <f t="shared" si="113"/>
        <v>1.113806527871793</v>
      </c>
      <c r="FB128" s="62">
        <v>0.81</v>
      </c>
      <c r="FC128" s="100">
        <v>1</v>
      </c>
      <c r="FD128" s="100">
        <f t="shared" si="114"/>
        <v>1.2345679012345678</v>
      </c>
      <c r="FE128" s="62">
        <v>0.67</v>
      </c>
      <c r="FF128" s="100">
        <v>0.57999999999999996</v>
      </c>
      <c r="FG128" s="100">
        <f t="shared" si="115"/>
        <v>0.86567164179104461</v>
      </c>
      <c r="FH128" s="62">
        <v>0.74</v>
      </c>
      <c r="FI128" s="100">
        <v>0.60470588235294098</v>
      </c>
      <c r="FJ128" s="100">
        <f t="shared" si="116"/>
        <v>0.81717011128775807</v>
      </c>
      <c r="FK128" s="53">
        <v>0.88461478439133734</v>
      </c>
      <c r="FL128" s="100">
        <v>0.981566820276498</v>
      </c>
      <c r="FM128" s="100">
        <f t="shared" si="117"/>
        <v>1.1095980279731237</v>
      </c>
      <c r="FN128" s="53">
        <v>0.61009999999999998</v>
      </c>
      <c r="FO128" s="100">
        <v>0.90972222222222199</v>
      </c>
      <c r="FP128" s="100">
        <f t="shared" si="118"/>
        <v>1.4911034620918244</v>
      </c>
      <c r="FQ128" s="63">
        <v>854</v>
      </c>
      <c r="FR128" s="8">
        <v>96</v>
      </c>
      <c r="FS128" s="91">
        <f t="shared" si="119"/>
        <v>0.11241217798594848</v>
      </c>
      <c r="FT128" s="63">
        <v>313</v>
      </c>
      <c r="FU128" s="8">
        <v>41</v>
      </c>
      <c r="FV128" s="91">
        <f t="shared" si="120"/>
        <v>0.13099041533546327</v>
      </c>
      <c r="FW128" s="63">
        <v>1167</v>
      </c>
      <c r="FX128" s="8">
        <v>137</v>
      </c>
      <c r="FY128" s="91">
        <f t="shared" si="121"/>
        <v>0.11739502999143102</v>
      </c>
      <c r="FZ128" s="63">
        <v>7989</v>
      </c>
      <c r="GA128" s="8">
        <v>2520</v>
      </c>
      <c r="GB128" s="91">
        <f t="shared" si="122"/>
        <v>0.31543372136687947</v>
      </c>
      <c r="GC128" s="63">
        <v>9156</v>
      </c>
      <c r="GD128" s="8">
        <v>2657</v>
      </c>
      <c r="GE128" s="91">
        <f t="shared" si="123"/>
        <v>0.2901922236784622</v>
      </c>
      <c r="GF128" s="63">
        <v>340</v>
      </c>
      <c r="GG128" s="8">
        <v>0</v>
      </c>
      <c r="GH128" s="100">
        <f t="shared" si="124"/>
        <v>0</v>
      </c>
      <c r="GI128" s="8">
        <v>800</v>
      </c>
      <c r="GJ128" s="8">
        <v>134</v>
      </c>
      <c r="GK128" s="100">
        <f t="shared" si="125"/>
        <v>0.16750000000000001</v>
      </c>
      <c r="GL128" s="8">
        <v>0</v>
      </c>
      <c r="GM128" s="8">
        <v>82</v>
      </c>
      <c r="GN128" s="100" t="str">
        <f t="shared" si="126"/>
        <v>N/A</v>
      </c>
    </row>
    <row r="129" spans="1:196" s="7" customFormat="1" ht="20.25" customHeight="1" x14ac:dyDescent="0.55000000000000004">
      <c r="A129" s="27" t="s">
        <v>164</v>
      </c>
      <c r="B129" s="27"/>
      <c r="C129" s="26"/>
      <c r="D129" s="26"/>
      <c r="E129" s="23">
        <v>277973</v>
      </c>
      <c r="F129" s="23">
        <f>SUM(F11:F128)</f>
        <v>209990</v>
      </c>
      <c r="G129" s="334">
        <f t="shared" si="127"/>
        <v>0.75543308163023026</v>
      </c>
      <c r="H129" s="23">
        <v>165569</v>
      </c>
      <c r="I129" s="23">
        <f>SUM(I11:I128)</f>
        <v>141075</v>
      </c>
      <c r="J129" s="334">
        <f t="shared" si="64"/>
        <v>0.85206167821270895</v>
      </c>
      <c r="K129" s="23">
        <v>15000</v>
      </c>
      <c r="L129" s="23">
        <f>SUM(L11:L128)</f>
        <v>6335</v>
      </c>
      <c r="M129" s="334">
        <f t="shared" si="65"/>
        <v>0.42233333333333334</v>
      </c>
      <c r="N129" s="23">
        <v>2399</v>
      </c>
      <c r="O129" s="23">
        <f>SUM(O11:O128)</f>
        <v>2621</v>
      </c>
      <c r="P129" s="351">
        <f t="shared" si="66"/>
        <v>1.0925385577323885</v>
      </c>
      <c r="Q129" s="23">
        <v>678</v>
      </c>
      <c r="R129" s="23">
        <f>SUM(R11:R128)</f>
        <v>654</v>
      </c>
      <c r="S129" s="351">
        <f t="shared" si="67"/>
        <v>0.96460176991150437</v>
      </c>
      <c r="T129" s="23">
        <v>461619</v>
      </c>
      <c r="U129" s="23">
        <f>SUM(U11:U128)</f>
        <v>360675</v>
      </c>
      <c r="V129" s="334">
        <f t="shared" si="68"/>
        <v>0.78132615858532684</v>
      </c>
      <c r="W129" s="114">
        <v>461619</v>
      </c>
      <c r="X129" s="23">
        <f>SUM(X11:X128)</f>
        <v>360675</v>
      </c>
      <c r="Y129" s="334">
        <f t="shared" si="69"/>
        <v>0.78132615858532684</v>
      </c>
      <c r="Z129" s="23">
        <v>18889</v>
      </c>
      <c r="AA129" s="23">
        <f>SUM(AA11:AA128)</f>
        <v>11206</v>
      </c>
      <c r="AB129" s="334">
        <f t="shared" si="70"/>
        <v>0.59325533379215412</v>
      </c>
      <c r="AC129" s="23">
        <v>1920</v>
      </c>
      <c r="AD129" s="23">
        <f>SUM(AD11:AD128)</f>
        <v>1941</v>
      </c>
      <c r="AE129" s="351">
        <f t="shared" si="71"/>
        <v>1.0109375</v>
      </c>
      <c r="AF129" s="23">
        <v>1504</v>
      </c>
      <c r="AG129" s="23">
        <f>SUM(AG11:AG128)</f>
        <v>1534</v>
      </c>
      <c r="AH129" s="351">
        <f t="shared" si="72"/>
        <v>1.0199468085106382</v>
      </c>
      <c r="AI129" s="23">
        <v>22313</v>
      </c>
      <c r="AJ129" s="23">
        <f>SUM(AJ11:AJ128)</f>
        <v>14681</v>
      </c>
      <c r="AK129" s="334">
        <f t="shared" si="73"/>
        <v>0.65795724465558192</v>
      </c>
      <c r="AL129" s="23">
        <v>7067</v>
      </c>
      <c r="AM129" s="23">
        <f>SUM(AM11:AM128)</f>
        <v>3146</v>
      </c>
      <c r="AN129" s="334">
        <f t="shared" si="74"/>
        <v>0.44516768076977503</v>
      </c>
      <c r="AO129" s="23">
        <v>945</v>
      </c>
      <c r="AP129" s="23">
        <f>SUM(AP11:AP128)</f>
        <v>523</v>
      </c>
      <c r="AQ129" s="351">
        <f t="shared" si="75"/>
        <v>0.5534391534391534</v>
      </c>
      <c r="AR129" s="23">
        <v>1091</v>
      </c>
      <c r="AS129" s="23">
        <f>SUM(AS11:AS128)</f>
        <v>676</v>
      </c>
      <c r="AT129" s="351">
        <f t="shared" si="76"/>
        <v>0.61961503208065993</v>
      </c>
      <c r="AU129" s="23">
        <v>9103</v>
      </c>
      <c r="AV129" s="23">
        <f>SUM(AV11:AV128)</f>
        <v>4345</v>
      </c>
      <c r="AW129" s="334">
        <f t="shared" si="77"/>
        <v>0.47731517082280567</v>
      </c>
      <c r="AX129" s="23">
        <v>260961</v>
      </c>
      <c r="AY129" s="23">
        <f>SUM(AY11:AY128)</f>
        <v>180885</v>
      </c>
      <c r="AZ129" s="334">
        <f t="shared" si="78"/>
        <v>0.69314955108234566</v>
      </c>
      <c r="BA129" s="23">
        <v>57855</v>
      </c>
      <c r="BB129" s="23">
        <f>SUM(BB11:BB128)</f>
        <v>41665</v>
      </c>
      <c r="BC129" s="334">
        <f t="shared" si="79"/>
        <v>0.72016247515340071</v>
      </c>
      <c r="BD129" s="23">
        <v>24795</v>
      </c>
      <c r="BE129" s="23">
        <f>SUM(BE11:BE128)</f>
        <v>20521</v>
      </c>
      <c r="BF129" s="351">
        <f t="shared" si="80"/>
        <v>0.82762653760838878</v>
      </c>
      <c r="BG129" s="23">
        <v>3881</v>
      </c>
      <c r="BH129" s="23">
        <f>SUM(BH11:BH128)</f>
        <v>3671</v>
      </c>
      <c r="BI129" s="351">
        <f t="shared" si="81"/>
        <v>0.94589023447565057</v>
      </c>
      <c r="BJ129" s="23">
        <v>475067</v>
      </c>
      <c r="BK129" s="23">
        <f>SUM(BK11:BK128)</f>
        <v>474771</v>
      </c>
      <c r="BL129" s="334">
        <f t="shared" si="82"/>
        <v>0.99937692999092764</v>
      </c>
      <c r="BM129" s="23">
        <v>822559</v>
      </c>
      <c r="BN129" s="23">
        <f>SUM(BN11:BN128)</f>
        <v>721446</v>
      </c>
      <c r="BO129" s="334">
        <f t="shared" si="83"/>
        <v>0.87707507911286609</v>
      </c>
      <c r="BP129" s="23">
        <v>1320</v>
      </c>
      <c r="BQ129" s="23">
        <f>SUM(BQ11:BQ128)</f>
        <v>487</v>
      </c>
      <c r="BR129" s="334">
        <f t="shared" si="84"/>
        <v>0.36893939393939396</v>
      </c>
      <c r="BS129" s="23">
        <v>855295</v>
      </c>
      <c r="BT129" s="23">
        <f>SUM(BT11:BT128)</f>
        <v>740959</v>
      </c>
      <c r="BU129" s="334">
        <f t="shared" si="85"/>
        <v>0.86631980778561779</v>
      </c>
      <c r="BV129" s="23">
        <v>1316914</v>
      </c>
      <c r="BW129" s="23">
        <f>SUM(BW11:BW128)</f>
        <v>1101634</v>
      </c>
      <c r="BX129" s="334">
        <f t="shared" si="86"/>
        <v>0.83652691064108975</v>
      </c>
      <c r="BY129" s="23">
        <v>2420160</v>
      </c>
      <c r="BZ129" s="23">
        <f>SUM(BZ11:BZ128)</f>
        <v>965922</v>
      </c>
      <c r="CA129" s="226">
        <f t="shared" si="87"/>
        <v>0.39911493454978181</v>
      </c>
      <c r="CB129" s="23">
        <v>2786954</v>
      </c>
      <c r="CC129" s="23">
        <f>SUM(CC11:CC128)</f>
        <v>1187856</v>
      </c>
      <c r="CD129" s="226">
        <f t="shared" si="88"/>
        <v>0.42622016725069733</v>
      </c>
      <c r="CE129" s="23">
        <v>917760</v>
      </c>
      <c r="CF129" s="23">
        <f>SUM(CF11:CF128)</f>
        <v>385225</v>
      </c>
      <c r="CG129" s="226">
        <f t="shared" si="89"/>
        <v>0.41974481345885634</v>
      </c>
      <c r="CH129" s="23">
        <v>111822</v>
      </c>
      <c r="CI129" s="23">
        <f>SUM(CI11:CI128)</f>
        <v>48904</v>
      </c>
      <c r="CJ129" s="334">
        <f t="shared" si="90"/>
        <v>0.43733791203877592</v>
      </c>
      <c r="CK129" s="23">
        <v>1029582</v>
      </c>
      <c r="CL129" s="23">
        <f>SUM(CL11:CL128)</f>
        <v>434129</v>
      </c>
      <c r="CM129" s="226">
        <f t="shared" si="91"/>
        <v>0.42165558449934049</v>
      </c>
      <c r="CN129" s="23">
        <v>589134</v>
      </c>
      <c r="CO129" s="23">
        <f>SUM(CO11:CO128)</f>
        <v>318032</v>
      </c>
      <c r="CP129" s="226">
        <f t="shared" si="92"/>
        <v>0.5398296482633832</v>
      </c>
      <c r="CQ129" s="23">
        <v>89200</v>
      </c>
      <c r="CR129" s="23">
        <f>SUM(CR11:CR128)</f>
        <v>60451</v>
      </c>
      <c r="CS129" s="226">
        <f t="shared" si="93"/>
        <v>0.67770179372197314</v>
      </c>
      <c r="CT129" s="23">
        <v>6915030</v>
      </c>
      <c r="CU129" s="23">
        <f>SUM(CU11:CU128)</f>
        <v>2966390</v>
      </c>
      <c r="CV129" s="226">
        <f t="shared" si="94"/>
        <v>0.42897717001950825</v>
      </c>
      <c r="CW129" s="23">
        <v>8231944</v>
      </c>
      <c r="CX129" s="23">
        <f>SUM(CX11:CX128)</f>
        <v>4068024</v>
      </c>
      <c r="CY129" s="226">
        <f>CX129/CW129</f>
        <v>0.49417537339904161</v>
      </c>
      <c r="CZ129" s="23">
        <v>619193</v>
      </c>
      <c r="DA129" s="23">
        <f>SUM(DA11:DA128)</f>
        <v>343638</v>
      </c>
      <c r="DB129" s="351">
        <f t="shared" si="96"/>
        <v>0.5549772041996599</v>
      </c>
      <c r="DC129" s="23">
        <v>96354</v>
      </c>
      <c r="DD129" s="23">
        <f>SUM(DD11:DD128)</f>
        <v>66986</v>
      </c>
      <c r="DE129" s="351">
        <f t="shared" si="97"/>
        <v>0.69520725657471405</v>
      </c>
      <c r="DF129" s="23">
        <v>3561344</v>
      </c>
      <c r="DG129" s="23">
        <f>SUM(DG11:DG128)</f>
        <v>1533887</v>
      </c>
      <c r="DH129" s="226">
        <f>DG129/DF129</f>
        <v>0.43070453177227475</v>
      </c>
      <c r="DI129" s="61">
        <v>0.87457627118644077</v>
      </c>
      <c r="DJ129" s="61">
        <v>0.96076990281128061</v>
      </c>
      <c r="DK129" s="59">
        <f>DJ129/DI129</f>
        <v>1.0985547338346038</v>
      </c>
      <c r="DL129" s="61">
        <v>0.75172727272727258</v>
      </c>
      <c r="DM129" s="61">
        <v>0.88033121324852992</v>
      </c>
      <c r="DN129" s="61">
        <f t="shared" si="100"/>
        <v>1.1710779230540369</v>
      </c>
      <c r="DO129" s="61">
        <v>0.81805084745762713</v>
      </c>
      <c r="DP129" s="59">
        <v>0.95624714922283427</v>
      </c>
      <c r="DQ129" s="59">
        <f>DP129/DO129</f>
        <v>1.1689336331533662</v>
      </c>
      <c r="DR129" s="61">
        <v>0.86703389830508459</v>
      </c>
      <c r="DS129" s="59">
        <v>0.94510928961748653</v>
      </c>
      <c r="DT129" s="59">
        <f>DS129/DR129</f>
        <v>1.0900488336903864</v>
      </c>
      <c r="DU129" s="61">
        <v>0.79678571428571454</v>
      </c>
      <c r="DV129" s="59">
        <v>0.88048910154173321</v>
      </c>
      <c r="DW129" s="59">
        <f t="shared" si="103"/>
        <v>1.1050513152473564</v>
      </c>
      <c r="DX129" s="61">
        <v>0.83406779661016883</v>
      </c>
      <c r="DY129" s="59">
        <v>0.91983364524849254</v>
      </c>
      <c r="DZ129" s="59">
        <f>DY129/DX129</f>
        <v>1.1028283899545033</v>
      </c>
      <c r="EA129" s="61">
        <v>0.87080508474576268</v>
      </c>
      <c r="EB129" s="59">
        <v>0.95702755612044454</v>
      </c>
      <c r="EC129" s="59">
        <f>EB129/EA129</f>
        <v>1.0990146622764094</v>
      </c>
      <c r="ED129" s="61">
        <v>0.77245614035087695</v>
      </c>
      <c r="EE129" s="59">
        <v>0.88045310276896138</v>
      </c>
      <c r="EF129" s="59">
        <f t="shared" si="106"/>
        <v>1.1398098309750355</v>
      </c>
      <c r="EG129" s="61">
        <v>0.82349576271186475</v>
      </c>
      <c r="EH129" s="59">
        <v>0.94432609210666052</v>
      </c>
      <c r="EI129" s="59">
        <f>EH129/EG129</f>
        <v>1.1467285381006549</v>
      </c>
      <c r="EJ129" s="61">
        <v>0.83499999999999996</v>
      </c>
      <c r="EK129" s="59">
        <v>0.89630662383307036</v>
      </c>
      <c r="EL129" s="59">
        <f>EK129/EJ129</f>
        <v>1.0734211063869106</v>
      </c>
      <c r="EM129" s="61">
        <v>0.26974358974358975</v>
      </c>
      <c r="EN129" s="59">
        <v>0.37151546056794693</v>
      </c>
      <c r="EO129" s="59">
        <f t="shared" si="109"/>
        <v>1.377291156097902</v>
      </c>
      <c r="EP129" s="61">
        <v>0.55499999999999972</v>
      </c>
      <c r="EQ129" s="59">
        <v>0.65727197030734319</v>
      </c>
      <c r="ER129" s="59">
        <f>EQ129/EP129</f>
        <v>1.1842738203735919</v>
      </c>
      <c r="ES129" s="61">
        <v>0.85290254237288088</v>
      </c>
      <c r="ET129" s="59">
        <v>0.91832543867818039</v>
      </c>
      <c r="EU129" s="59">
        <f>ET129/ES129</f>
        <v>1.0767061804309843</v>
      </c>
      <c r="EV129" s="61">
        <v>0.51514830508474563</v>
      </c>
      <c r="EW129" s="59">
        <v>0.43214787008430217</v>
      </c>
      <c r="EX129" s="59">
        <f>EW129/EV129</f>
        <v>0.83888050454365892</v>
      </c>
      <c r="EY129" s="61">
        <v>0.68402542372881336</v>
      </c>
      <c r="EZ129" s="59">
        <v>0.7350105983371561</v>
      </c>
      <c r="FA129" s="59">
        <f>EZ129/EY129</f>
        <v>1.0745369584808826</v>
      </c>
      <c r="FB129" s="61">
        <v>0.794175824175824</v>
      </c>
      <c r="FC129" s="59">
        <v>0.79099869131359402</v>
      </c>
      <c r="FD129" s="59">
        <f t="shared" si="114"/>
        <v>0.995999459105259</v>
      </c>
      <c r="FE129" s="61">
        <v>0.31239316239316245</v>
      </c>
      <c r="FF129" s="59">
        <v>0.46579531442663369</v>
      </c>
      <c r="FG129" s="59">
        <f t="shared" si="115"/>
        <v>1.4910547684792375</v>
      </c>
      <c r="FH129" s="61">
        <v>0.50114406779661036</v>
      </c>
      <c r="FI129" s="59">
        <v>0.50242900151798209</v>
      </c>
      <c r="FJ129" s="59">
        <f>FI129/FH129</f>
        <v>1.0025640006615686</v>
      </c>
      <c r="FK129" s="61">
        <v>0.85041383432098916</v>
      </c>
      <c r="FL129" s="59">
        <v>0.93824897130119489</v>
      </c>
      <c r="FM129" s="59">
        <f t="shared" si="117"/>
        <v>1.1032851694496921</v>
      </c>
      <c r="FN129" s="61">
        <v>0.6101000000000012</v>
      </c>
      <c r="FO129" s="59">
        <v>0.89235064043232915</v>
      </c>
      <c r="FP129" s="59">
        <f>FO129/FN129</f>
        <v>1.4626301269174355</v>
      </c>
      <c r="FQ129" s="23">
        <v>352425</v>
      </c>
      <c r="FR129" s="23">
        <f>SUM(FR11:FR128)</f>
        <v>42785</v>
      </c>
      <c r="FS129" s="349">
        <f>FR129/FQ129</f>
        <v>0.12140171667730723</v>
      </c>
      <c r="FT129" s="23">
        <v>94127</v>
      </c>
      <c r="FU129" s="23">
        <f>SUM(FU11:FU128)</f>
        <v>26801</v>
      </c>
      <c r="FV129" s="349">
        <f>FU129/FT129</f>
        <v>0.28473232972473361</v>
      </c>
      <c r="FW129" s="23">
        <v>446552</v>
      </c>
      <c r="FX129" s="23">
        <f>SUM(FX11:FX128)</f>
        <v>69586</v>
      </c>
      <c r="FY129" s="349">
        <f>FX129/FW129</f>
        <v>0.15582955624428957</v>
      </c>
      <c r="FZ129" s="23">
        <v>3420411</v>
      </c>
      <c r="GA129" s="23">
        <f>SUM(GA11:GA128)</f>
        <v>1132077</v>
      </c>
      <c r="GB129" s="349">
        <f>GA129/FZ129</f>
        <v>0.33097689137358055</v>
      </c>
      <c r="GC129" s="23">
        <v>3866963</v>
      </c>
      <c r="GD129" s="23">
        <f>SUM(GD11:GD128)</f>
        <v>1201663</v>
      </c>
      <c r="GE129" s="349">
        <f>GD129/GC129</f>
        <v>0.3107510984718499</v>
      </c>
      <c r="GF129" s="23">
        <v>184643</v>
      </c>
      <c r="GG129" s="23">
        <f>SUM(GG11:GG128)</f>
        <v>5965</v>
      </c>
      <c r="GH129" s="59">
        <f t="shared" si="124"/>
        <v>3.2305584289683338E-2</v>
      </c>
      <c r="GI129" s="23">
        <v>481818</v>
      </c>
      <c r="GJ129" s="23">
        <f>SUM(GJ11:GJ128)</f>
        <v>131922</v>
      </c>
      <c r="GK129" s="59">
        <f t="shared" si="125"/>
        <v>0.27380048067942669</v>
      </c>
      <c r="GL129" s="23">
        <v>54421</v>
      </c>
      <c r="GM129" s="23">
        <f>SUM(GM11:GM128)</f>
        <v>33621</v>
      </c>
      <c r="GN129" s="59">
        <f t="shared" si="126"/>
        <v>0.61779460134874409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0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5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0"/>
      <c r="DJ130" s="30"/>
      <c r="DK130" s="30"/>
      <c r="DL130" s="30"/>
      <c r="DM130" s="30"/>
      <c r="DN130" s="30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55"/>
      <c r="H131" s="11"/>
      <c r="I131" s="11"/>
      <c r="J131" s="55"/>
      <c r="K131" s="11"/>
      <c r="L131" s="11"/>
      <c r="M131" s="55"/>
      <c r="N131" s="11"/>
      <c r="O131" s="11"/>
      <c r="P131" s="55"/>
      <c r="Q131" s="11"/>
      <c r="R131" s="11"/>
      <c r="S131" s="55"/>
      <c r="T131" s="11"/>
      <c r="U131" s="11"/>
      <c r="V131" s="55"/>
      <c r="W131" s="11"/>
      <c r="X131" s="11"/>
      <c r="Y131" s="55"/>
      <c r="Z131" s="11"/>
      <c r="AA131" s="11"/>
      <c r="AB131" s="55"/>
      <c r="AC131" s="11"/>
      <c r="AD131" s="11"/>
      <c r="AE131" s="55"/>
      <c r="AF131" s="11"/>
      <c r="AG131" s="11"/>
      <c r="AH131" s="55"/>
      <c r="AI131" s="11"/>
      <c r="AJ131" s="11"/>
      <c r="AK131" s="55"/>
      <c r="AL131" s="11"/>
      <c r="AM131" s="11"/>
      <c r="AN131" s="55"/>
      <c r="AO131" s="11"/>
      <c r="AP131" s="11"/>
      <c r="AQ131" s="55"/>
      <c r="AR131" s="11"/>
      <c r="AS131" s="11"/>
      <c r="AT131" s="55"/>
      <c r="AU131" s="11"/>
      <c r="AV131" s="11"/>
      <c r="AW131" s="55"/>
      <c r="AX131" s="11"/>
      <c r="AY131" s="11"/>
      <c r="AZ131" s="55"/>
      <c r="BA131" s="11"/>
      <c r="BB131" s="11"/>
      <c r="BC131" s="55"/>
      <c r="BD131" s="11"/>
      <c r="BE131" s="11"/>
      <c r="BF131" s="55"/>
      <c r="BG131" s="11"/>
      <c r="BH131" s="11"/>
      <c r="BI131" s="55"/>
      <c r="BJ131" s="11"/>
      <c r="BK131" s="11"/>
      <c r="BL131" s="11"/>
      <c r="BM131" s="11"/>
      <c r="BN131" s="11"/>
      <c r="BO131" s="55"/>
      <c r="BP131" s="11"/>
      <c r="BQ131" s="11"/>
      <c r="BR131" s="55"/>
      <c r="BS131" s="11"/>
      <c r="BT131" s="11"/>
      <c r="BU131" s="55"/>
      <c r="BV131" s="11"/>
      <c r="BW131" s="11"/>
      <c r="BX131" s="55"/>
      <c r="BY131" s="11"/>
      <c r="BZ131" s="11"/>
      <c r="CA131" s="55"/>
      <c r="CB131" s="11"/>
      <c r="CC131" s="11"/>
      <c r="CD131" s="55"/>
      <c r="CE131" s="11"/>
      <c r="CF131" s="11"/>
      <c r="CG131" s="55"/>
      <c r="CH131" s="11"/>
      <c r="CI131" s="11"/>
      <c r="CJ131" s="55"/>
      <c r="CK131" s="11"/>
      <c r="CL131" s="11"/>
      <c r="CM131" s="55"/>
      <c r="CN131" s="11"/>
      <c r="CO131" s="11"/>
      <c r="CP131" s="55"/>
      <c r="CQ131" s="11"/>
      <c r="CR131" s="11"/>
      <c r="CS131" s="55"/>
      <c r="CT131" s="11"/>
      <c r="CU131" s="11"/>
      <c r="CV131" s="55"/>
      <c r="CW131" s="11"/>
      <c r="CX131" s="11"/>
      <c r="CY131" s="55"/>
      <c r="CZ131" s="11"/>
      <c r="DA131" s="11"/>
      <c r="DB131" s="11"/>
      <c r="DC131" s="11"/>
      <c r="DD131" s="11"/>
      <c r="DE131" s="55"/>
      <c r="DF131" s="11"/>
      <c r="DG131" s="11"/>
      <c r="DH131" s="55"/>
      <c r="DI131" s="11"/>
      <c r="DJ131" s="11"/>
      <c r="DK131" s="55"/>
      <c r="DL131" s="11"/>
      <c r="DM131" s="11"/>
      <c r="DN131" s="55"/>
      <c r="DO131" s="11"/>
      <c r="DP131" s="11"/>
      <c r="DQ131" s="11"/>
      <c r="DR131" s="11"/>
      <c r="DS131" s="11"/>
      <c r="DT131" s="55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55"/>
      <c r="GC131" s="11"/>
      <c r="GD131" s="11"/>
      <c r="GE131" s="55"/>
      <c r="GF131" s="11"/>
      <c r="GG131" s="11"/>
      <c r="GH131" s="55"/>
      <c r="GI131" s="11"/>
      <c r="GJ131" s="11"/>
      <c r="GK131" s="55"/>
      <c r="GL131" s="11"/>
      <c r="GM131" s="11"/>
      <c r="GN131" s="55"/>
    </row>
    <row r="132" spans="1:196" s="133" customFormat="1" x14ac:dyDescent="0.55000000000000004">
      <c r="A132" s="5" t="s">
        <v>691</v>
      </c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  <c r="AE132" s="178"/>
      <c r="AF132" s="178"/>
      <c r="AG132" s="178"/>
      <c r="AH132" s="178"/>
      <c r="AI132" s="178"/>
      <c r="AJ132" s="178"/>
      <c r="AK132" s="178"/>
      <c r="AL132" s="178"/>
      <c r="AM132" s="178"/>
      <c r="AN132" s="178"/>
      <c r="AO132" s="178"/>
      <c r="AP132" s="178"/>
      <c r="AQ132" s="178"/>
      <c r="AR132" s="178"/>
      <c r="AS132" s="178"/>
      <c r="AT132" s="178"/>
      <c r="AU132" s="178"/>
      <c r="AV132" s="178"/>
      <c r="AW132" s="178"/>
      <c r="AX132" s="178"/>
      <c r="AY132" s="178"/>
      <c r="AZ132" s="178"/>
      <c r="BA132" s="178"/>
      <c r="BB132" s="178"/>
      <c r="BC132" s="178"/>
      <c r="BD132" s="178"/>
      <c r="BE132" s="178"/>
      <c r="BF132" s="178"/>
      <c r="BG132" s="178"/>
      <c r="BH132" s="178"/>
      <c r="BI132" s="178"/>
      <c r="BJ132" s="178"/>
      <c r="BK132" s="178"/>
      <c r="BL132" s="178"/>
      <c r="BM132" s="178"/>
      <c r="BN132" s="178"/>
      <c r="BO132" s="178"/>
      <c r="BP132" s="178"/>
      <c r="BQ132" s="178"/>
      <c r="BR132" s="178"/>
      <c r="BS132" s="178"/>
      <c r="BT132" s="178"/>
      <c r="BU132" s="178"/>
      <c r="BV132" s="178"/>
      <c r="BW132" s="178"/>
      <c r="BX132" s="178"/>
      <c r="BY132" s="178"/>
      <c r="BZ132" s="178"/>
      <c r="CA132" s="178"/>
      <c r="CB132" s="178"/>
      <c r="CC132" s="178"/>
      <c r="CD132" s="178"/>
      <c r="CE132" s="178"/>
      <c r="CF132" s="178"/>
      <c r="CG132" s="178"/>
      <c r="CH132" s="178"/>
      <c r="CI132" s="178"/>
      <c r="CJ132" s="178"/>
      <c r="CK132" s="178"/>
      <c r="CL132" s="178"/>
      <c r="CM132" s="178"/>
      <c r="CN132" s="178"/>
      <c r="CO132" s="178"/>
      <c r="CP132" s="178"/>
      <c r="CQ132" s="178"/>
      <c r="CR132" s="178"/>
      <c r="CS132" s="178"/>
      <c r="CT132" s="178"/>
      <c r="CU132" s="178"/>
      <c r="CV132" s="178"/>
      <c r="CW132" s="178"/>
      <c r="CX132" s="178"/>
      <c r="CY132" s="178"/>
      <c r="CZ132" s="178"/>
      <c r="DA132" s="178"/>
      <c r="DB132" s="178"/>
      <c r="DC132" s="178"/>
      <c r="DD132" s="178"/>
      <c r="DE132" s="178"/>
      <c r="DF132" s="178"/>
      <c r="DG132" s="178"/>
      <c r="DH132" s="178"/>
      <c r="DI132" s="178"/>
      <c r="DJ132" s="178"/>
      <c r="DK132" s="178"/>
      <c r="DL132" s="178"/>
      <c r="DM132" s="178"/>
      <c r="DN132" s="178"/>
      <c r="DO132" s="178"/>
      <c r="DP132" s="178"/>
      <c r="DQ132" s="178"/>
      <c r="DR132" s="178"/>
      <c r="DS132" s="178"/>
      <c r="DT132" s="178"/>
      <c r="DU132" s="178"/>
      <c r="DV132" s="178"/>
      <c r="DW132" s="178"/>
      <c r="DX132" s="178"/>
      <c r="DY132" s="178"/>
      <c r="DZ132" s="178"/>
      <c r="EA132" s="178"/>
      <c r="EB132" s="178"/>
      <c r="EC132" s="178"/>
      <c r="ED132" s="178"/>
      <c r="EE132" s="178"/>
      <c r="EF132" s="178"/>
      <c r="EG132" s="178"/>
      <c r="EH132" s="178"/>
      <c r="EI132" s="178"/>
      <c r="EJ132" s="178"/>
      <c r="EK132" s="178"/>
      <c r="EL132" s="178"/>
      <c r="EM132" s="178"/>
      <c r="EN132" s="178"/>
      <c r="EO132" s="178"/>
      <c r="EP132" s="178"/>
      <c r="EQ132" s="178"/>
      <c r="ER132" s="178"/>
      <c r="ES132" s="178"/>
      <c r="ET132" s="178"/>
      <c r="EU132" s="178"/>
      <c r="EV132" s="178"/>
      <c r="EW132" s="178"/>
      <c r="EX132" s="178"/>
      <c r="EY132" s="178"/>
      <c r="EZ132" s="178"/>
      <c r="FA132" s="178"/>
      <c r="FB132" s="178"/>
      <c r="FC132" s="178"/>
      <c r="FD132" s="178"/>
      <c r="FE132" s="178"/>
      <c r="FF132" s="178"/>
      <c r="FG132" s="178"/>
      <c r="FH132" s="178"/>
      <c r="FI132" s="178"/>
      <c r="FJ132" s="178"/>
      <c r="FK132" s="178"/>
      <c r="FL132" s="178"/>
      <c r="FM132" s="178"/>
      <c r="FN132" s="178"/>
      <c r="FO132" s="178"/>
      <c r="FP132" s="178"/>
      <c r="FQ132" s="178"/>
      <c r="FR132" s="178"/>
      <c r="FS132" s="178"/>
      <c r="FT132" s="178"/>
      <c r="FU132" s="178"/>
      <c r="FV132" s="178"/>
      <c r="FW132" s="178"/>
      <c r="FX132" s="178"/>
      <c r="FY132" s="178"/>
      <c r="FZ132" s="178"/>
      <c r="GA132" s="178"/>
      <c r="GB132" s="178"/>
      <c r="GC132" s="178"/>
      <c r="GD132" s="178"/>
      <c r="GE132" s="178"/>
      <c r="GF132" s="178"/>
      <c r="GG132" s="178"/>
      <c r="GH132" s="178"/>
      <c r="GI132" s="178"/>
      <c r="GJ132" s="178"/>
      <c r="GK132" s="178"/>
      <c r="GL132" s="178"/>
      <c r="GM132" s="178"/>
      <c r="GN132" s="178"/>
    </row>
    <row r="133" spans="1:196" x14ac:dyDescent="0.55000000000000004">
      <c r="T133" s="12"/>
      <c r="U133" s="12"/>
      <c r="V133" s="12"/>
      <c r="W133" s="11"/>
      <c r="X133" s="40"/>
      <c r="Y133" s="11"/>
      <c r="BV133" s="12"/>
      <c r="BW133" s="12"/>
      <c r="BX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</row>
    <row r="134" spans="1:196" x14ac:dyDescent="0.55000000000000004"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40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</row>
    <row r="135" spans="1:196" x14ac:dyDescent="0.55000000000000004"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40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4"/>
      <c r="BT135" s="14"/>
      <c r="BU135" s="14"/>
      <c r="BV135" s="14"/>
      <c r="BW135" s="14"/>
      <c r="BX135" s="14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</row>
    <row r="136" spans="1:196" x14ac:dyDescent="0.55000000000000004">
      <c r="X136" s="40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0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0"/>
    </row>
    <row r="139" spans="1:196" x14ac:dyDescent="0.55000000000000004">
      <c r="X139" s="40"/>
    </row>
    <row r="140" spans="1:196" x14ac:dyDescent="0.55000000000000004">
      <c r="X140" s="40"/>
    </row>
    <row r="141" spans="1:196" x14ac:dyDescent="0.55000000000000004">
      <c r="X141" s="40"/>
    </row>
    <row r="142" spans="1:196" x14ac:dyDescent="0.55000000000000004">
      <c r="X142" s="40"/>
    </row>
    <row r="143" spans="1:196" x14ac:dyDescent="0.55000000000000004">
      <c r="X143" s="40"/>
    </row>
    <row r="144" spans="1:196" x14ac:dyDescent="0.55000000000000004">
      <c r="X144" s="40"/>
    </row>
    <row r="145" spans="24:24" x14ac:dyDescent="0.55000000000000004">
      <c r="X145" s="40"/>
    </row>
    <row r="146" spans="24:24" x14ac:dyDescent="0.55000000000000004">
      <c r="X146" s="40"/>
    </row>
    <row r="147" spans="24:24" x14ac:dyDescent="0.55000000000000004">
      <c r="X147" s="40"/>
    </row>
    <row r="148" spans="24:24" x14ac:dyDescent="0.55000000000000004">
      <c r="X148" s="40"/>
    </row>
    <row r="149" spans="24:24" x14ac:dyDescent="0.55000000000000004">
      <c r="X149" s="40"/>
    </row>
    <row r="150" spans="24:24" x14ac:dyDescent="0.55000000000000004">
      <c r="X150" s="40"/>
    </row>
    <row r="151" spans="24:24" x14ac:dyDescent="0.55000000000000004">
      <c r="X151" s="40"/>
    </row>
    <row r="152" spans="24:24" x14ac:dyDescent="0.55000000000000004">
      <c r="X152" s="40"/>
    </row>
    <row r="153" spans="24:24" x14ac:dyDescent="0.55000000000000004">
      <c r="X153" s="40"/>
    </row>
    <row r="154" spans="24:24" x14ac:dyDescent="0.55000000000000004">
      <c r="X154" s="40"/>
    </row>
    <row r="155" spans="24:24" x14ac:dyDescent="0.55000000000000004">
      <c r="X155" s="40"/>
    </row>
    <row r="156" spans="24:24" x14ac:dyDescent="0.55000000000000004">
      <c r="X156" s="40"/>
    </row>
    <row r="157" spans="24:24" x14ac:dyDescent="0.55000000000000004">
      <c r="X157" s="40"/>
    </row>
    <row r="158" spans="24:24" x14ac:dyDescent="0.55000000000000004">
      <c r="X158" s="40"/>
    </row>
    <row r="159" spans="24:24" x14ac:dyDescent="0.55000000000000004">
      <c r="X159" s="40"/>
    </row>
    <row r="160" spans="24:24" x14ac:dyDescent="0.55000000000000004">
      <c r="X160" s="40"/>
    </row>
    <row r="161" spans="24:24" x14ac:dyDescent="0.55000000000000004">
      <c r="X161" s="40"/>
    </row>
    <row r="162" spans="24:24" x14ac:dyDescent="0.55000000000000004">
      <c r="X162" s="40"/>
    </row>
    <row r="163" spans="24:24" x14ac:dyDescent="0.55000000000000004">
      <c r="X163" s="40"/>
    </row>
    <row r="164" spans="24:24" x14ac:dyDescent="0.55000000000000004">
      <c r="X164" s="40"/>
    </row>
    <row r="165" spans="24:24" x14ac:dyDescent="0.55000000000000004">
      <c r="X165" s="40"/>
    </row>
    <row r="166" spans="24:24" x14ac:dyDescent="0.55000000000000004">
      <c r="X166" s="40"/>
    </row>
    <row r="167" spans="24:24" x14ac:dyDescent="0.55000000000000004">
      <c r="X167" s="40"/>
    </row>
    <row r="168" spans="24:24" x14ac:dyDescent="0.55000000000000004">
      <c r="X168" s="40"/>
    </row>
    <row r="169" spans="24:24" x14ac:dyDescent="0.55000000000000004">
      <c r="X169" s="40"/>
    </row>
    <row r="170" spans="24:24" x14ac:dyDescent="0.55000000000000004">
      <c r="X170" s="40"/>
    </row>
    <row r="171" spans="24:24" x14ac:dyDescent="0.55000000000000004">
      <c r="X171" s="40"/>
    </row>
    <row r="172" spans="24:24" x14ac:dyDescent="0.55000000000000004">
      <c r="X172" s="40"/>
    </row>
    <row r="173" spans="24:24" x14ac:dyDescent="0.55000000000000004">
      <c r="X173" s="40"/>
    </row>
    <row r="174" spans="24:24" x14ac:dyDescent="0.55000000000000004">
      <c r="X174" s="40"/>
    </row>
    <row r="175" spans="24:24" x14ac:dyDescent="0.55000000000000004">
      <c r="X175" s="40"/>
    </row>
    <row r="176" spans="24:24" x14ac:dyDescent="0.55000000000000004">
      <c r="X176" s="40"/>
    </row>
    <row r="177" spans="24:24" x14ac:dyDescent="0.55000000000000004">
      <c r="X177" s="40"/>
    </row>
    <row r="178" spans="24:24" x14ac:dyDescent="0.55000000000000004">
      <c r="X178" s="40"/>
    </row>
    <row r="179" spans="24:24" x14ac:dyDescent="0.55000000000000004">
      <c r="X179" s="40"/>
    </row>
    <row r="180" spans="24:24" x14ac:dyDescent="0.55000000000000004">
      <c r="X180" s="40"/>
    </row>
    <row r="181" spans="24:24" x14ac:dyDescent="0.55000000000000004">
      <c r="X181" s="40"/>
    </row>
    <row r="182" spans="24:24" x14ac:dyDescent="0.55000000000000004">
      <c r="X182" s="40"/>
    </row>
    <row r="183" spans="24:24" x14ac:dyDescent="0.55000000000000004">
      <c r="X183" s="40"/>
    </row>
    <row r="184" spans="24:24" x14ac:dyDescent="0.55000000000000004">
      <c r="X184" s="40"/>
    </row>
    <row r="185" spans="24:24" x14ac:dyDescent="0.55000000000000004">
      <c r="X185" s="40"/>
    </row>
    <row r="186" spans="24:24" x14ac:dyDescent="0.55000000000000004">
      <c r="X186" s="40"/>
    </row>
    <row r="187" spans="24:24" x14ac:dyDescent="0.55000000000000004">
      <c r="X187" s="40"/>
    </row>
    <row r="188" spans="24:24" x14ac:dyDescent="0.55000000000000004">
      <c r="X188" s="40"/>
    </row>
    <row r="189" spans="24:24" x14ac:dyDescent="0.55000000000000004">
      <c r="X189" s="40"/>
    </row>
    <row r="190" spans="24:24" x14ac:dyDescent="0.55000000000000004">
      <c r="X190" s="40"/>
    </row>
    <row r="191" spans="24:24" x14ac:dyDescent="0.55000000000000004">
      <c r="X191" s="40"/>
    </row>
    <row r="192" spans="24:24" x14ac:dyDescent="0.55000000000000004">
      <c r="X192" s="40"/>
    </row>
    <row r="193" spans="24:24" x14ac:dyDescent="0.55000000000000004">
      <c r="X193" s="40"/>
    </row>
    <row r="194" spans="24:24" x14ac:dyDescent="0.55000000000000004">
      <c r="X194" s="40"/>
    </row>
    <row r="195" spans="24:24" x14ac:dyDescent="0.55000000000000004">
      <c r="X195" s="40"/>
    </row>
    <row r="196" spans="24:24" x14ac:dyDescent="0.55000000000000004">
      <c r="X196" s="40"/>
    </row>
    <row r="197" spans="24:24" x14ac:dyDescent="0.55000000000000004">
      <c r="X197" s="40"/>
    </row>
    <row r="198" spans="24:24" x14ac:dyDescent="0.55000000000000004">
      <c r="X198" s="40"/>
    </row>
    <row r="199" spans="24:24" x14ac:dyDescent="0.55000000000000004">
      <c r="X199" s="40"/>
    </row>
    <row r="200" spans="24:24" x14ac:dyDescent="0.55000000000000004">
      <c r="X200" s="40"/>
    </row>
    <row r="201" spans="24:24" x14ac:dyDescent="0.55000000000000004">
      <c r="X201" s="40"/>
    </row>
    <row r="202" spans="24:24" x14ac:dyDescent="0.55000000000000004">
      <c r="X202" s="40"/>
    </row>
    <row r="203" spans="24:24" x14ac:dyDescent="0.55000000000000004">
      <c r="X203" s="40"/>
    </row>
    <row r="204" spans="24:24" x14ac:dyDescent="0.55000000000000004">
      <c r="X204" s="40"/>
    </row>
    <row r="205" spans="24:24" x14ac:dyDescent="0.55000000000000004">
      <c r="X205" s="40"/>
    </row>
    <row r="206" spans="24:24" x14ac:dyDescent="0.55000000000000004">
      <c r="X206" s="40"/>
    </row>
    <row r="207" spans="24:24" x14ac:dyDescent="0.55000000000000004">
      <c r="X207" s="40"/>
    </row>
    <row r="208" spans="24:24" x14ac:dyDescent="0.55000000000000004">
      <c r="X208" s="40"/>
    </row>
    <row r="209" spans="24:24" x14ac:dyDescent="0.55000000000000004">
      <c r="X209" s="40"/>
    </row>
    <row r="210" spans="24:24" x14ac:dyDescent="0.55000000000000004">
      <c r="X210" s="40"/>
    </row>
    <row r="211" spans="24:24" x14ac:dyDescent="0.55000000000000004">
      <c r="X211" s="40"/>
    </row>
    <row r="212" spans="24:24" x14ac:dyDescent="0.55000000000000004">
      <c r="X212" s="40"/>
    </row>
    <row r="213" spans="24:24" x14ac:dyDescent="0.55000000000000004">
      <c r="X213" s="40"/>
    </row>
    <row r="214" spans="24:24" x14ac:dyDescent="0.55000000000000004">
      <c r="X214" s="40"/>
    </row>
    <row r="215" spans="24:24" x14ac:dyDescent="0.55000000000000004">
      <c r="X215" s="40"/>
    </row>
    <row r="216" spans="24:24" x14ac:dyDescent="0.55000000000000004">
      <c r="X216" s="40"/>
    </row>
    <row r="217" spans="24:24" x14ac:dyDescent="0.55000000000000004">
      <c r="X217" s="40"/>
    </row>
    <row r="218" spans="24:24" x14ac:dyDescent="0.55000000000000004">
      <c r="X218" s="40"/>
    </row>
    <row r="219" spans="24:24" x14ac:dyDescent="0.55000000000000004">
      <c r="X219" s="40"/>
    </row>
    <row r="220" spans="24:24" x14ac:dyDescent="0.55000000000000004">
      <c r="X220" s="40"/>
    </row>
    <row r="221" spans="24:24" x14ac:dyDescent="0.55000000000000004">
      <c r="X221" s="40"/>
    </row>
    <row r="222" spans="24:24" x14ac:dyDescent="0.55000000000000004">
      <c r="X222" s="40"/>
    </row>
    <row r="223" spans="24:24" x14ac:dyDescent="0.55000000000000004">
      <c r="X223" s="40"/>
    </row>
    <row r="224" spans="24:24" x14ac:dyDescent="0.55000000000000004">
      <c r="X224" s="40"/>
    </row>
    <row r="225" spans="24:24" x14ac:dyDescent="0.55000000000000004">
      <c r="X225" s="40"/>
    </row>
    <row r="226" spans="24:24" x14ac:dyDescent="0.55000000000000004">
      <c r="X226" s="40"/>
    </row>
    <row r="227" spans="24:24" x14ac:dyDescent="0.55000000000000004">
      <c r="X227" s="40"/>
    </row>
    <row r="228" spans="24:24" x14ac:dyDescent="0.55000000000000004">
      <c r="X228" s="40"/>
    </row>
    <row r="229" spans="24:24" x14ac:dyDescent="0.55000000000000004">
      <c r="X229" s="40"/>
    </row>
    <row r="230" spans="24:24" x14ac:dyDescent="0.55000000000000004">
      <c r="X230" s="40"/>
    </row>
    <row r="231" spans="24:24" x14ac:dyDescent="0.55000000000000004">
      <c r="X231" s="40"/>
    </row>
    <row r="232" spans="24:24" x14ac:dyDescent="0.55000000000000004">
      <c r="X232" s="40"/>
    </row>
    <row r="233" spans="24:24" x14ac:dyDescent="0.55000000000000004">
      <c r="X233" s="40"/>
    </row>
    <row r="234" spans="24:24" x14ac:dyDescent="0.55000000000000004">
      <c r="X234" s="40"/>
    </row>
    <row r="235" spans="24:24" x14ac:dyDescent="0.55000000000000004">
      <c r="X235" s="40"/>
    </row>
  </sheetData>
  <sheetProtection algorithmName="SHA-512" hashValue="h9l0IvtOKvV2BkIma0Riw8LrJ1t2gqlDJyMxQ0YyCmzkBEAJolOKL08RloyYQpSvtKrRs9eyOAIRiQyyF/zfPQ==" saltValue="li2bqLg2AKEfR5q2JWmQWA==" spinCount="100000" sheet="1" objects="1" scenarios="1"/>
  <mergeCells count="62">
    <mergeCell ref="DI9:FP9"/>
    <mergeCell ref="DI8:GN8"/>
    <mergeCell ref="FQ9:GN9"/>
    <mergeCell ref="CW8:CY9"/>
    <mergeCell ref="CZ9:DB9"/>
    <mergeCell ref="DC9:DE9"/>
    <mergeCell ref="DF9:DH9"/>
    <mergeCell ref="CZ8:DH8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A8:A10"/>
    <mergeCell ref="B8:B10"/>
    <mergeCell ref="C8:C10"/>
    <mergeCell ref="D8:D10"/>
    <mergeCell ref="E9:G9"/>
    <mergeCell ref="AU9:AW9"/>
    <mergeCell ref="H9:J9"/>
    <mergeCell ref="K9:M9"/>
    <mergeCell ref="N9:P9"/>
    <mergeCell ref="Q9:S9"/>
    <mergeCell ref="T9:V9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CN7:CQ7"/>
    <mergeCell ref="AO7:AR7"/>
    <mergeCell ref="AC7:AF7"/>
    <mergeCell ref="BS7:BV7"/>
    <mergeCell ref="BY7:CK7"/>
    <mergeCell ref="FQ7:GF7"/>
    <mergeCell ref="GI7:GL7"/>
    <mergeCell ref="CT7:CW7"/>
    <mergeCell ref="CZ7:DC7"/>
    <mergeCell ref="DI7:FH7"/>
    <mergeCell ref="FK7:FN7"/>
  </mergeCells>
  <conditionalFormatting sqref="E134:W134 Y134:GH134">
    <cfRule type="cellIs" dxfId="325" priority="326" operator="lessThan">
      <formula>0</formula>
    </cfRule>
    <cfRule type="cellIs" dxfId="324" priority="325" operator="greaterThan">
      <formula>0</formula>
    </cfRule>
  </conditionalFormatting>
  <conditionalFormatting sqref="E137:W137 Y137:GH137">
    <cfRule type="cellIs" dxfId="323" priority="327" operator="lessThan">
      <formula>0</formula>
    </cfRule>
  </conditionalFormatting>
  <conditionalFormatting sqref="G11:G129">
    <cfRule type="containsText" priority="320" stopIfTrue="1" operator="containsText" text="N/A">
      <formula>NOT(ISERROR(SEARCH("N/A",G11)))</formula>
    </cfRule>
    <cfRule type="containsBlanks" priority="319" stopIfTrue="1">
      <formula>LEN(TRIM(G11))=0</formula>
    </cfRule>
  </conditionalFormatting>
  <conditionalFormatting sqref="J11:J129">
    <cfRule type="containsText" priority="314" stopIfTrue="1" operator="containsText" text="N/A">
      <formula>NOT(ISERROR(SEARCH("N/A",J11)))</formula>
    </cfRule>
    <cfRule type="containsBlanks" priority="313" stopIfTrue="1">
      <formula>LEN(TRIM(J11))=0</formula>
    </cfRule>
  </conditionalFormatting>
  <conditionalFormatting sqref="M11:M129">
    <cfRule type="containsText" priority="308" stopIfTrue="1" operator="containsText" text="N/A">
      <formula>NOT(ISERROR(SEARCH("N/A",M11)))</formula>
    </cfRule>
    <cfRule type="containsBlanks" priority="307" stopIfTrue="1">
      <formula>LEN(TRIM(M11))=0</formula>
    </cfRule>
  </conditionalFormatting>
  <conditionalFormatting sqref="P11:P129">
    <cfRule type="containsBlanks" priority="284" stopIfTrue="1">
      <formula>LEN(TRIM(P11))=0</formula>
    </cfRule>
    <cfRule type="containsText" priority="283" stopIfTrue="1" operator="containsText" text="N/A">
      <formula>NOT(ISERROR(SEARCH("N/A",P11)))</formula>
    </cfRule>
  </conditionalFormatting>
  <conditionalFormatting sqref="S11:S129">
    <cfRule type="containsText" priority="278" stopIfTrue="1" operator="containsText" text="N/A">
      <formula>NOT(ISERROR(SEARCH("N/A",S11)))</formula>
    </cfRule>
    <cfRule type="containsBlanks" priority="277" stopIfTrue="1">
      <formula>LEN(TRIM(S11))=0</formula>
    </cfRule>
  </conditionalFormatting>
  <conditionalFormatting sqref="V11:V129">
    <cfRule type="containsText" priority="272" stopIfTrue="1" operator="containsText" text="N/A">
      <formula>NOT(ISERROR(SEARCH("N/A",V11)))</formula>
    </cfRule>
    <cfRule type="containsBlanks" priority="271" stopIfTrue="1">
      <formula>LEN(TRIM(V11))=0</formula>
    </cfRule>
  </conditionalFormatting>
  <conditionalFormatting sqref="Y11:Y129">
    <cfRule type="containsBlanks" priority="265" stopIfTrue="1">
      <formula>LEN(TRIM(Y11))=0</formula>
    </cfRule>
    <cfRule type="containsText" priority="266" stopIfTrue="1" operator="containsText" text="N/A">
      <formula>NOT(ISERROR(SEARCH("N/A",Y11)))</formula>
    </cfRule>
  </conditionalFormatting>
  <conditionalFormatting sqref="AB11:AB129">
    <cfRule type="containsText" priority="260" stopIfTrue="1" operator="containsText" text="N/A">
      <formula>NOT(ISERROR(SEARCH("N/A",AB11)))</formula>
    </cfRule>
    <cfRule type="containsBlanks" priority="259" stopIfTrue="1">
      <formula>LEN(TRIM(AB11))=0</formula>
    </cfRule>
  </conditionalFormatting>
  <conditionalFormatting sqref="AE11:AE129">
    <cfRule type="containsText" priority="253" stopIfTrue="1" operator="containsText" text="N/A">
      <formula>NOT(ISERROR(SEARCH("N/A",AE11)))</formula>
    </cfRule>
    <cfRule type="containsBlanks" priority="254" stopIfTrue="1">
      <formula>LEN(TRIM(AE11))=0</formula>
    </cfRule>
  </conditionalFormatting>
  <conditionalFormatting sqref="AH11:AH129">
    <cfRule type="containsText" priority="14" stopIfTrue="1" operator="containsText" text="N/A">
      <formula>NOT(ISERROR(SEARCH("N/A",AH11)))</formula>
    </cfRule>
    <cfRule type="containsBlanks" priority="13" stopIfTrue="1">
      <formula>LEN(TRIM(AH11))=0</formula>
    </cfRule>
  </conditionalFormatting>
  <conditionalFormatting sqref="AK11:AK129">
    <cfRule type="containsBlanks" priority="241" stopIfTrue="1">
      <formula>LEN(TRIM(AK11))=0</formula>
    </cfRule>
    <cfRule type="containsText" priority="242" stopIfTrue="1" operator="containsText" text="N/A">
      <formula>NOT(ISERROR(SEARCH("N/A",AK11)))</formula>
    </cfRule>
  </conditionalFormatting>
  <conditionalFormatting sqref="AN11:AN129">
    <cfRule type="containsText" priority="236" stopIfTrue="1" operator="containsText" text="N/A">
      <formula>NOT(ISERROR(SEARCH("N/A",AN11)))</formula>
    </cfRule>
    <cfRule type="containsBlanks" priority="235" stopIfTrue="1">
      <formula>LEN(TRIM(AN11))=0</formula>
    </cfRule>
  </conditionalFormatting>
  <conditionalFormatting sqref="AQ11:AQ129">
    <cfRule type="containsBlanks" priority="230" stopIfTrue="1">
      <formula>LEN(TRIM(AQ11))=0</formula>
    </cfRule>
    <cfRule type="containsText" priority="229" stopIfTrue="1" operator="containsText" text="N/A">
      <formula>NOT(ISERROR(SEARCH("N/A",AQ11)))</formula>
    </cfRule>
  </conditionalFormatting>
  <conditionalFormatting sqref="AT11:AT129">
    <cfRule type="containsText" priority="8" stopIfTrue="1" operator="containsText" text="N/A">
      <formula>NOT(ISERROR(SEARCH("N/A",AT11)))</formula>
    </cfRule>
    <cfRule type="containsBlanks" priority="7" stopIfTrue="1">
      <formula>LEN(TRIM(AT11))=0</formula>
    </cfRule>
  </conditionalFormatting>
  <conditionalFormatting sqref="AW11:AW129">
    <cfRule type="containsText" priority="218" stopIfTrue="1" operator="containsText" text="N/A">
      <formula>NOT(ISERROR(SEARCH("N/A",AW11)))</formula>
    </cfRule>
    <cfRule type="containsBlanks" priority="217" stopIfTrue="1">
      <formula>LEN(TRIM(AW11))=0</formula>
    </cfRule>
  </conditionalFormatting>
  <conditionalFormatting sqref="AZ11:AZ129">
    <cfRule type="containsText" priority="212" stopIfTrue="1" operator="containsText" text="N/A">
      <formula>NOT(ISERROR(SEARCH("N/A",AZ11)))</formula>
    </cfRule>
    <cfRule type="containsBlanks" priority="211" stopIfTrue="1">
      <formula>LEN(TRIM(AZ11))=0</formula>
    </cfRule>
  </conditionalFormatting>
  <conditionalFormatting sqref="BC11:BC129">
    <cfRule type="containsBlanks" priority="205" stopIfTrue="1">
      <formula>LEN(TRIM(BC11))=0</formula>
    </cfRule>
    <cfRule type="containsText" priority="206" stopIfTrue="1" operator="containsText" text="N/A">
      <formula>NOT(ISERROR(SEARCH("N/A",BC11)))</formula>
    </cfRule>
  </conditionalFormatting>
  <conditionalFormatting sqref="BF11:BF129">
    <cfRule type="containsBlanks" priority="200" stopIfTrue="1">
      <formula>LEN(TRIM(BF11))=0</formula>
    </cfRule>
    <cfRule type="containsText" priority="199" stopIfTrue="1" operator="containsText" text="N/A">
      <formula>NOT(ISERROR(SEARCH("N/A",BF11)))</formula>
    </cfRule>
  </conditionalFormatting>
  <conditionalFormatting sqref="BI11:BI129">
    <cfRule type="containsBlanks" priority="25" stopIfTrue="1">
      <formula>LEN(TRIM(BI11))=0</formula>
    </cfRule>
    <cfRule type="containsText" priority="26" stopIfTrue="1" operator="containsText" text="N/A">
      <formula>NOT(ISERROR(SEARCH("N/A",BI11)))</formula>
    </cfRule>
  </conditionalFormatting>
  <conditionalFormatting sqref="BI122:BI129">
    <cfRule type="containsText" priority="194" stopIfTrue="1" operator="containsText" text="N/A">
      <formula>NOT(ISERROR(SEARCH("N/A",BI122)))</formula>
    </cfRule>
    <cfRule type="containsBlanks" priority="193" stopIfTrue="1">
      <formula>LEN(TRIM(BI122))=0</formula>
    </cfRule>
  </conditionalFormatting>
  <conditionalFormatting sqref="BL11:BL129">
    <cfRule type="containsBlanks" priority="1092" stopIfTrue="1">
      <formula>LEN(TRIM(BL11))=0</formula>
    </cfRule>
    <cfRule type="containsText" priority="1093" stopIfTrue="1" operator="containsText" text="N/A">
      <formula>NOT(ISERROR(SEARCH("N/A",BL11)))</formula>
    </cfRule>
  </conditionalFormatting>
  <conditionalFormatting sqref="BO11:BO129">
    <cfRule type="containsText" priority="182" stopIfTrue="1" operator="containsText" text="N/A">
      <formula>NOT(ISERROR(SEARCH("N/A",BO11)))</formula>
    </cfRule>
    <cfRule type="containsBlanks" priority="181" stopIfTrue="1">
      <formula>LEN(TRIM(BO11))=0</formula>
    </cfRule>
  </conditionalFormatting>
  <conditionalFormatting sqref="BR11:BR129">
    <cfRule type="containsText" priority="176" stopIfTrue="1" operator="containsText" text="N/A">
      <formula>NOT(ISERROR(SEARCH("N/A",BR11)))</formula>
    </cfRule>
    <cfRule type="containsBlanks" priority="175" stopIfTrue="1">
      <formula>LEN(TRIM(BR11))=0</formula>
    </cfRule>
  </conditionalFormatting>
  <conditionalFormatting sqref="BU11:BU129">
    <cfRule type="containsText" priority="170" stopIfTrue="1" operator="containsText" text="N/A">
      <formula>NOT(ISERROR(SEARCH("N/A",BU11)))</formula>
    </cfRule>
    <cfRule type="containsBlanks" priority="169" stopIfTrue="1">
      <formula>LEN(TRIM(BU11))=0</formula>
    </cfRule>
  </conditionalFormatting>
  <conditionalFormatting sqref="BX11:BX129">
    <cfRule type="containsBlanks" priority="163" stopIfTrue="1">
      <formula>LEN(TRIM(BX11))=0</formula>
    </cfRule>
    <cfRule type="containsText" priority="164" stopIfTrue="1" operator="containsText" text="N/A">
      <formula>NOT(ISERROR(SEARCH("N/A",BX11)))</formula>
    </cfRule>
  </conditionalFormatting>
  <conditionalFormatting sqref="CA11:CA129">
    <cfRule type="containsText" priority="158" stopIfTrue="1" operator="containsText" text="N/A">
      <formula>NOT(ISERROR(SEARCH("N/A",CA11)))</formula>
    </cfRule>
    <cfRule type="containsBlanks" priority="157" stopIfTrue="1">
      <formula>LEN(TRIM(CA11))=0</formula>
    </cfRule>
  </conditionalFormatting>
  <conditionalFormatting sqref="CD11:CD129">
    <cfRule type="containsBlanks" priority="151" stopIfTrue="1">
      <formula>LEN(TRIM(CD11))=0</formula>
    </cfRule>
    <cfRule type="containsText" priority="152" stopIfTrue="1" operator="containsText" text="N/A">
      <formula>NOT(ISERROR(SEARCH("N/A",CD11)))</formula>
    </cfRule>
  </conditionalFormatting>
  <conditionalFormatting sqref="CG11:CG129">
    <cfRule type="containsBlanks" priority="149" stopIfTrue="1">
      <formula>LEN(TRIM(CG11))=0</formula>
    </cfRule>
    <cfRule type="containsText" priority="150" stopIfTrue="1" operator="containsText" text="N/A">
      <formula>NOT(ISERROR(SEARCH("N/A",CG11)))</formula>
    </cfRule>
  </conditionalFormatting>
  <conditionalFormatting sqref="CJ11:CJ129">
    <cfRule type="containsText" priority="2" stopIfTrue="1" operator="containsText" text="N/A">
      <formula>NOT(ISERROR(SEARCH("N/A",CJ11)))</formula>
    </cfRule>
    <cfRule type="containsBlanks" priority="1" stopIfTrue="1">
      <formula>LEN(TRIM(CJ11))=0</formula>
    </cfRule>
  </conditionalFormatting>
  <conditionalFormatting sqref="CJ21:CJ124 CJ126:CJ129">
    <cfRule type="containsBlanks" priority="329" stopIfTrue="1">
      <formula>LEN(TRIM(CJ21))=0</formula>
    </cfRule>
    <cfRule type="containsText" priority="330" stopIfTrue="1" operator="containsText" text="N/A">
      <formula>NOT(ISERROR(SEARCH("N/A",CJ21)))</formula>
    </cfRule>
  </conditionalFormatting>
  <conditionalFormatting sqref="CJ125">
    <cfRule type="containsBlanks" priority="138" stopIfTrue="1">
      <formula>LEN(TRIM(CJ125))=0</formula>
    </cfRule>
    <cfRule type="containsText" priority="133" stopIfTrue="1" operator="containsText" text="N/A">
      <formula>NOT(ISERROR(SEARCH("N/A",CJ125)))</formula>
    </cfRule>
  </conditionalFormatting>
  <conditionalFormatting sqref="CM11:CM124 CM126:CM129">
    <cfRule type="containsText" priority="123" stopIfTrue="1" operator="containsText" text="N/A">
      <formula>NOT(ISERROR(SEARCH("N/A",CM11)))</formula>
    </cfRule>
    <cfRule type="containsBlanks" priority="124" stopIfTrue="1">
      <formula>LEN(TRIM(CM11))=0</formula>
    </cfRule>
  </conditionalFormatting>
  <conditionalFormatting sqref="CM125">
    <cfRule type="containsBlanks" priority="120" stopIfTrue="1">
      <formula>LEN(TRIM(CM125))=0</formula>
    </cfRule>
    <cfRule type="containsText" priority="115" stopIfTrue="1" operator="containsText" text="N/A">
      <formula>NOT(ISERROR(SEARCH("N/A",CM125)))</formula>
    </cfRule>
  </conditionalFormatting>
  <conditionalFormatting sqref="CP11:CP129">
    <cfRule type="containsText" priority="110" stopIfTrue="1" operator="containsText" text="N/A">
      <formula>NOT(ISERROR(SEARCH("N/A",CP11)))</formula>
    </cfRule>
    <cfRule type="containsBlanks" priority="109" stopIfTrue="1">
      <formula>LEN(TRIM(CP11))=0</formula>
    </cfRule>
  </conditionalFormatting>
  <conditionalFormatting sqref="CS11:CS129">
    <cfRule type="containsText" priority="104" stopIfTrue="1" operator="containsText" text="N/A">
      <formula>NOT(ISERROR(SEARCH("N/A",CS11)))</formula>
    </cfRule>
    <cfRule type="containsBlanks" priority="103" stopIfTrue="1">
      <formula>LEN(TRIM(CS11))=0</formula>
    </cfRule>
  </conditionalFormatting>
  <conditionalFormatting sqref="CV11:CV129">
    <cfRule type="containsText" priority="98" stopIfTrue="1" operator="containsText" text="N/A">
      <formula>NOT(ISERROR(SEARCH("N/A",CV11)))</formula>
    </cfRule>
    <cfRule type="containsBlanks" priority="97" stopIfTrue="1">
      <formula>LEN(TRIM(CV11))=0</formula>
    </cfRule>
  </conditionalFormatting>
  <conditionalFormatting sqref="CY11:CY129">
    <cfRule type="containsText" priority="92" stopIfTrue="1" operator="containsText" text="N/A">
      <formula>NOT(ISERROR(SEARCH("N/A",CY11)))</formula>
    </cfRule>
    <cfRule type="containsBlanks" priority="91" stopIfTrue="1">
      <formula>LEN(TRIM(CY11))=0</formula>
    </cfRule>
  </conditionalFormatting>
  <conditionalFormatting sqref="DB11:DB129">
    <cfRule type="containsText" priority="79" stopIfTrue="1" operator="containsText" text="N/A">
      <formula>NOT(ISERROR(SEARCH("N/A",DB11)))</formula>
    </cfRule>
    <cfRule type="containsBlanks" priority="80" stopIfTrue="1">
      <formula>LEN(TRIM(DB11))=0</formula>
    </cfRule>
  </conditionalFormatting>
  <conditionalFormatting sqref="DE11:DE129">
    <cfRule type="containsText" priority="73" stopIfTrue="1" operator="containsText" text="N/A">
      <formula>NOT(ISERROR(SEARCH("N/A",DE11)))</formula>
    </cfRule>
    <cfRule type="containsBlanks" priority="74" stopIfTrue="1">
      <formula>LEN(TRIM(DE11))=0</formula>
    </cfRule>
  </conditionalFormatting>
  <conditionalFormatting sqref="DH11:DH129">
    <cfRule type="containsText" priority="68" stopIfTrue="1" operator="containsText" text="N/A">
      <formula>NOT(ISERROR(SEARCH("N/A",DH11)))</formula>
    </cfRule>
    <cfRule type="containsBlanks" priority="67" stopIfTrue="1">
      <formula>LEN(TRIM(DH11))=0</formula>
    </cfRule>
  </conditionalFormatting>
  <conditionalFormatting sqref="FS11:FS129">
    <cfRule type="containsBlanks" priority="55" stopIfTrue="1">
      <formula>LEN(TRIM(FS11))=0</formula>
    </cfRule>
    <cfRule type="containsText" priority="56" stopIfTrue="1" operator="containsText" text="N/A">
      <formula>NOT(ISERROR(SEARCH("N/A",FS11)))</formula>
    </cfRule>
  </conditionalFormatting>
  <conditionalFormatting sqref="FV11:FV129">
    <cfRule type="containsBlanks" priority="49" stopIfTrue="1">
      <formula>LEN(TRIM(FV11))=0</formula>
    </cfRule>
    <cfRule type="containsText" priority="50" stopIfTrue="1" operator="containsText" text="N/A">
      <formula>NOT(ISERROR(SEARCH("N/A",FV11)))</formula>
    </cfRule>
  </conditionalFormatting>
  <conditionalFormatting sqref="FY11:FY129">
    <cfRule type="containsText" priority="44" stopIfTrue="1" operator="containsText" text="N/A">
      <formula>NOT(ISERROR(SEARCH("N/A",FY11)))</formula>
    </cfRule>
    <cfRule type="containsBlanks" priority="43" stopIfTrue="1">
      <formula>LEN(TRIM(FY11))=0</formula>
    </cfRule>
  </conditionalFormatting>
  <conditionalFormatting sqref="GB11:GB129">
    <cfRule type="containsBlanks" priority="37" stopIfTrue="1">
      <formula>LEN(TRIM(GB11))=0</formula>
    </cfRule>
    <cfRule type="containsText" priority="38" stopIfTrue="1" operator="containsText" text="N/A">
      <formula>NOT(ISERROR(SEARCH("N/A",GB11)))</formula>
    </cfRule>
  </conditionalFormatting>
  <conditionalFormatting sqref="GE11:GE129">
    <cfRule type="containsText" priority="32" stopIfTrue="1" operator="containsText" text="N/A">
      <formula>NOT(ISERROR(SEARCH("N/A",GE11)))</formula>
    </cfRule>
    <cfRule type="containsBlanks" priority="31" stopIfTrue="1">
      <formula>LEN(TRIM(GE11))=0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21" stopIfTrue="1" operator="greaterThanOrEqual" id="{87AD01F4-28AA-4CA8-8E5A-A995ECBA0A57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324" stopIfTrue="1" operator="between" id="{487488DF-1B4C-4276-AAF1-46589AC1903A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12175EC7-A4ED-4D41-9E25-1EF679EFE1AD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E2894F6C-DB1E-4E31-AE18-CB55AF0BAF13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16" stopIfTrue="1" operator="between" id="{FEB24C09-9AE5-49BB-BFA9-DB5B6E9B5E0A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greaterThanOrEqual" id="{78FB50AE-B1D4-4090-A5AF-8614E119A7AE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317" stopIfTrue="1" operator="between" id="{6428006F-6E57-4BD1-AB8C-8D05C495CB8E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31FE91D1-C8D7-48FC-8CB1-9781CAB0374E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12" stopIfTrue="1" operator="between" id="{22D89FEA-58F2-4BB4-818C-5E712689DE27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082BA138-76F9-48AF-BD56-873C9DA29844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0" stopIfTrue="1" operator="between" id="{D1F532C6-E464-4515-B018-76B2D3DB20FD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OrEqual" id="{DF8F9B65-85DF-4032-82A5-0C1C7CA7C877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286" stopIfTrue="1" operator="between" id="{D2CDFD46-E1E1-40A9-BF26-FBABA2BC15BE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288" stopIfTrue="1" operator="between" id="{6706C3BC-3B2D-414F-8E03-1A4663EC93DE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287" stopIfTrue="1" operator="between" id="{8485CAE2-05E6-4C64-B5BC-B35C0D0ED6CB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285" stopIfTrue="1" operator="greaterThanOrEqual" id="{7FC534F3-FC8D-4E4B-91B9-5606359001F9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280" stopIfTrue="1" operator="between" id="{4E7A6DE7-186D-41E8-8E4E-203DD99AD367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B6F66D2-1026-4A50-A438-A6DEFE3ED289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279" stopIfTrue="1" operator="greaterThanOrEqual" id="{5E27B5EE-7196-47D7-907D-ABAC7DD13C53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814372F9-26A5-40D3-9F91-E23E0FE53B93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76" stopIfTrue="1" operator="between" id="{13F758F8-89D8-48B9-895B-16294B3A97F8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75" stopIfTrue="1" operator="between" id="{E73E903A-46D4-4CE1-B05D-790C2356367C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74" stopIfTrue="1" operator="between" id="{B9F20BBD-8BF9-4370-A966-5C5982C0E0D7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73" stopIfTrue="1" operator="greaterThanOrEqual" id="{F98903D2-4FF8-4EE1-8964-5FC389B770D9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69" stopIfTrue="1" operator="between" id="{87906244-F48B-4763-BBBE-EFE532DD6CC7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7" stopIfTrue="1" operator="greaterThanOrEqual" id="{3A8DF0D7-DE3A-4A85-8AA6-F0F1EE3F4717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70" stopIfTrue="1" operator="between" id="{5EF4B8AC-79D9-4C34-892C-A5DD6FE528BA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68" stopIfTrue="1" operator="between" id="{DA82445B-4CC4-4F20-A6B8-781D076DB5F2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62" stopIfTrue="1" operator="between" id="{1F0EC1B1-E2A9-457A-8526-2B2EAC364424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615FE0FE-86F1-4C57-B0A2-155A933957FB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0080F868-CFD0-4AA8-B681-E6EA332B7395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61" stopIfTrue="1" operator="greaterThanOrEqual" id="{781C6DFC-FEEE-43A2-8A57-6814673CD85F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58" stopIfTrue="1" operator="between" id="{F1E135A7-C2A6-47B7-9469-E81F8CAB04BB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25B811B8-9515-4F00-B7D1-48A6358C99AB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54FD13B4-C087-4F9A-9913-304CA17872E4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9E826276-EA42-4971-A339-0148A50B1197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18" stopIfTrue="1" operator="between" id="{6430D82C-6629-4F21-8CB4-190BB064432A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52E9FBE5-B3E0-4DD5-9E6E-110B07D87B54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OrEqual" id="{C03C4557-ED9B-4783-9B21-62417DC38B19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4E9397DE-D81E-46FD-A77F-4C439EEAA6C8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46" stopIfTrue="1" operator="between" id="{430B6B1C-5B35-44F5-9862-C57237250199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9BE3519E-C971-42E8-9C03-B09D843EFE32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DB93ACC2-7A22-43AA-82D2-6875965455E1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CE0CBAA5-CDFC-4F60-8927-6111424E720B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40" stopIfTrue="1" operator="between" id="{6D525FF8-0431-4BD8-9B59-517BE1B551FC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4AD1CF6A-9C4B-47CD-BF71-F7D4093B081D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0B2400C9-82D5-45B8-9A1B-C3842D21F4C0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BEF0B4AF-595B-447D-815F-D946CF5F22F3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31" stopIfTrue="1" operator="greaterThanOrEqual" id="{0C4C8348-9A3F-4ADE-8784-63250ECC22B2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234" stopIfTrue="1" operator="between" id="{4F07A79A-CFE5-4F4B-B9E6-A93DF26E39BE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7A7C8D3C-3FAD-4AB4-8058-B3F4BE89FF25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243E7C22-539E-457E-99EE-3008861B5697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9" stopIfTrue="1" operator="greaterThanOrEqual" id="{ED842481-0D33-4489-BAFD-B1ADB1DC3F85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2" stopIfTrue="1" operator="between" id="{3E3658FB-43CE-42AB-9D01-29F940333B40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40A7B56F-29C8-4E4E-A7C5-D28D66BD7EBE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94C86798-9A77-4FCD-8470-7A0FF905AD8F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22" stopIfTrue="1" operator="between" id="{91033513-F772-4FD0-84B7-01C39FEC72E3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21" stopIfTrue="1" operator="between" id="{7E25C8AB-F5D3-447E-BEC4-99BEC8D94355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20" stopIfTrue="1" operator="between" id="{EF111285-AF44-49D0-83A7-DD1B62DB4F65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9" stopIfTrue="1" operator="greaterThanOrEqual" id="{841EC69A-3D89-46BF-B8DE-FB238235558B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16" stopIfTrue="1" operator="between" id="{EE790996-77E8-4895-8C25-3CAB5A882486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15" stopIfTrue="1" operator="between" id="{7FB14466-52DC-460A-B8D4-09C3B86F0B6E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14" stopIfTrue="1" operator="between" id="{8309CFF0-62AC-4770-906C-60E4F4F66EB4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OrEqual" id="{D84E473E-307F-4573-AC61-FB66DDD28C78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10" stopIfTrue="1" operator="between" id="{1E0CACD0-F9CB-4DDB-B3E1-926A6A5EE922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4DADFF9A-B382-4368-9D11-2409EEDC1B3F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480C4165-4A3A-4C53-B58D-1999E9A29EFD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5502732D-D9A6-4BF8-B5B3-A4CF6E867F7A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03" stopIfTrue="1" operator="between" id="{F67BB061-8B72-4974-8795-3C4570EDA2FB}">
            <xm:f>'1. Semáforos Junio'!$I$52</xm:f>
            <xm:f>'1. Semáforos Junio'!$J$52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BD5CF88C-4CBF-4AC2-93C3-5126C3A7CBB5}">
            <xm:f>'1. Semáforos Junio'!$G$52</xm:f>
            <xm:f>'1. Semáforos Junio'!$H$52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between" id="{6D5CA6B1-3984-47C3-A509-0C912B8B4B13}">
            <xm:f>'1. Semáforos Junio'!$K$52</xm:f>
            <xm:f>'1. Semáforos Junio'!$L$52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201" stopIfTrue="1" operator="greaterThanOrEqual" id="{F73C4AF1-0A89-4253-BC39-5FBFC9160A11}">
            <xm:f>'1. Semáforos Junio'!$M$52</xm:f>
            <x14:dxf>
              <fill>
                <patternFill>
                  <bgColor rgb="FFFFC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30" stopIfTrue="1" operator="between" id="{BA91DE61-EDBE-4D08-9357-BB1DB4877FF1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C378A36C-4E00-46FF-AC3F-CDD5C966D83B}">
            <xm:f>'1. Semáforos Junio'!$I$57</xm:f>
            <xm:f>'1. Semáforos Junio'!$J$57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27" stopIfTrue="1" operator="greaterThanOrEqual" id="{1B4E257D-7ADF-4106-BDEE-1D2A1CB01C39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D0797B0C-B8E8-4C7D-9393-13AC88800CB9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198" stopIfTrue="1" operator="between" id="{D1032E6F-1315-41D3-A492-C421FD96951C}">
            <xm:f>'1. Semáforos Junio'!$G$57</xm:f>
            <xm:f>'1. Semáforos Junio'!$H$57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90242EA6-6ABC-4165-8462-F84BF9FCE012}">
            <xm:f>'1. Semáforos Junio'!$H$57</xm:f>
            <xm:f>'1. Semáforos Junio'!$H$57</xm:f>
            <x14:dxf>
              <fill>
                <patternFill>
                  <bgColor rgb="FFFFFF00"/>
                </patternFill>
              </fill>
            </x14:dxf>
          </x14:cfRule>
          <x14:cfRule type="cellIs" priority="196" stopIfTrue="1" operator="between" id="{5A23CC22-9100-47F6-95BD-7B3AD91EF42A}">
            <xm:f>'1. Semáforos Junio'!$K$57</xm:f>
            <xm:f>'1. Semáforos Junio'!$L$57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OrEqual" id="{CCD7E004-9515-4965-AC3D-EC852EADEA00}">
            <xm:f>'1. Semáforos Junio'!$M$57</xm:f>
            <x14:dxf>
              <fill>
                <patternFill>
                  <bgColor rgb="FFFFC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1097" stopIfTrue="1" operator="between" id="{D9F9420F-B830-49B3-96AD-087A78AB2EAA}">
            <xm:f>'1. Semáforos Junio'!$G$11</xm:f>
            <xm:f>'1. Semáforos Junio'!$H$11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94" stopIfTrue="1" operator="greaterThanOrEqual" id="{BA8E2143-05C0-49F4-9829-EAF1E5C2D80C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95" stopIfTrue="1" operator="between" id="{F254FBCC-2E4D-4156-9717-EB2C80F2F2B3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96" stopIfTrue="1" operator="between" id="{259A2752-42F1-4EDC-A724-05C2792A5EC3}">
            <xm:f>'1. Semáforos Junio'!$I$11</xm:f>
            <xm:f>'1. Semáforos Junio'!$J$12</xm:f>
            <x14:dxf>
              <fill>
                <patternFill>
                  <bgColor rgb="FFFFFF00"/>
                </patternFill>
              </fill>
            </x14:dxf>
          </x14:cfRule>
          <xm:sqref>BL11:BL129</xm:sqref>
        </x14:conditionalFormatting>
        <x14:conditionalFormatting xmlns:xm="http://schemas.microsoft.com/office/excel/2006/main">
          <x14:cfRule type="cellIs" priority="186" stopIfTrue="1" operator="between" id="{B7EC4D10-873C-408A-90B7-0BD88D09E790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85" stopIfTrue="1" operator="between" id="{EC2C3D24-515D-4C69-B097-5B6445F7CA75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84" stopIfTrue="1" operator="between" id="{1996CFB9-C156-4CE6-8854-F73186D2A1C4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B611760B-4B50-40D3-AAA5-D0FACCD4B462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180" stopIfTrue="1" operator="between" id="{0E53E920-D086-46B2-9C35-9E6950C71F08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C079F231-0700-4CE6-8BA7-3BF3C7386A72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F7CCD9E1-0927-4AA1-8804-803C2A889F96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OrEqual" id="{C8D09657-6A80-4DDE-B286-24F8AB0A631B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74" stopIfTrue="1" operator="between" id="{B3D4FDF4-0EDE-48ED-95E2-B66158A3B74B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73" stopIfTrue="1" operator="between" id="{7193C5CA-F3C2-434D-B2F0-89657817F68F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EACC38E7-0AFF-47B8-8A55-5A7B7066657A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4D484177-1E4E-4F88-A4F0-11819013B7AE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67" stopIfTrue="1" operator="between" id="{284B0D44-6C37-41EA-9349-26796C5CE8E2}">
            <xm:f>'1. Semáforos Junio'!$I$8</xm:f>
            <xm:f>'1. Semáforos Junio'!$J$8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B7A950E-85C9-41E2-A480-630B1CFE5F7B}">
            <xm:f>'1. Semáforos Junio'!$G$8</xm:f>
            <xm:f>'1. Semáforos Junio'!$H$8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65" stopIfTrue="1" operator="greaterThanOrEqual" id="{7D971B67-C88B-454F-B0C7-1990B660F8E0}">
            <xm:f>'1. Semáforos Junio'!$M$8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01726AE9-E975-4F75-909A-3244B31F24BD}">
            <xm:f>'1. Semáforos Junio'!$K$8</xm:f>
            <xm:f>'1. Semáforos Junio'!$L$8</xm:f>
            <x14:dxf>
              <fill>
                <patternFill>
                  <bgColor rgb="FF92D05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62" stopIfTrue="1" operator="between" id="{7C4EF473-EE24-4891-9FF1-401474B7FE55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EF374F0F-1C8D-48DE-8999-0DB81F75A214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770D9966-62D8-4317-8A23-9B5ECE9745DE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CDCF32D3-88AD-40B5-987B-5FF0F5EE7FA7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55" stopIfTrue="1" operator="between" id="{016B6CFD-4E07-4826-BB75-5F6E18E06053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53" stopIfTrue="1" operator="greaterThanOrEqual" id="{76CE75DD-6E0F-460F-917A-ACF2FC85B504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EFDA0D57-DFEE-4E78-B4AF-F4B5E825D1FC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56" stopIfTrue="1" operator="between" id="{11DA17C2-EC84-43DE-A9AE-98D0530960C7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328" stopIfTrue="1" operator="between" id="{C6EEC1EB-C576-4C12-A16E-8B4E012D04BD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47" stopIfTrue="1" operator="greaterThanOrEqual" id="{2635400A-7C48-4F86-B6CE-CE7F0D57E9CA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328" stopIfTrue="1" operator="between" id="{4CC30A38-C68C-4E8E-A929-527CC227C221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48" stopIfTrue="1" operator="between" id="{CF110D18-E409-49E3-9604-722E4B7EEFAC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5" stopIfTrue="1" operator="between" id="{D3BDAEDB-13D1-4AAF-A223-928486C5D55E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04A68363-CD01-4700-9230-5F8F88C55AE8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OrEqual" id="{A7E1BDF3-6643-4F45-9990-40B3CEA96011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6" stopIfTrue="1" operator="between" id="{5018E079-24B0-4EE2-A826-78A733598BCF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40" stopIfTrue="1" operator="between" id="{99593A1E-7006-4E5C-8DDB-CECC96434FB0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39" stopIfTrue="1" operator="greaterThan" id="{97EF3F73-6FE7-4CC9-8A13-2B8B63EF0F3E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36" stopIfTrue="1" operator="between" id="{2F21D31F-307D-4DBB-AD31-EB329C553C9A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37" stopIfTrue="1" operator="between" id="{A784B5F7-B76D-459B-A0A0-D5D4DC938599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34" stopIfTrue="1" operator="lessThan" id="{900AC26C-151A-48F1-B8E1-866D70A6B646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35" stopIfTrue="1" operator="between" id="{36CD6DB2-DB7C-4350-8C37-F947238A26DC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21" stopIfTrue="1" operator="greaterThan" id="{88C6A55E-533E-4B3D-9A8F-B0FFEE99CDED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22" stopIfTrue="1" operator="between" id="{32721A1B-E589-4215-949D-0DB575B8DF3D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22" stopIfTrue="1" operator="between" id="{3D933F4A-61C4-481E-87B4-FA445EBA6F96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18" stopIfTrue="1" operator="between" id="{B5D93C2A-71B6-4467-9F0F-F0FAEBF8C616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19" stopIfTrue="1" operator="between" id="{9AD8B789-BD6A-4446-A326-20524EF8A6AF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between" id="{4739ABA0-9A34-490B-ADA9-3D20043274CC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16" stopIfTrue="1" operator="lessThan" id="{515C9912-9EB2-491E-8F38-891E4F8F12D1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14" stopIfTrue="1" operator="between" id="{D608756C-E471-46F0-925F-5F1478867553}">
            <xm:f>'1. Semáforos Junio'!$G$53</xm:f>
            <xm:f>'1. Semáforos Junio'!$H$53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3A150B4F-CDA7-443A-A0F2-1F5B8C97DE8F}">
            <xm:f>'1. Semáforos Junio'!$I$53</xm:f>
            <xm:f>'1. Semáforos Junio'!$J$53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greaterThanOrEqual" id="{78100F78-60EC-4B57-98C8-A46086CC0E7F}">
            <xm:f>'1. Semáforos Junio'!$K$53</xm:f>
            <x14:dxf>
              <fill>
                <patternFill>
                  <bgColor rgb="FFFFC000"/>
                </patternFill>
              </fill>
            </x14:dxf>
          </x14:cfRule>
          <x14:cfRule type="cellIs" priority="111" stopIfTrue="1" operator="between" id="{EBA70E3B-14D3-4EBC-B6B6-21E68E35436D}">
            <xm:f>'1. Semáforos Junio'!$K$53</xm:f>
            <xm:f>'1. Semáforos Junio'!$L$53</xm:f>
            <x14:dxf>
              <fill>
                <patternFill>
                  <bgColor rgb="FF92D05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08" stopIfTrue="1" operator="between" id="{6CF968D9-9DA8-4EB6-BDA9-BB29A7BC044B}">
            <xm:f>'1. Semáforos Junio'!$G$58</xm:f>
            <xm:f>'1. Semáforos Junio'!$H$58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108DD57F-2D67-4092-AA33-3C98C750F599}">
            <xm:f>'1. Semáforos Junio'!$I$58</xm:f>
            <xm:f>'1. Semáforos Junio'!$J$58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43E40DCB-92F6-45B2-89A2-13F6011312EE}">
            <xm:f>'1. Semáforos Junio'!$K$58</xm:f>
            <xm:f>'1. Semáforos Junio'!$L$58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96C4731F-27CC-432A-BD3F-DC6BB39F646B}">
            <xm:f>'1. Semáforos Junio'!$M$58</xm:f>
            <x14:dxf>
              <fill>
                <patternFill>
                  <bgColor rgb="FFFFC0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102" stopIfTrue="1" operator="between" id="{7F5E271F-4CCB-4161-9A91-65DC498C3EF4}">
            <xm:f>'1. Semáforos Junio'!$G$9</xm:f>
            <xm:f>'1. Semáforos Junio'!$H$9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FE0D3E8C-A99B-49D7-8673-A85145FC14CD}">
            <xm:f>'1. Semáforos Junio'!$I$9</xm:f>
            <xm:f>'1. Semáforos Junio'!$J$9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92C710FC-F0BC-44B8-B68C-3F7B39BABB4F}">
            <xm:f>'1. Semáforos Junio'!$K$9</xm:f>
            <xm:f>'1. Semáforos Junio'!$L$9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DE9AB11E-598E-41DE-897D-1D0FD2379AC9}">
            <xm:f>'1. Semáforos Junio'!$M$9</xm:f>
            <x14:dxf>
              <fill>
                <patternFill>
                  <bgColor rgb="FFFFC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96" stopIfTrue="1" operator="between" id="{672514A7-BA6E-4229-87FF-BB693C54253A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9FFB7FBE-BCE6-4DEA-B09D-CEA934DC4C6A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A2524A56-C6C6-413F-8C38-68B8641831ED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OrEqual" id="{7D1B597D-9E9F-4431-A815-1C9B8CB7CCD0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84" stopIfTrue="1" operator="between" id="{56B6B119-169A-4ED1-B675-4170F2E52BE5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6F90149B-4E87-401A-AF6C-6E6EE882902A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8DFD6750-EE26-4211-A1F9-AF45AC50AAAF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OrEqual" id="{B71803C4-2768-4692-A2A6-DA476CCDD01A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75" stopIfTrue="1" operator="greaterThanOrEqual" id="{C68553BD-0230-4647-BBBE-CE332E82AE97}">
            <xm:f>'1. Semáforos Junio'!$M$54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B3796BFB-98D8-46E9-9C8B-3B803AF578D0}">
            <xm:f>'1. Semáforos Junio'!$K$54</xm:f>
            <xm:f>'1. Semáforos Junio'!$L$54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212AB4B9-C102-4E77-A311-25CD4E4E7BE8}">
            <xm:f>'1. Semáforos Junio'!$I$54</xm:f>
            <xm:f>'1. Semáforos Junio'!$J$54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BC1B6995-8BDF-4174-BF27-F6884F22C29A}">
            <xm:f>'1. Semáforos Junio'!$G$54</xm:f>
            <xm:f>'1. Semáforos Junio'!$H$54</xm:f>
            <x14:dxf>
              <fill>
                <patternFill>
                  <bgColor rgb="FFFF0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69" stopIfTrue="1" operator="greaterThanOrEqual" id="{A4A80745-D4A1-4E7B-B40B-406398989DF3}">
            <xm:f>'1. Semáforos Junio'!$M$10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724C4F05-CEE9-4D96-9DE8-0DCA87C61034}">
            <xm:f>'1. Semáforos Junio'!$K$10</xm:f>
            <xm:f>'1. Semáforos Junio'!$L$10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B0B9916D-920A-4EC0-A310-81D50FD41A60}">
            <xm:f>'1. Semáforos Junio'!$I$10</xm:f>
            <xm:f>'1. Semáforos Junio'!$J$10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952F8481-2413-48E3-B053-FFDCCEEAFD2B}">
            <xm:f>'1. Semáforos Junio'!$G$10</xm:f>
            <xm:f>'1. Semáforos Junio'!$H$10</xm:f>
            <x14:dxf>
              <fill>
                <patternFill>
                  <bgColor rgb="FFFF0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60" stopIfTrue="1" operator="between" id="{BA598D9D-3B50-4678-BA13-D141177ADAF4}">
            <xm:f>'1. Semáforos Junio'!$G$40</xm:f>
            <xm:f>'1. Semáforos Junio'!$H$40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57" stopIfTrue="1" operator="greaterThanOrEqual" id="{6552157F-2FAF-4BC9-A3DE-6BCC58F4972F}">
            <xm:f>'1. Semáforos Junio'!$M$40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42FC5586-4A8A-4CBE-A247-E1DFC5B128E4}">
            <xm:f>'1. Semáforos Junio'!$K$40</xm:f>
            <xm:f>'1. Semáforos Junio'!$L$40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87FE43EF-5AA6-4B65-B0BE-2F18237154B7}">
            <xm:f>'1. Semáforos Junio'!$I$40</xm:f>
            <xm:f>'1. Semáforos Junio'!$J$40</xm:f>
            <x14:dxf>
              <fill>
                <patternFill>
                  <bgColor rgb="FFFFFF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51" stopIfTrue="1" operator="greaterThanOrEqual" id="{2BB69C62-0294-4E08-8613-6B7C4149AB68}">
            <xm:f>'1. Semáforos Junio'!$M$41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15E72BBB-A6C7-4E1E-B8E9-A34FF7D3448B}">
            <xm:f>'1. Semáforos Junio'!$K$41</xm:f>
            <xm:f>'1. Semáforos Junio'!$L$41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2FC50A54-A8E7-4C0B-86C6-4DD65DC81F7F}">
            <xm:f>'1. Semáforos Junio'!$I$41</xm:f>
            <xm:f>'1. Semáforos Junio'!$J$41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371A24D4-EAD4-42B0-8589-D7C96DD8969D}">
            <xm:f>'1. Semáforos Junio'!$G$41</xm:f>
            <xm:f>'1. Semáforos Junio'!$H$41</xm:f>
            <x14:dxf>
              <fill>
                <patternFill>
                  <bgColor rgb="FFFF00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45" stopIfTrue="1" operator="greaterThanOrEqual" id="{C9CE0468-4646-438C-9232-E6C08A6372AB}">
            <xm:f>'1. Semáforos Junio'!$M$42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48" stopIfTrue="1" operator="between" id="{73086798-E8A8-4718-ACC8-50FE5BF23DBA}">
            <xm:f>'1. Semáforos Junio'!$G$42</xm:f>
            <xm:f>'1. Semáforos Junio'!$H$42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A07632BD-CDFB-447A-8FCC-E1937130C372}">
            <xm:f>'1. Semáforos Junio'!$I$42</xm:f>
            <xm:f>'1. Semáforos Junio'!$J$42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45E92F03-4C2E-4C82-B81E-4D8589270F9E}">
            <xm:f>'1. Semáforos Junio'!$K$42</xm:f>
            <xm:f>'1. Semáforos Junio'!$L$42</xm:f>
            <x14:dxf>
              <fill>
                <patternFill>
                  <bgColor rgb="FF92D05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40" stopIfTrue="1" operator="between" id="{280EE202-1B80-4341-B2CF-C6876A36883A}">
            <xm:f>'1. Semáforos Junio'!$K$43</xm:f>
            <xm:f>'1. Semáforos Junio'!$L$43</xm:f>
            <x14:dxf>
              <fill>
                <patternFill>
                  <bgColor rgb="FF92D050"/>
                </patternFill>
              </fill>
            </x14:dxf>
          </x14:cfRule>
          <x14:cfRule type="cellIs" priority="42" stopIfTrue="1" operator="between" id="{2602CD62-769E-4AAD-97DF-B86AAE74DD17}">
            <xm:f>'1. Semáforos Junio'!$G$43</xm:f>
            <xm:f>'1. Semáforos Junio'!$I$43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7F5E41E4-E483-49FA-9851-B03A901B971A}">
            <xm:f>'1. Semáforos Junio'!$I$43</xm:f>
            <xm:f>'1. Semáforos Junio'!$J$43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39" stopIfTrue="1" operator="greaterThan" id="{F20CC36D-F288-4283-BD3C-41B482E62C0E}">
            <xm:f>'1. Semáforos Junio'!$M$43</xm:f>
            <x14:dxf>
              <fill>
                <patternFill>
                  <bgColor rgb="FFFFC0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34" stopIfTrue="1" operator="between" id="{C292F60C-52B6-4DC2-993E-2EB11F392C84}">
            <xm:f>'1. Semáforos Junio'!$K$44</xm:f>
            <xm:f>'1. Semáforos Junio'!$L$44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887DA75E-8DC8-42DB-AA5C-49497A67B964}">
            <xm:f>'1. Semáforos Junio'!$I$44</xm:f>
            <xm:f>'1. Semáforos Junio'!$J$44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7FFDA40-CCAF-4B48-AAA5-19E8DC144579}">
            <xm:f>'1. Semáforos Junio'!$G$44</xm:f>
            <xm:f>'1. Semáforos Junio'!$H$44</xm:f>
            <x14:dxf>
              <fill>
                <patternFill>
                  <bgColor rgb="FFFF0000"/>
                </patternFill>
              </fill>
            </x14:dxf>
          </x14:cfRule>
          <x14:cfRule type="cellIs" priority="33" stopIfTrue="1" operator="greaterThanOrEqual" id="{09CA5D38-CF91-4EB3-9148-E42E096AFE81}">
            <xm:f>'1. Semáforos Junio'!$M$44</xm:f>
            <x14:dxf>
              <fill>
                <patternFill>
                  <bgColor rgb="FFFFC000"/>
                </patternFill>
              </fill>
            </x14:dxf>
          </x14:cfRule>
          <xm:sqref>GE11:GE129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80" zoomScaleNormal="80" workbookViewId="0">
      <selection activeCell="F23" sqref="F2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4" width="17.578125" customWidth="1"/>
    <col min="45" max="45" width="18.578125" customWidth="1"/>
  </cols>
  <sheetData>
    <row r="1" spans="1:44" s="49" customFormat="1" ht="15" customHeight="1" x14ac:dyDescent="0.85">
      <c r="B1" s="182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</row>
    <row r="2" spans="1:44" s="49" customFormat="1" ht="15" customHeight="1" x14ac:dyDescent="0.85">
      <c r="B2" s="182" t="s">
        <v>1</v>
      </c>
      <c r="C2" s="140"/>
      <c r="D2" s="140"/>
      <c r="E2" s="140"/>
      <c r="F2" s="140"/>
      <c r="G2" s="140"/>
      <c r="H2" s="140"/>
      <c r="I2" s="130"/>
      <c r="J2" s="130"/>
      <c r="K2" s="130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</row>
    <row r="3" spans="1:44" s="49" customFormat="1" ht="15" customHeight="1" x14ac:dyDescent="0.85">
      <c r="B3" t="s">
        <v>2</v>
      </c>
      <c r="C3" s="141"/>
      <c r="D3" s="141"/>
      <c r="E3" s="141"/>
      <c r="F3" s="141"/>
      <c r="G3" s="141"/>
      <c r="H3" s="141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</row>
    <row r="4" spans="1:44" s="49" customFormat="1" ht="15" customHeight="1" x14ac:dyDescent="0.85">
      <c r="A4" s="132"/>
      <c r="B4" t="s">
        <v>698</v>
      </c>
      <c r="C4" s="130"/>
      <c r="D4" s="130"/>
      <c r="E4" s="130"/>
      <c r="F4" s="130"/>
      <c r="G4" s="130"/>
      <c r="H4" s="130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632" t="s">
        <v>208</v>
      </c>
      <c r="D7" s="632"/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/>
      <c r="V7" s="632"/>
      <c r="W7" s="632"/>
      <c r="X7" s="632"/>
      <c r="Y7" s="632"/>
      <c r="Z7" s="632"/>
      <c r="AA7" s="632"/>
      <c r="AB7" s="632"/>
      <c r="AC7" s="632"/>
      <c r="AD7" s="632"/>
      <c r="AE7" s="632"/>
      <c r="AF7" s="632"/>
      <c r="AG7" s="632"/>
      <c r="AH7" s="632"/>
      <c r="AI7" s="632"/>
      <c r="AJ7" s="632"/>
      <c r="AK7" s="632"/>
      <c r="AL7" s="632"/>
      <c r="AM7" s="632"/>
      <c r="AN7" s="632"/>
      <c r="AO7" s="632"/>
      <c r="AP7" s="632"/>
      <c r="AQ7" s="98"/>
      <c r="AR7" s="98"/>
    </row>
    <row r="8" spans="1:44" ht="84.75" customHeight="1" x14ac:dyDescent="0.55000000000000004">
      <c r="A8" s="94" t="s">
        <v>206</v>
      </c>
      <c r="B8" s="94" t="s">
        <v>166</v>
      </c>
      <c r="C8" s="257" t="s">
        <v>516</v>
      </c>
      <c r="D8" s="257" t="s">
        <v>517</v>
      </c>
      <c r="E8" s="257" t="s">
        <v>518</v>
      </c>
      <c r="F8" s="257" t="s">
        <v>519</v>
      </c>
      <c r="G8" s="257" t="s">
        <v>520</v>
      </c>
      <c r="H8" s="257" t="s">
        <v>521</v>
      </c>
      <c r="I8" s="257" t="s">
        <v>522</v>
      </c>
      <c r="J8" s="257" t="s">
        <v>523</v>
      </c>
      <c r="K8" s="257" t="s">
        <v>524</v>
      </c>
      <c r="L8" s="242" t="s">
        <v>525</v>
      </c>
      <c r="M8" s="242" t="s">
        <v>526</v>
      </c>
      <c r="N8" s="242" t="s">
        <v>527</v>
      </c>
      <c r="O8" s="242" t="s">
        <v>528</v>
      </c>
      <c r="P8" s="242" t="s">
        <v>529</v>
      </c>
      <c r="Q8" s="242" t="s">
        <v>530</v>
      </c>
      <c r="R8" s="242" t="s">
        <v>531</v>
      </c>
      <c r="S8" s="242" t="s">
        <v>532</v>
      </c>
      <c r="T8" s="242" t="s">
        <v>533</v>
      </c>
      <c r="U8" s="242" t="s">
        <v>534</v>
      </c>
      <c r="V8" s="242" t="s">
        <v>535</v>
      </c>
      <c r="W8" s="242" t="s">
        <v>536</v>
      </c>
      <c r="X8" s="242" t="s">
        <v>537</v>
      </c>
      <c r="Y8" s="242" t="s">
        <v>538</v>
      </c>
      <c r="Z8" s="242" t="s">
        <v>539</v>
      </c>
      <c r="AA8" s="242" t="s">
        <v>540</v>
      </c>
      <c r="AB8" s="242" t="s">
        <v>541</v>
      </c>
      <c r="AC8" s="242" t="s">
        <v>542</v>
      </c>
      <c r="AD8" s="242" t="s">
        <v>543</v>
      </c>
      <c r="AE8" s="242" t="s">
        <v>544</v>
      </c>
      <c r="AF8" s="242" t="s">
        <v>545</v>
      </c>
      <c r="AG8" s="257" t="s">
        <v>546</v>
      </c>
      <c r="AH8" s="257" t="s">
        <v>547</v>
      </c>
      <c r="AI8" s="257" t="s">
        <v>549</v>
      </c>
      <c r="AJ8" s="257" t="s">
        <v>548</v>
      </c>
      <c r="AK8" s="257" t="s">
        <v>550</v>
      </c>
      <c r="AL8" s="257" t="s">
        <v>551</v>
      </c>
      <c r="AM8" s="257" t="s">
        <v>552</v>
      </c>
      <c r="AN8" s="257" t="s">
        <v>553</v>
      </c>
      <c r="AO8" s="257" t="s">
        <v>554</v>
      </c>
      <c r="AP8" s="257" t="s">
        <v>555</v>
      </c>
      <c r="AQ8" s="257" t="s">
        <v>556</v>
      </c>
      <c r="AR8" s="257" t="s">
        <v>557</v>
      </c>
    </row>
    <row r="9" spans="1:44" s="1" customFormat="1" ht="15" customHeight="1" x14ac:dyDescent="0.55000000000000004">
      <c r="A9" s="8">
        <v>5</v>
      </c>
      <c r="B9" s="9" t="s">
        <v>21</v>
      </c>
      <c r="C9" s="8">
        <v>8031</v>
      </c>
      <c r="D9" s="8">
        <v>4133</v>
      </c>
      <c r="E9" s="91">
        <f>IF(C9=0,"N/A",D9/C9)</f>
        <v>0.51463080562819075</v>
      </c>
      <c r="F9" s="8">
        <v>3659</v>
      </c>
      <c r="G9" s="8">
        <v>1493</v>
      </c>
      <c r="H9" s="91">
        <f>G9/F9</f>
        <v>0.40803498223558349</v>
      </c>
      <c r="I9" s="8">
        <v>23334</v>
      </c>
      <c r="J9" s="8">
        <v>9679</v>
      </c>
      <c r="K9" s="91">
        <f>J9/I9</f>
        <v>0.41480243421616525</v>
      </c>
      <c r="L9" s="8">
        <v>35024</v>
      </c>
      <c r="M9" s="8">
        <v>15305</v>
      </c>
      <c r="N9" s="91">
        <f>M9/L9</f>
        <v>0.43698606669712198</v>
      </c>
      <c r="O9" s="8">
        <v>37063</v>
      </c>
      <c r="P9" s="8">
        <v>17264</v>
      </c>
      <c r="Q9" s="163">
        <f>P9/O9</f>
        <v>0.46580147316730974</v>
      </c>
      <c r="R9" s="8">
        <v>31518</v>
      </c>
      <c r="S9" s="8">
        <v>11234</v>
      </c>
      <c r="T9" s="163">
        <f>S9/R9</f>
        <v>0.35643124563741352</v>
      </c>
      <c r="U9" s="8">
        <v>29886</v>
      </c>
      <c r="V9" s="8">
        <v>10164</v>
      </c>
      <c r="W9" s="163">
        <f>V9/U9</f>
        <v>0.3400923509335475</v>
      </c>
      <c r="X9" s="8">
        <v>141</v>
      </c>
      <c r="Y9" s="8">
        <v>51</v>
      </c>
      <c r="Z9" s="100">
        <f>Y9/X9</f>
        <v>0.36170212765957449</v>
      </c>
      <c r="AA9" s="8">
        <v>65</v>
      </c>
      <c r="AB9" s="8">
        <v>0</v>
      </c>
      <c r="AC9" s="100">
        <f t="shared" ref="AC9:AC42" si="0">IF(AA9=0,"N/A",AB9/AA9)</f>
        <v>0</v>
      </c>
      <c r="AD9" s="8">
        <v>48</v>
      </c>
      <c r="AE9" s="8">
        <v>17</v>
      </c>
      <c r="AF9" s="100">
        <f t="shared" ref="AF9:AF42" si="1">IF(AD9=0,"N/A",AE9/AD9)</f>
        <v>0.35416666666666669</v>
      </c>
      <c r="AG9" s="8">
        <v>487</v>
      </c>
      <c r="AH9" s="8">
        <v>0</v>
      </c>
      <c r="AI9" s="100">
        <f t="shared" ref="AI9:AI42" si="2">IF(AG9=0,"N/A",AH9/AG9)</f>
        <v>0</v>
      </c>
      <c r="AJ9" s="8">
        <v>571</v>
      </c>
      <c r="AK9" s="8">
        <v>0</v>
      </c>
      <c r="AL9" s="100">
        <f t="shared" ref="AL9:AL42" si="3">IF(AJ9=0,"N/A",AK9/AJ9)</f>
        <v>0</v>
      </c>
      <c r="AM9" s="8">
        <v>176</v>
      </c>
      <c r="AN9" s="8">
        <v>0</v>
      </c>
      <c r="AO9" s="100">
        <f t="shared" ref="AO9:AO42" si="4">IF(AM9=0,"N/A",AN9/AM9)</f>
        <v>0</v>
      </c>
      <c r="AP9" s="8">
        <v>250</v>
      </c>
      <c r="AQ9" s="8">
        <v>0</v>
      </c>
      <c r="AR9" s="100">
        <f t="shared" ref="AR9:AR42" si="5">IF(AP9=0,"N/A",AQ9/AP9)</f>
        <v>0</v>
      </c>
    </row>
    <row r="10" spans="1:44" s="1" customFormat="1" ht="15" customHeight="1" x14ac:dyDescent="0.55000000000000004">
      <c r="A10" s="8">
        <v>8</v>
      </c>
      <c r="B10" s="9" t="s">
        <v>38</v>
      </c>
      <c r="C10" s="8">
        <v>1120</v>
      </c>
      <c r="D10" s="8">
        <v>862</v>
      </c>
      <c r="E10" s="91">
        <f t="shared" ref="E10:E42" si="6">IF(C10=0,"N/A",D10/C10)</f>
        <v>0.76964285714285718</v>
      </c>
      <c r="F10" s="8">
        <v>2621</v>
      </c>
      <c r="G10" s="8">
        <v>907</v>
      </c>
      <c r="H10" s="91">
        <f t="shared" ref="H10:H44" si="7">G10/F10</f>
        <v>0.34605112552460893</v>
      </c>
      <c r="I10" s="8">
        <v>8069</v>
      </c>
      <c r="J10" s="8">
        <v>4660</v>
      </c>
      <c r="K10" s="91">
        <f t="shared" ref="K10:K44" si="8">J10/I10</f>
        <v>0.57751889949188251</v>
      </c>
      <c r="L10" s="8">
        <v>11810</v>
      </c>
      <c r="M10" s="8">
        <v>6429</v>
      </c>
      <c r="N10" s="91">
        <f t="shared" ref="N10:N44" si="9">M10/L10</f>
        <v>0.54436917866215073</v>
      </c>
      <c r="O10" s="8">
        <v>12133</v>
      </c>
      <c r="P10" s="8">
        <v>6774</v>
      </c>
      <c r="Q10" s="163">
        <f t="shared" ref="Q10:Q44" si="10">P10/O10</f>
        <v>0.55831204153960279</v>
      </c>
      <c r="R10" s="8">
        <v>10969</v>
      </c>
      <c r="S10" s="8">
        <v>5465</v>
      </c>
      <c r="T10" s="163">
        <f t="shared" ref="T10:T44" si="11">S10/R10</f>
        <v>0.49822226274045034</v>
      </c>
      <c r="U10" s="8">
        <v>10170</v>
      </c>
      <c r="V10" s="8">
        <v>5071</v>
      </c>
      <c r="W10" s="163">
        <f t="shared" ref="W10:W44" si="12">V10/U10</f>
        <v>0.49862340216322515</v>
      </c>
      <c r="X10" s="8">
        <v>55</v>
      </c>
      <c r="Y10" s="8">
        <v>21</v>
      </c>
      <c r="Z10" s="100">
        <f t="shared" ref="Z10:Z44" si="13">Y10/X10</f>
        <v>0.38181818181818183</v>
      </c>
      <c r="AA10" s="8">
        <v>35</v>
      </c>
      <c r="AB10" s="8">
        <v>0</v>
      </c>
      <c r="AC10" s="100">
        <f t="shared" si="0"/>
        <v>0</v>
      </c>
      <c r="AD10" s="8">
        <v>20</v>
      </c>
      <c r="AE10" s="8">
        <v>4</v>
      </c>
      <c r="AF10" s="100">
        <f t="shared" si="1"/>
        <v>0.2</v>
      </c>
      <c r="AG10" s="8">
        <v>81</v>
      </c>
      <c r="AH10" s="8">
        <v>0</v>
      </c>
      <c r="AI10" s="100">
        <f t="shared" si="2"/>
        <v>0</v>
      </c>
      <c r="AJ10" s="8">
        <v>64</v>
      </c>
      <c r="AK10" s="8">
        <v>0</v>
      </c>
      <c r="AL10" s="100">
        <f t="shared" si="3"/>
        <v>0</v>
      </c>
      <c r="AM10" s="8">
        <v>32</v>
      </c>
      <c r="AN10" s="8">
        <v>0</v>
      </c>
      <c r="AO10" s="100">
        <f t="shared" si="4"/>
        <v>0</v>
      </c>
      <c r="AP10" s="8">
        <v>47</v>
      </c>
      <c r="AQ10" s="8">
        <v>0</v>
      </c>
      <c r="AR10" s="100">
        <f t="shared" si="5"/>
        <v>0</v>
      </c>
    </row>
    <row r="11" spans="1:44" s="1" customFormat="1" ht="15" customHeight="1" x14ac:dyDescent="0.55000000000000004">
      <c r="A11" s="8">
        <v>11</v>
      </c>
      <c r="B11" s="9" t="s">
        <v>43</v>
      </c>
      <c r="C11" s="8">
        <v>543</v>
      </c>
      <c r="D11" s="8">
        <v>495</v>
      </c>
      <c r="E11" s="91">
        <f t="shared" si="6"/>
        <v>0.91160220994475138</v>
      </c>
      <c r="F11" s="8">
        <v>2749</v>
      </c>
      <c r="G11" s="8">
        <v>1008</v>
      </c>
      <c r="H11" s="91">
        <f t="shared" si="7"/>
        <v>0.36667879228810474</v>
      </c>
      <c r="I11" s="8">
        <v>40063</v>
      </c>
      <c r="J11" s="8">
        <v>14878</v>
      </c>
      <c r="K11" s="91">
        <f t="shared" si="8"/>
        <v>0.37136509996755113</v>
      </c>
      <c r="L11" s="8">
        <v>43355</v>
      </c>
      <c r="M11" s="8">
        <v>16381</v>
      </c>
      <c r="N11" s="91">
        <f t="shared" si="9"/>
        <v>0.37783415984315533</v>
      </c>
      <c r="O11" s="8">
        <v>44459</v>
      </c>
      <c r="P11" s="8">
        <v>17338</v>
      </c>
      <c r="Q11" s="163">
        <f t="shared" si="10"/>
        <v>0.38997728244000091</v>
      </c>
      <c r="R11" s="8">
        <v>36343</v>
      </c>
      <c r="S11" s="8">
        <v>11971</v>
      </c>
      <c r="T11" s="163">
        <f t="shared" si="11"/>
        <v>0.32938942850067415</v>
      </c>
      <c r="U11" s="8">
        <v>35204</v>
      </c>
      <c r="V11" s="8">
        <v>11242</v>
      </c>
      <c r="W11" s="163">
        <f t="shared" si="12"/>
        <v>0.31933871151005566</v>
      </c>
      <c r="X11" s="8">
        <v>155</v>
      </c>
      <c r="Y11" s="8">
        <v>27</v>
      </c>
      <c r="Z11" s="100">
        <f t="shared" si="13"/>
        <v>0.17419354838709677</v>
      </c>
      <c r="AA11" s="8">
        <v>128</v>
      </c>
      <c r="AB11" s="8">
        <v>0</v>
      </c>
      <c r="AC11" s="100">
        <f t="shared" si="0"/>
        <v>0</v>
      </c>
      <c r="AD11" s="8">
        <v>120</v>
      </c>
      <c r="AE11" s="8">
        <v>45</v>
      </c>
      <c r="AF11" s="100">
        <f t="shared" si="1"/>
        <v>0.375</v>
      </c>
      <c r="AG11" s="8">
        <v>0</v>
      </c>
      <c r="AH11" s="8">
        <v>0</v>
      </c>
      <c r="AI11" s="100" t="str">
        <f t="shared" si="2"/>
        <v>N/A</v>
      </c>
      <c r="AJ11" s="8">
        <v>0</v>
      </c>
      <c r="AK11" s="8">
        <v>0</v>
      </c>
      <c r="AL11" s="100" t="str">
        <f t="shared" si="3"/>
        <v>N/A</v>
      </c>
      <c r="AM11" s="8">
        <v>0</v>
      </c>
      <c r="AN11" s="8">
        <v>0</v>
      </c>
      <c r="AO11" s="100" t="str">
        <f t="shared" si="4"/>
        <v>N/A</v>
      </c>
      <c r="AP11" s="8">
        <v>0</v>
      </c>
      <c r="AQ11" s="8">
        <v>0</v>
      </c>
      <c r="AR11" s="100" t="str">
        <f t="shared" si="5"/>
        <v>N/A</v>
      </c>
    </row>
    <row r="12" spans="1:44" s="1" customFormat="1" ht="15" customHeight="1" x14ac:dyDescent="0.55000000000000004">
      <c r="A12" s="8">
        <v>13</v>
      </c>
      <c r="B12" s="9" t="s">
        <v>59</v>
      </c>
      <c r="C12" s="8">
        <v>946</v>
      </c>
      <c r="D12" s="8">
        <v>904</v>
      </c>
      <c r="E12" s="91">
        <f t="shared" si="6"/>
        <v>0.95560253699788589</v>
      </c>
      <c r="F12" s="8">
        <v>1643</v>
      </c>
      <c r="G12" s="8">
        <v>198</v>
      </c>
      <c r="H12" s="91">
        <f t="shared" si="7"/>
        <v>0.12051125989044431</v>
      </c>
      <c r="I12" s="8">
        <v>7830</v>
      </c>
      <c r="J12" s="8">
        <v>2361</v>
      </c>
      <c r="K12" s="91">
        <f t="shared" si="8"/>
        <v>0.30153256704980841</v>
      </c>
      <c r="L12" s="8">
        <v>10419</v>
      </c>
      <c r="M12" s="8">
        <v>3463</v>
      </c>
      <c r="N12" s="91">
        <f t="shared" si="9"/>
        <v>0.33237354832517518</v>
      </c>
      <c r="O12" s="8">
        <v>10589</v>
      </c>
      <c r="P12" s="8">
        <v>4327</v>
      </c>
      <c r="Q12" s="163">
        <f t="shared" si="10"/>
        <v>0.40863159882897349</v>
      </c>
      <c r="R12" s="8">
        <v>7863</v>
      </c>
      <c r="S12" s="8">
        <v>3038</v>
      </c>
      <c r="T12" s="163">
        <f t="shared" si="11"/>
        <v>0.38636652677095257</v>
      </c>
      <c r="U12" s="8">
        <v>7668</v>
      </c>
      <c r="V12" s="8">
        <v>2765</v>
      </c>
      <c r="W12" s="163">
        <f t="shared" si="12"/>
        <v>0.36058946270213876</v>
      </c>
      <c r="X12" s="8">
        <v>28</v>
      </c>
      <c r="Y12" s="8">
        <v>2</v>
      </c>
      <c r="Z12" s="100">
        <f t="shared" si="13"/>
        <v>7.1428571428571425E-2</v>
      </c>
      <c r="AA12" s="8">
        <v>12</v>
      </c>
      <c r="AB12" s="8">
        <v>0</v>
      </c>
      <c r="AC12" s="100">
        <f t="shared" si="0"/>
        <v>0</v>
      </c>
      <c r="AD12" s="8">
        <v>8</v>
      </c>
      <c r="AE12" s="8">
        <v>2</v>
      </c>
      <c r="AF12" s="100">
        <f t="shared" si="1"/>
        <v>0.25</v>
      </c>
      <c r="AG12" s="8">
        <v>180</v>
      </c>
      <c r="AH12" s="8">
        <v>0</v>
      </c>
      <c r="AI12" s="100">
        <f t="shared" si="2"/>
        <v>0</v>
      </c>
      <c r="AJ12" s="8">
        <v>214</v>
      </c>
      <c r="AK12" s="8">
        <v>0</v>
      </c>
      <c r="AL12" s="100">
        <f t="shared" si="3"/>
        <v>0</v>
      </c>
      <c r="AM12" s="8">
        <v>65</v>
      </c>
      <c r="AN12" s="8">
        <v>0</v>
      </c>
      <c r="AO12" s="100">
        <f t="shared" si="4"/>
        <v>0</v>
      </c>
      <c r="AP12" s="8">
        <v>93</v>
      </c>
      <c r="AQ12" s="8">
        <v>0</v>
      </c>
      <c r="AR12" s="100">
        <f t="shared" si="5"/>
        <v>0</v>
      </c>
    </row>
    <row r="13" spans="1:44" s="1" customFormat="1" ht="15" customHeight="1" x14ac:dyDescent="0.55000000000000004">
      <c r="A13" s="8">
        <v>15</v>
      </c>
      <c r="B13" s="9" t="s">
        <v>63</v>
      </c>
      <c r="C13" s="8">
        <v>1489</v>
      </c>
      <c r="D13" s="8">
        <v>746</v>
      </c>
      <c r="E13" s="91">
        <f t="shared" si="6"/>
        <v>0.50100738750839491</v>
      </c>
      <c r="F13" s="8">
        <v>814</v>
      </c>
      <c r="G13" s="8">
        <v>563</v>
      </c>
      <c r="H13" s="91">
        <f t="shared" si="7"/>
        <v>0.69164619164619168</v>
      </c>
      <c r="I13" s="8">
        <v>8267</v>
      </c>
      <c r="J13" s="8">
        <v>2551</v>
      </c>
      <c r="K13" s="91">
        <f t="shared" si="8"/>
        <v>0.30857626708600461</v>
      </c>
      <c r="L13" s="8">
        <v>10570</v>
      </c>
      <c r="M13" s="8">
        <v>3860</v>
      </c>
      <c r="N13" s="91">
        <f t="shared" si="9"/>
        <v>0.3651844843897824</v>
      </c>
      <c r="O13" s="8">
        <v>10951</v>
      </c>
      <c r="P13" s="8">
        <v>4174</v>
      </c>
      <c r="Q13" s="163">
        <f t="shared" si="10"/>
        <v>0.38115240617295226</v>
      </c>
      <c r="R13" s="8">
        <v>9322</v>
      </c>
      <c r="S13" s="8">
        <v>3804</v>
      </c>
      <c r="T13" s="163">
        <f t="shared" si="11"/>
        <v>0.40806693842523062</v>
      </c>
      <c r="U13" s="8">
        <v>8973</v>
      </c>
      <c r="V13" s="8">
        <v>3358</v>
      </c>
      <c r="W13" s="163">
        <f t="shared" si="12"/>
        <v>0.37423381254875737</v>
      </c>
      <c r="X13" s="8">
        <v>50</v>
      </c>
      <c r="Y13" s="8">
        <v>1</v>
      </c>
      <c r="Z13" s="100">
        <f t="shared" si="13"/>
        <v>0.02</v>
      </c>
      <c r="AA13" s="8">
        <v>21</v>
      </c>
      <c r="AB13" s="8">
        <v>0</v>
      </c>
      <c r="AC13" s="100">
        <f t="shared" si="0"/>
        <v>0</v>
      </c>
      <c r="AD13" s="8">
        <v>12</v>
      </c>
      <c r="AE13" s="8">
        <v>4</v>
      </c>
      <c r="AF13" s="100">
        <f t="shared" si="1"/>
        <v>0.33333333333333331</v>
      </c>
      <c r="AG13" s="8">
        <v>262</v>
      </c>
      <c r="AH13" s="8">
        <v>0</v>
      </c>
      <c r="AI13" s="100">
        <f t="shared" si="2"/>
        <v>0</v>
      </c>
      <c r="AJ13" s="8">
        <v>119</v>
      </c>
      <c r="AK13" s="8">
        <v>0</v>
      </c>
      <c r="AL13" s="100">
        <f t="shared" si="3"/>
        <v>0</v>
      </c>
      <c r="AM13" s="8">
        <v>128</v>
      </c>
      <c r="AN13" s="8">
        <v>0</v>
      </c>
      <c r="AO13" s="100">
        <f t="shared" si="4"/>
        <v>0</v>
      </c>
      <c r="AP13" s="8">
        <v>183</v>
      </c>
      <c r="AQ13" s="8">
        <v>0</v>
      </c>
      <c r="AR13" s="100">
        <f t="shared" si="5"/>
        <v>0</v>
      </c>
    </row>
    <row r="14" spans="1:44" s="1" customFormat="1" ht="15" customHeight="1" x14ac:dyDescent="0.55000000000000004">
      <c r="A14" s="8">
        <v>17</v>
      </c>
      <c r="B14" s="9" t="s">
        <v>69</v>
      </c>
      <c r="C14" s="8">
        <v>3149</v>
      </c>
      <c r="D14" s="8">
        <v>2302</v>
      </c>
      <c r="E14" s="91">
        <f t="shared" si="6"/>
        <v>0.73102572245157194</v>
      </c>
      <c r="F14" s="8">
        <v>1083</v>
      </c>
      <c r="G14" s="8">
        <v>782</v>
      </c>
      <c r="H14" s="91">
        <f t="shared" si="7"/>
        <v>0.72206832871652815</v>
      </c>
      <c r="I14" s="8">
        <v>4960</v>
      </c>
      <c r="J14" s="8">
        <v>2774</v>
      </c>
      <c r="K14" s="91">
        <f t="shared" si="8"/>
        <v>0.55927419354838714</v>
      </c>
      <c r="L14" s="8">
        <v>9192</v>
      </c>
      <c r="M14" s="8">
        <v>5858</v>
      </c>
      <c r="N14" s="91">
        <f t="shared" si="9"/>
        <v>0.63729329852045258</v>
      </c>
      <c r="O14" s="8">
        <v>9563</v>
      </c>
      <c r="P14" s="8">
        <v>6089</v>
      </c>
      <c r="Q14" s="163">
        <f t="shared" si="10"/>
        <v>0.63672487713060755</v>
      </c>
      <c r="R14" s="8">
        <v>8676</v>
      </c>
      <c r="S14" s="8">
        <v>3918</v>
      </c>
      <c r="T14" s="163">
        <f t="shared" si="11"/>
        <v>0.45159059474412172</v>
      </c>
      <c r="U14" s="8">
        <v>8304</v>
      </c>
      <c r="V14" s="8">
        <v>3868</v>
      </c>
      <c r="W14" s="163">
        <f t="shared" si="12"/>
        <v>0.4657996146435453</v>
      </c>
      <c r="X14" s="8">
        <v>50</v>
      </c>
      <c r="Y14" s="8">
        <v>24</v>
      </c>
      <c r="Z14" s="100">
        <f t="shared" si="13"/>
        <v>0.48</v>
      </c>
      <c r="AA14" s="8">
        <v>20</v>
      </c>
      <c r="AB14" s="8">
        <v>0</v>
      </c>
      <c r="AC14" s="100">
        <f t="shared" si="0"/>
        <v>0</v>
      </c>
      <c r="AD14" s="8">
        <v>8</v>
      </c>
      <c r="AE14" s="8">
        <v>1</v>
      </c>
      <c r="AF14" s="100">
        <f t="shared" si="1"/>
        <v>0.125</v>
      </c>
      <c r="AG14" s="8">
        <v>106</v>
      </c>
      <c r="AH14" s="8">
        <v>0</v>
      </c>
      <c r="AI14" s="100">
        <f t="shared" si="2"/>
        <v>0</v>
      </c>
      <c r="AJ14" s="8">
        <v>118</v>
      </c>
      <c r="AK14" s="8">
        <v>0</v>
      </c>
      <c r="AL14" s="100">
        <f t="shared" si="3"/>
        <v>0</v>
      </c>
      <c r="AM14" s="8">
        <v>40</v>
      </c>
      <c r="AN14" s="8">
        <v>0</v>
      </c>
      <c r="AO14" s="100">
        <f t="shared" si="4"/>
        <v>0</v>
      </c>
      <c r="AP14" s="8">
        <v>56</v>
      </c>
      <c r="AQ14" s="8">
        <v>0</v>
      </c>
      <c r="AR14" s="100">
        <f t="shared" si="5"/>
        <v>0</v>
      </c>
    </row>
    <row r="15" spans="1:44" s="1" customFormat="1" ht="15" customHeight="1" x14ac:dyDescent="0.55000000000000004">
      <c r="A15" s="8">
        <v>18</v>
      </c>
      <c r="B15" s="9" t="s">
        <v>74</v>
      </c>
      <c r="C15" s="8">
        <v>750</v>
      </c>
      <c r="D15" s="8">
        <v>564</v>
      </c>
      <c r="E15" s="91">
        <f t="shared" si="6"/>
        <v>0.752</v>
      </c>
      <c r="F15" s="8">
        <v>90</v>
      </c>
      <c r="G15" s="8">
        <v>10</v>
      </c>
      <c r="H15" s="91">
        <f t="shared" si="7"/>
        <v>0.1111111111111111</v>
      </c>
      <c r="I15" s="8">
        <v>2667</v>
      </c>
      <c r="J15" s="8">
        <v>1425</v>
      </c>
      <c r="K15" s="91">
        <f t="shared" si="8"/>
        <v>0.53430821147356578</v>
      </c>
      <c r="L15" s="8">
        <v>3507</v>
      </c>
      <c r="M15" s="8">
        <v>1999</v>
      </c>
      <c r="N15" s="91">
        <f t="shared" si="9"/>
        <v>0.5700028514399772</v>
      </c>
      <c r="O15" s="8">
        <v>3679</v>
      </c>
      <c r="P15" s="8">
        <v>2584</v>
      </c>
      <c r="Q15" s="163">
        <f t="shared" si="10"/>
        <v>0.70236477303615108</v>
      </c>
      <c r="R15" s="8">
        <v>3083</v>
      </c>
      <c r="S15" s="8">
        <v>1692</v>
      </c>
      <c r="T15" s="163">
        <f t="shared" si="11"/>
        <v>0.54881608822575412</v>
      </c>
      <c r="U15" s="8">
        <v>3065</v>
      </c>
      <c r="V15" s="8">
        <v>1481</v>
      </c>
      <c r="W15" s="163">
        <f t="shared" si="12"/>
        <v>0.48319738988580752</v>
      </c>
      <c r="X15" s="8">
        <v>16</v>
      </c>
      <c r="Y15" s="8">
        <v>14</v>
      </c>
      <c r="Z15" s="100">
        <f t="shared" si="13"/>
        <v>0.875</v>
      </c>
      <c r="AA15" s="8">
        <v>6</v>
      </c>
      <c r="AB15" s="8">
        <v>0</v>
      </c>
      <c r="AC15" s="100">
        <f t="shared" si="0"/>
        <v>0</v>
      </c>
      <c r="AD15" s="8">
        <v>4</v>
      </c>
      <c r="AE15" s="8">
        <v>1</v>
      </c>
      <c r="AF15" s="100">
        <f t="shared" si="1"/>
        <v>0.25</v>
      </c>
      <c r="AG15" s="8">
        <v>52</v>
      </c>
      <c r="AH15" s="8">
        <v>0</v>
      </c>
      <c r="AI15" s="100">
        <f t="shared" si="2"/>
        <v>0</v>
      </c>
      <c r="AJ15" s="8">
        <v>37</v>
      </c>
      <c r="AK15" s="8">
        <v>0</v>
      </c>
      <c r="AL15" s="100">
        <f t="shared" si="3"/>
        <v>0</v>
      </c>
      <c r="AM15" s="8">
        <v>14</v>
      </c>
      <c r="AN15" s="8">
        <v>0</v>
      </c>
      <c r="AO15" s="100">
        <f t="shared" si="4"/>
        <v>0</v>
      </c>
      <c r="AP15" s="8">
        <v>20</v>
      </c>
      <c r="AQ15" s="8">
        <v>0</v>
      </c>
      <c r="AR15" s="100">
        <f t="shared" si="5"/>
        <v>0</v>
      </c>
    </row>
    <row r="16" spans="1:44" s="1" customFormat="1" ht="15" customHeight="1" x14ac:dyDescent="0.55000000000000004">
      <c r="A16" s="8">
        <v>19</v>
      </c>
      <c r="B16" s="9" t="s">
        <v>76</v>
      </c>
      <c r="C16" s="8">
        <v>870</v>
      </c>
      <c r="D16" s="8">
        <v>504</v>
      </c>
      <c r="E16" s="91">
        <f t="shared" si="6"/>
        <v>0.57931034482758625</v>
      </c>
      <c r="F16" s="8">
        <v>680</v>
      </c>
      <c r="G16" s="8">
        <v>238</v>
      </c>
      <c r="H16" s="91">
        <f t="shared" si="7"/>
        <v>0.35</v>
      </c>
      <c r="I16" s="8">
        <v>2168</v>
      </c>
      <c r="J16" s="8">
        <v>1098</v>
      </c>
      <c r="K16" s="91">
        <f t="shared" si="8"/>
        <v>0.50645756457564572</v>
      </c>
      <c r="L16" s="8">
        <v>3718</v>
      </c>
      <c r="M16" s="8">
        <v>1840</v>
      </c>
      <c r="N16" s="91">
        <f t="shared" si="9"/>
        <v>0.49488972565895645</v>
      </c>
      <c r="O16" s="8">
        <v>4256</v>
      </c>
      <c r="P16" s="8">
        <v>2772</v>
      </c>
      <c r="Q16" s="163">
        <f t="shared" si="10"/>
        <v>0.65131578947368418</v>
      </c>
      <c r="R16" s="8">
        <v>4034</v>
      </c>
      <c r="S16" s="8">
        <v>2365</v>
      </c>
      <c r="T16" s="163">
        <f t="shared" si="11"/>
        <v>0.5862667327714427</v>
      </c>
      <c r="U16" s="8">
        <v>3533</v>
      </c>
      <c r="V16" s="8">
        <v>1608</v>
      </c>
      <c r="W16" s="163">
        <f t="shared" si="12"/>
        <v>0.45513727710161334</v>
      </c>
      <c r="X16" s="8">
        <v>21</v>
      </c>
      <c r="Y16" s="8">
        <v>6</v>
      </c>
      <c r="Z16" s="100">
        <f t="shared" si="13"/>
        <v>0.2857142857142857</v>
      </c>
      <c r="AA16" s="8">
        <v>9</v>
      </c>
      <c r="AB16" s="8">
        <v>0</v>
      </c>
      <c r="AC16" s="100">
        <f t="shared" si="0"/>
        <v>0</v>
      </c>
      <c r="AD16" s="8">
        <v>8</v>
      </c>
      <c r="AE16" s="8">
        <v>3</v>
      </c>
      <c r="AF16" s="100">
        <f t="shared" si="1"/>
        <v>0.375</v>
      </c>
      <c r="AG16" s="8">
        <v>173</v>
      </c>
      <c r="AH16" s="8">
        <v>0</v>
      </c>
      <c r="AI16" s="100">
        <f t="shared" si="2"/>
        <v>0</v>
      </c>
      <c r="AJ16" s="8">
        <v>285</v>
      </c>
      <c r="AK16" s="8">
        <v>0</v>
      </c>
      <c r="AL16" s="100">
        <f t="shared" si="3"/>
        <v>0</v>
      </c>
      <c r="AM16" s="8">
        <v>53</v>
      </c>
      <c r="AN16" s="8">
        <v>0</v>
      </c>
      <c r="AO16" s="100">
        <f t="shared" si="4"/>
        <v>0</v>
      </c>
      <c r="AP16" s="8">
        <v>76</v>
      </c>
      <c r="AQ16" s="8">
        <v>0</v>
      </c>
      <c r="AR16" s="100">
        <f t="shared" si="5"/>
        <v>0</v>
      </c>
    </row>
    <row r="17" spans="1:44" s="1" customFormat="1" ht="15" customHeight="1" x14ac:dyDescent="0.55000000000000004">
      <c r="A17" s="8">
        <v>20</v>
      </c>
      <c r="B17" s="9" t="s">
        <v>79</v>
      </c>
      <c r="C17" s="8">
        <v>2113</v>
      </c>
      <c r="D17" s="8">
        <v>1026</v>
      </c>
      <c r="E17" s="91">
        <f t="shared" si="6"/>
        <v>0.48556554661618551</v>
      </c>
      <c r="F17" s="8">
        <v>1454</v>
      </c>
      <c r="G17" s="8">
        <v>625</v>
      </c>
      <c r="H17" s="91">
        <f t="shared" si="7"/>
        <v>0.42984869325997249</v>
      </c>
      <c r="I17" s="8">
        <v>3169</v>
      </c>
      <c r="J17" s="8">
        <v>960</v>
      </c>
      <c r="K17" s="91">
        <f t="shared" si="8"/>
        <v>0.30293467970968757</v>
      </c>
      <c r="L17" s="8">
        <v>6736</v>
      </c>
      <c r="M17" s="8">
        <v>2611</v>
      </c>
      <c r="N17" s="91">
        <f t="shared" si="9"/>
        <v>0.3876187648456057</v>
      </c>
      <c r="O17" s="8">
        <v>6806</v>
      </c>
      <c r="P17" s="8">
        <v>2943</v>
      </c>
      <c r="Q17" s="163">
        <f t="shared" si="10"/>
        <v>0.43241257713781955</v>
      </c>
      <c r="R17" s="8">
        <v>6545</v>
      </c>
      <c r="S17" s="8">
        <v>2843</v>
      </c>
      <c r="T17" s="163">
        <f t="shared" si="11"/>
        <v>0.43437738731856379</v>
      </c>
      <c r="U17" s="8">
        <v>6392</v>
      </c>
      <c r="V17" s="8">
        <v>2535</v>
      </c>
      <c r="W17" s="163">
        <f t="shared" si="12"/>
        <v>0.3965894868585732</v>
      </c>
      <c r="X17" s="8">
        <v>27</v>
      </c>
      <c r="Y17" s="8">
        <v>7</v>
      </c>
      <c r="Z17" s="100">
        <f t="shared" si="13"/>
        <v>0.25925925925925924</v>
      </c>
      <c r="AA17" s="8">
        <v>0</v>
      </c>
      <c r="AB17" s="8" t="s">
        <v>889</v>
      </c>
      <c r="AC17" s="100" t="str">
        <f t="shared" si="0"/>
        <v>N/A</v>
      </c>
      <c r="AD17" s="8">
        <v>0</v>
      </c>
      <c r="AE17" s="8" t="s">
        <v>889</v>
      </c>
      <c r="AF17" s="100" t="str">
        <f t="shared" si="1"/>
        <v>N/A</v>
      </c>
      <c r="AG17" s="8">
        <v>128</v>
      </c>
      <c r="AH17" s="8">
        <v>0</v>
      </c>
      <c r="AI17" s="100">
        <f t="shared" si="2"/>
        <v>0</v>
      </c>
      <c r="AJ17" s="8">
        <v>206</v>
      </c>
      <c r="AK17" s="8">
        <v>0</v>
      </c>
      <c r="AL17" s="100">
        <f t="shared" si="3"/>
        <v>0</v>
      </c>
      <c r="AM17" s="8">
        <v>45</v>
      </c>
      <c r="AN17" s="8">
        <v>0</v>
      </c>
      <c r="AO17" s="100">
        <f t="shared" si="4"/>
        <v>0</v>
      </c>
      <c r="AP17" s="8">
        <v>64</v>
      </c>
      <c r="AQ17" s="8">
        <v>0</v>
      </c>
      <c r="AR17" s="100">
        <f t="shared" si="5"/>
        <v>0</v>
      </c>
    </row>
    <row r="18" spans="1:44" s="1" customFormat="1" ht="15" customHeight="1" x14ac:dyDescent="0.55000000000000004">
      <c r="A18" s="8">
        <v>23</v>
      </c>
      <c r="B18" s="9" t="s">
        <v>82</v>
      </c>
      <c r="C18" s="8">
        <v>2977</v>
      </c>
      <c r="D18" s="8">
        <v>2066</v>
      </c>
      <c r="E18" s="91">
        <f t="shared" si="6"/>
        <v>0.69398723547195162</v>
      </c>
      <c r="F18" s="8">
        <v>1486</v>
      </c>
      <c r="G18" s="8">
        <v>579</v>
      </c>
      <c r="H18" s="91">
        <f t="shared" si="7"/>
        <v>0.38963660834454911</v>
      </c>
      <c r="I18" s="8">
        <v>7761</v>
      </c>
      <c r="J18" s="8">
        <v>3072</v>
      </c>
      <c r="K18" s="91">
        <f t="shared" si="8"/>
        <v>0.39582528024739078</v>
      </c>
      <c r="L18" s="8">
        <v>12224</v>
      </c>
      <c r="M18" s="8">
        <v>5717</v>
      </c>
      <c r="N18" s="91">
        <f t="shared" si="9"/>
        <v>0.46768651832460734</v>
      </c>
      <c r="O18" s="8">
        <v>12620</v>
      </c>
      <c r="P18" s="8">
        <v>5502</v>
      </c>
      <c r="Q18" s="163">
        <f t="shared" si="10"/>
        <v>0.43597464342313785</v>
      </c>
      <c r="R18" s="8">
        <v>8831</v>
      </c>
      <c r="S18" s="8">
        <v>4107</v>
      </c>
      <c r="T18" s="163">
        <f t="shared" si="11"/>
        <v>0.46506624391348655</v>
      </c>
      <c r="U18" s="8">
        <v>8298</v>
      </c>
      <c r="V18" s="8">
        <v>4342</v>
      </c>
      <c r="W18" s="163">
        <f t="shared" si="12"/>
        <v>0.52325861653410455</v>
      </c>
      <c r="X18" s="8">
        <v>36</v>
      </c>
      <c r="Y18" s="8">
        <v>6</v>
      </c>
      <c r="Z18" s="100">
        <f t="shared" si="13"/>
        <v>0.16666666666666666</v>
      </c>
      <c r="AA18" s="8">
        <v>0</v>
      </c>
      <c r="AB18" s="8" t="s">
        <v>889</v>
      </c>
      <c r="AC18" s="100" t="str">
        <f t="shared" si="0"/>
        <v>N/A</v>
      </c>
      <c r="AD18" s="8">
        <v>0</v>
      </c>
      <c r="AE18" s="8" t="s">
        <v>889</v>
      </c>
      <c r="AF18" s="100" t="str">
        <f t="shared" si="1"/>
        <v>N/A</v>
      </c>
      <c r="AG18" s="8">
        <v>167</v>
      </c>
      <c r="AH18" s="8">
        <v>0</v>
      </c>
      <c r="AI18" s="100">
        <f t="shared" si="2"/>
        <v>0</v>
      </c>
      <c r="AJ18" s="8">
        <v>329</v>
      </c>
      <c r="AK18" s="8">
        <v>0</v>
      </c>
      <c r="AL18" s="100">
        <f t="shared" si="3"/>
        <v>0</v>
      </c>
      <c r="AM18" s="8">
        <v>42</v>
      </c>
      <c r="AN18" s="8">
        <v>0</v>
      </c>
      <c r="AO18" s="100">
        <f t="shared" si="4"/>
        <v>0</v>
      </c>
      <c r="AP18" s="8">
        <v>60</v>
      </c>
      <c r="AQ18" s="8">
        <v>0</v>
      </c>
      <c r="AR18" s="100">
        <f t="shared" si="5"/>
        <v>0</v>
      </c>
    </row>
    <row r="19" spans="1:44" s="1" customFormat="1" ht="15" customHeight="1" x14ac:dyDescent="0.55000000000000004">
      <c r="A19" s="8">
        <v>25</v>
      </c>
      <c r="B19" s="9" t="s">
        <v>85</v>
      </c>
      <c r="C19" s="8">
        <v>6729</v>
      </c>
      <c r="D19" s="8">
        <v>4075</v>
      </c>
      <c r="E19" s="91">
        <f t="shared" si="6"/>
        <v>0.60558775449546742</v>
      </c>
      <c r="F19" s="8">
        <v>2790</v>
      </c>
      <c r="G19" s="8">
        <v>1956</v>
      </c>
      <c r="H19" s="91">
        <f t="shared" si="7"/>
        <v>0.70107526881720428</v>
      </c>
      <c r="I19" s="8">
        <v>16289</v>
      </c>
      <c r="J19" s="8">
        <v>7561</v>
      </c>
      <c r="K19" s="91">
        <f t="shared" si="8"/>
        <v>0.46417827982073795</v>
      </c>
      <c r="L19" s="8">
        <v>25808</v>
      </c>
      <c r="M19" s="8">
        <v>13592</v>
      </c>
      <c r="N19" s="91">
        <f t="shared" si="9"/>
        <v>0.52665840049597024</v>
      </c>
      <c r="O19" s="8">
        <v>26823</v>
      </c>
      <c r="P19" s="8">
        <v>14708</v>
      </c>
      <c r="Q19" s="163">
        <f t="shared" si="10"/>
        <v>0.54833538381239977</v>
      </c>
      <c r="R19" s="8">
        <v>24508</v>
      </c>
      <c r="S19" s="8">
        <v>13102</v>
      </c>
      <c r="T19" s="163">
        <f t="shared" si="11"/>
        <v>0.53460094662967195</v>
      </c>
      <c r="U19" s="8">
        <v>23701</v>
      </c>
      <c r="V19" s="8">
        <v>12044</v>
      </c>
      <c r="W19" s="163">
        <f t="shared" si="12"/>
        <v>0.50816421248048604</v>
      </c>
      <c r="X19" s="8">
        <v>79</v>
      </c>
      <c r="Y19" s="8">
        <v>29</v>
      </c>
      <c r="Z19" s="100">
        <f t="shared" si="13"/>
        <v>0.36708860759493672</v>
      </c>
      <c r="AA19" s="8">
        <v>15</v>
      </c>
      <c r="AB19" s="8">
        <v>0</v>
      </c>
      <c r="AC19" s="100">
        <f t="shared" si="0"/>
        <v>0</v>
      </c>
      <c r="AD19" s="8">
        <v>12</v>
      </c>
      <c r="AE19" s="8">
        <v>6</v>
      </c>
      <c r="AF19" s="100">
        <f t="shared" si="1"/>
        <v>0.5</v>
      </c>
      <c r="AG19" s="8">
        <v>396</v>
      </c>
      <c r="AH19" s="8">
        <v>0</v>
      </c>
      <c r="AI19" s="100">
        <f t="shared" si="2"/>
        <v>0</v>
      </c>
      <c r="AJ19" s="8">
        <v>291</v>
      </c>
      <c r="AK19" s="8">
        <v>0</v>
      </c>
      <c r="AL19" s="100">
        <f t="shared" si="3"/>
        <v>0</v>
      </c>
      <c r="AM19" s="8">
        <v>177</v>
      </c>
      <c r="AN19" s="8">
        <v>0</v>
      </c>
      <c r="AO19" s="100">
        <f t="shared" si="4"/>
        <v>0</v>
      </c>
      <c r="AP19" s="8">
        <v>250</v>
      </c>
      <c r="AQ19" s="8">
        <v>0</v>
      </c>
      <c r="AR19" s="100">
        <f t="shared" si="5"/>
        <v>0</v>
      </c>
    </row>
    <row r="20" spans="1:44" s="1" customFormat="1" ht="15" customHeight="1" x14ac:dyDescent="0.55000000000000004">
      <c r="A20" s="8">
        <v>27</v>
      </c>
      <c r="B20" s="9" t="s">
        <v>92</v>
      </c>
      <c r="C20" s="8">
        <v>636</v>
      </c>
      <c r="D20" s="8">
        <v>138</v>
      </c>
      <c r="E20" s="91">
        <f t="shared" si="6"/>
        <v>0.21698113207547171</v>
      </c>
      <c r="F20" s="8">
        <v>242</v>
      </c>
      <c r="G20" s="8">
        <v>21</v>
      </c>
      <c r="H20" s="91">
        <f t="shared" si="7"/>
        <v>8.6776859504132234E-2</v>
      </c>
      <c r="I20" s="8">
        <v>950</v>
      </c>
      <c r="J20" s="8">
        <v>299</v>
      </c>
      <c r="K20" s="91">
        <f t="shared" si="8"/>
        <v>0.31473684210526315</v>
      </c>
      <c r="L20" s="8">
        <v>1828</v>
      </c>
      <c r="M20" s="8">
        <v>458</v>
      </c>
      <c r="N20" s="91">
        <f t="shared" si="9"/>
        <v>0.25054704595185995</v>
      </c>
      <c r="O20" s="8">
        <v>1844</v>
      </c>
      <c r="P20" s="8">
        <v>599</v>
      </c>
      <c r="Q20" s="163">
        <f t="shared" si="10"/>
        <v>0.32483731019522777</v>
      </c>
      <c r="R20" s="8">
        <v>1629</v>
      </c>
      <c r="S20" s="8">
        <v>574</v>
      </c>
      <c r="T20" s="163">
        <f t="shared" si="11"/>
        <v>0.35236341313689379</v>
      </c>
      <c r="U20" s="8">
        <v>1605</v>
      </c>
      <c r="V20" s="8">
        <v>432</v>
      </c>
      <c r="W20" s="163">
        <f t="shared" si="12"/>
        <v>0.2691588785046729</v>
      </c>
      <c r="X20" s="8">
        <v>5</v>
      </c>
      <c r="Y20" s="8">
        <v>1</v>
      </c>
      <c r="Z20" s="100">
        <f t="shared" si="13"/>
        <v>0.2</v>
      </c>
      <c r="AA20" s="8">
        <v>0</v>
      </c>
      <c r="AB20" s="8" t="s">
        <v>889</v>
      </c>
      <c r="AC20" s="100" t="str">
        <f t="shared" si="0"/>
        <v>N/A</v>
      </c>
      <c r="AD20" s="8">
        <v>0</v>
      </c>
      <c r="AE20" s="8" t="s">
        <v>889</v>
      </c>
      <c r="AF20" s="100" t="str">
        <f t="shared" si="1"/>
        <v>N/A</v>
      </c>
      <c r="AG20" s="8">
        <v>74</v>
      </c>
      <c r="AH20" s="8">
        <v>0</v>
      </c>
      <c r="AI20" s="100">
        <f t="shared" si="2"/>
        <v>0</v>
      </c>
      <c r="AJ20" s="8">
        <v>59</v>
      </c>
      <c r="AK20" s="8">
        <v>0</v>
      </c>
      <c r="AL20" s="100">
        <f t="shared" si="3"/>
        <v>0</v>
      </c>
      <c r="AM20" s="8">
        <v>21</v>
      </c>
      <c r="AN20" s="8">
        <v>0</v>
      </c>
      <c r="AO20" s="100">
        <f t="shared" si="4"/>
        <v>0</v>
      </c>
      <c r="AP20" s="8">
        <v>30</v>
      </c>
      <c r="AQ20" s="8">
        <v>0</v>
      </c>
      <c r="AR20" s="100">
        <f t="shared" si="5"/>
        <v>0</v>
      </c>
    </row>
    <row r="21" spans="1:44" s="1" customFormat="1" ht="15" customHeight="1" x14ac:dyDescent="0.55000000000000004">
      <c r="A21" s="8">
        <v>41</v>
      </c>
      <c r="B21" s="9" t="s">
        <v>94</v>
      </c>
      <c r="C21" s="8">
        <v>2033</v>
      </c>
      <c r="D21" s="8">
        <v>1162</v>
      </c>
      <c r="E21" s="91">
        <f t="shared" si="6"/>
        <v>0.5715691096901131</v>
      </c>
      <c r="F21" s="8">
        <v>1609</v>
      </c>
      <c r="G21" s="8">
        <v>684</v>
      </c>
      <c r="H21" s="91">
        <f t="shared" si="7"/>
        <v>0.42510876320696084</v>
      </c>
      <c r="I21" s="8">
        <v>5186</v>
      </c>
      <c r="J21" s="8">
        <v>2616</v>
      </c>
      <c r="K21" s="91">
        <f t="shared" si="8"/>
        <v>0.50443501735441576</v>
      </c>
      <c r="L21" s="8">
        <v>8828</v>
      </c>
      <c r="M21" s="8">
        <v>4462</v>
      </c>
      <c r="N21" s="91">
        <f t="shared" si="9"/>
        <v>0.50543724512913457</v>
      </c>
      <c r="O21" s="8">
        <v>8994</v>
      </c>
      <c r="P21" s="8">
        <v>4750</v>
      </c>
      <c r="Q21" s="163">
        <f t="shared" si="10"/>
        <v>0.52812986435401377</v>
      </c>
      <c r="R21" s="8">
        <v>7894</v>
      </c>
      <c r="S21" s="8">
        <v>4339</v>
      </c>
      <c r="T21" s="163">
        <f t="shared" si="11"/>
        <v>0.5496579680770205</v>
      </c>
      <c r="U21" s="8">
        <v>7683</v>
      </c>
      <c r="V21" s="8">
        <v>4097</v>
      </c>
      <c r="W21" s="163">
        <f t="shared" si="12"/>
        <v>0.53325523883899517</v>
      </c>
      <c r="X21" s="8">
        <v>51</v>
      </c>
      <c r="Y21" s="8">
        <v>12</v>
      </c>
      <c r="Z21" s="100">
        <f t="shared" si="13"/>
        <v>0.23529411764705882</v>
      </c>
      <c r="AA21" s="8">
        <v>0</v>
      </c>
      <c r="AB21" s="8" t="s">
        <v>889</v>
      </c>
      <c r="AC21" s="100" t="str">
        <f t="shared" si="0"/>
        <v>N/A</v>
      </c>
      <c r="AD21" s="8">
        <v>0</v>
      </c>
      <c r="AE21" s="8" t="s">
        <v>889</v>
      </c>
      <c r="AF21" s="100" t="str">
        <f t="shared" si="1"/>
        <v>N/A</v>
      </c>
      <c r="AG21" s="8">
        <v>187</v>
      </c>
      <c r="AH21" s="8">
        <v>0</v>
      </c>
      <c r="AI21" s="100">
        <f t="shared" si="2"/>
        <v>0</v>
      </c>
      <c r="AJ21" s="8">
        <v>332</v>
      </c>
      <c r="AK21" s="8">
        <v>0</v>
      </c>
      <c r="AL21" s="100">
        <f t="shared" si="3"/>
        <v>0</v>
      </c>
      <c r="AM21" s="8">
        <v>56</v>
      </c>
      <c r="AN21" s="8">
        <v>0</v>
      </c>
      <c r="AO21" s="100">
        <f t="shared" si="4"/>
        <v>0</v>
      </c>
      <c r="AP21" s="8">
        <v>78</v>
      </c>
      <c r="AQ21" s="8">
        <v>0</v>
      </c>
      <c r="AR21" s="100">
        <f t="shared" si="5"/>
        <v>0</v>
      </c>
    </row>
    <row r="22" spans="1:44" s="1" customFormat="1" ht="15" customHeight="1" x14ac:dyDescent="0.55000000000000004">
      <c r="A22" s="8">
        <v>44</v>
      </c>
      <c r="B22" s="9" t="s">
        <v>100</v>
      </c>
      <c r="C22" s="8">
        <v>622</v>
      </c>
      <c r="D22" s="8">
        <v>406</v>
      </c>
      <c r="E22" s="91">
        <f t="shared" si="6"/>
        <v>0.65273311897106112</v>
      </c>
      <c r="F22" s="8">
        <v>1107</v>
      </c>
      <c r="G22" s="8">
        <v>505</v>
      </c>
      <c r="H22" s="91">
        <f t="shared" si="7"/>
        <v>0.45618789521228548</v>
      </c>
      <c r="I22" s="8">
        <v>1275</v>
      </c>
      <c r="J22" s="8">
        <v>958</v>
      </c>
      <c r="K22" s="91">
        <f t="shared" si="8"/>
        <v>0.75137254901960782</v>
      </c>
      <c r="L22" s="8">
        <v>3004</v>
      </c>
      <c r="M22" s="8">
        <v>1869</v>
      </c>
      <c r="N22" s="91">
        <f t="shared" si="9"/>
        <v>0.62217043941411454</v>
      </c>
      <c r="O22" s="8">
        <v>3113</v>
      </c>
      <c r="P22" s="8">
        <v>2078</v>
      </c>
      <c r="Q22" s="163">
        <f t="shared" si="10"/>
        <v>0.66752328943141659</v>
      </c>
      <c r="R22" s="8">
        <v>2967</v>
      </c>
      <c r="S22" s="8">
        <v>2032</v>
      </c>
      <c r="T22" s="163">
        <f t="shared" si="11"/>
        <v>0.68486686889113579</v>
      </c>
      <c r="U22" s="8">
        <v>2800</v>
      </c>
      <c r="V22" s="8">
        <v>1840</v>
      </c>
      <c r="W22" s="163">
        <f t="shared" si="12"/>
        <v>0.65714285714285714</v>
      </c>
      <c r="X22" s="8">
        <v>10</v>
      </c>
      <c r="Y22" s="8">
        <v>0</v>
      </c>
      <c r="Z22" s="100">
        <f t="shared" si="13"/>
        <v>0</v>
      </c>
      <c r="AA22" s="8">
        <v>0</v>
      </c>
      <c r="AB22" s="8" t="s">
        <v>889</v>
      </c>
      <c r="AC22" s="100" t="str">
        <f t="shared" si="0"/>
        <v>N/A</v>
      </c>
      <c r="AD22" s="8">
        <v>0</v>
      </c>
      <c r="AE22" s="8" t="s">
        <v>889</v>
      </c>
      <c r="AF22" s="100" t="str">
        <f t="shared" si="1"/>
        <v>N/A</v>
      </c>
      <c r="AG22" s="8">
        <v>64</v>
      </c>
      <c r="AH22" s="8">
        <v>0</v>
      </c>
      <c r="AI22" s="100">
        <f t="shared" si="2"/>
        <v>0</v>
      </c>
      <c r="AJ22" s="8">
        <v>63</v>
      </c>
      <c r="AK22" s="8">
        <v>0</v>
      </c>
      <c r="AL22" s="100">
        <f t="shared" si="3"/>
        <v>0</v>
      </c>
      <c r="AM22" s="8">
        <v>21</v>
      </c>
      <c r="AN22" s="8">
        <v>0</v>
      </c>
      <c r="AO22" s="100">
        <f t="shared" si="4"/>
        <v>0</v>
      </c>
      <c r="AP22" s="8">
        <v>30</v>
      </c>
      <c r="AQ22" s="8">
        <v>0</v>
      </c>
      <c r="AR22" s="100">
        <f t="shared" si="5"/>
        <v>0</v>
      </c>
    </row>
    <row r="23" spans="1:44" s="1" customFormat="1" ht="15" customHeight="1" x14ac:dyDescent="0.55000000000000004">
      <c r="A23" s="8">
        <v>47</v>
      </c>
      <c r="B23" s="9" t="s">
        <v>103</v>
      </c>
      <c r="C23" s="8">
        <v>1311</v>
      </c>
      <c r="D23" s="8">
        <v>857</v>
      </c>
      <c r="E23" s="91">
        <f t="shared" si="6"/>
        <v>0.65369946605644547</v>
      </c>
      <c r="F23" s="8">
        <v>245</v>
      </c>
      <c r="G23" s="8">
        <v>0</v>
      </c>
      <c r="H23" s="91">
        <f t="shared" si="7"/>
        <v>0</v>
      </c>
      <c r="I23" s="8">
        <v>4041</v>
      </c>
      <c r="J23" s="8">
        <v>1547</v>
      </c>
      <c r="K23" s="91">
        <f t="shared" si="8"/>
        <v>0.38282603316010888</v>
      </c>
      <c r="L23" s="8">
        <v>5597</v>
      </c>
      <c r="M23" s="8">
        <v>2404</v>
      </c>
      <c r="N23" s="91">
        <f t="shared" si="9"/>
        <v>0.42951581204216543</v>
      </c>
      <c r="O23" s="8">
        <v>5750</v>
      </c>
      <c r="P23" s="8">
        <v>1999</v>
      </c>
      <c r="Q23" s="163">
        <f t="shared" si="10"/>
        <v>0.34765217391304348</v>
      </c>
      <c r="R23" s="8">
        <v>4823</v>
      </c>
      <c r="S23" s="8">
        <v>1697</v>
      </c>
      <c r="T23" s="163">
        <f t="shared" si="11"/>
        <v>0.35185569147833301</v>
      </c>
      <c r="U23" s="8">
        <v>4670</v>
      </c>
      <c r="V23" s="8">
        <v>2022</v>
      </c>
      <c r="W23" s="163">
        <f t="shared" si="12"/>
        <v>0.4329764453961456</v>
      </c>
      <c r="X23" s="8">
        <v>22</v>
      </c>
      <c r="Y23" s="8">
        <v>10</v>
      </c>
      <c r="Z23" s="100">
        <f t="shared" si="13"/>
        <v>0.45454545454545453</v>
      </c>
      <c r="AA23" s="8">
        <v>6</v>
      </c>
      <c r="AB23" s="8">
        <v>0</v>
      </c>
      <c r="AC23" s="100">
        <f t="shared" si="0"/>
        <v>0</v>
      </c>
      <c r="AD23" s="8">
        <v>4</v>
      </c>
      <c r="AE23" s="8">
        <v>2</v>
      </c>
      <c r="AF23" s="100">
        <f t="shared" si="1"/>
        <v>0.5</v>
      </c>
      <c r="AG23" s="8">
        <v>72</v>
      </c>
      <c r="AH23" s="8">
        <v>0</v>
      </c>
      <c r="AI23" s="100">
        <f t="shared" si="2"/>
        <v>0</v>
      </c>
      <c r="AJ23" s="8">
        <v>28</v>
      </c>
      <c r="AK23" s="8">
        <v>0</v>
      </c>
      <c r="AL23" s="100">
        <f t="shared" si="3"/>
        <v>0</v>
      </c>
      <c r="AM23" s="8">
        <v>32</v>
      </c>
      <c r="AN23" s="8">
        <v>0</v>
      </c>
      <c r="AO23" s="100">
        <f t="shared" si="4"/>
        <v>0</v>
      </c>
      <c r="AP23" s="8">
        <v>45</v>
      </c>
      <c r="AQ23" s="8">
        <v>0</v>
      </c>
      <c r="AR23" s="100">
        <f t="shared" si="5"/>
        <v>0</v>
      </c>
    </row>
    <row r="24" spans="1:44" s="1" customFormat="1" ht="15" customHeight="1" x14ac:dyDescent="0.55000000000000004">
      <c r="A24" s="8">
        <v>50</v>
      </c>
      <c r="B24" s="9" t="s">
        <v>106</v>
      </c>
      <c r="C24" s="8">
        <v>1360</v>
      </c>
      <c r="D24" s="8">
        <v>597</v>
      </c>
      <c r="E24" s="91">
        <f t="shared" si="6"/>
        <v>0.43897058823529411</v>
      </c>
      <c r="F24" s="8">
        <v>462</v>
      </c>
      <c r="G24" s="8">
        <v>99</v>
      </c>
      <c r="H24" s="91">
        <f t="shared" si="7"/>
        <v>0.21428571428571427</v>
      </c>
      <c r="I24" s="8">
        <v>2337</v>
      </c>
      <c r="J24" s="8">
        <v>1001</v>
      </c>
      <c r="K24" s="91">
        <f t="shared" si="8"/>
        <v>0.42832691484809587</v>
      </c>
      <c r="L24" s="8">
        <v>4159</v>
      </c>
      <c r="M24" s="8">
        <v>1697</v>
      </c>
      <c r="N24" s="91">
        <f t="shared" si="9"/>
        <v>0.40803077662899734</v>
      </c>
      <c r="O24" s="8">
        <v>4406</v>
      </c>
      <c r="P24" s="8">
        <v>2130</v>
      </c>
      <c r="Q24" s="163">
        <f t="shared" si="10"/>
        <v>0.48343168406718112</v>
      </c>
      <c r="R24" s="8">
        <v>4196</v>
      </c>
      <c r="S24" s="8">
        <v>1976</v>
      </c>
      <c r="T24" s="163">
        <f t="shared" si="11"/>
        <v>0.47092469018112487</v>
      </c>
      <c r="U24" s="8">
        <v>3936</v>
      </c>
      <c r="V24" s="8">
        <v>1578</v>
      </c>
      <c r="W24" s="163">
        <f t="shared" si="12"/>
        <v>0.40091463414634149</v>
      </c>
      <c r="X24" s="8">
        <v>20</v>
      </c>
      <c r="Y24" s="8">
        <v>4</v>
      </c>
      <c r="Z24" s="100">
        <f t="shared" si="13"/>
        <v>0.2</v>
      </c>
      <c r="AA24" s="8">
        <v>0</v>
      </c>
      <c r="AB24" s="8" t="s">
        <v>889</v>
      </c>
      <c r="AC24" s="100" t="str">
        <f t="shared" si="0"/>
        <v>N/A</v>
      </c>
      <c r="AD24" s="8">
        <v>0</v>
      </c>
      <c r="AE24" s="8" t="s">
        <v>889</v>
      </c>
      <c r="AF24" s="100" t="str">
        <f t="shared" si="1"/>
        <v>N/A</v>
      </c>
      <c r="AG24" s="8">
        <v>75</v>
      </c>
      <c r="AH24" s="8">
        <v>0</v>
      </c>
      <c r="AI24" s="100">
        <f t="shared" si="2"/>
        <v>0</v>
      </c>
      <c r="AJ24" s="8">
        <v>20</v>
      </c>
      <c r="AK24" s="8">
        <v>0</v>
      </c>
      <c r="AL24" s="100">
        <f t="shared" si="3"/>
        <v>0</v>
      </c>
      <c r="AM24" s="8">
        <v>41</v>
      </c>
      <c r="AN24" s="8">
        <v>0</v>
      </c>
      <c r="AO24" s="100">
        <f t="shared" si="4"/>
        <v>0</v>
      </c>
      <c r="AP24" s="8">
        <v>58</v>
      </c>
      <c r="AQ24" s="8">
        <v>0</v>
      </c>
      <c r="AR24" s="100">
        <f t="shared" si="5"/>
        <v>0</v>
      </c>
    </row>
    <row r="25" spans="1:44" s="1" customFormat="1" ht="15" customHeight="1" x14ac:dyDescent="0.55000000000000004">
      <c r="A25" s="8">
        <v>52</v>
      </c>
      <c r="B25" s="9" t="s">
        <v>109</v>
      </c>
      <c r="C25" s="8">
        <v>1214</v>
      </c>
      <c r="D25" s="8">
        <v>571</v>
      </c>
      <c r="E25" s="91">
        <f t="shared" si="6"/>
        <v>0.47034596375617793</v>
      </c>
      <c r="F25" s="8">
        <v>913</v>
      </c>
      <c r="G25" s="8">
        <v>300</v>
      </c>
      <c r="H25" s="91">
        <f t="shared" si="7"/>
        <v>0.32858707557502737</v>
      </c>
      <c r="I25" s="8">
        <v>6590</v>
      </c>
      <c r="J25" s="8">
        <v>2067</v>
      </c>
      <c r="K25" s="91">
        <f t="shared" si="8"/>
        <v>0.31365705614567524</v>
      </c>
      <c r="L25" s="8">
        <v>8717</v>
      </c>
      <c r="M25" s="8">
        <v>2938</v>
      </c>
      <c r="N25" s="91">
        <f t="shared" si="9"/>
        <v>0.33704256051393827</v>
      </c>
      <c r="O25" s="8">
        <v>8720</v>
      </c>
      <c r="P25" s="8">
        <v>3655</v>
      </c>
      <c r="Q25" s="163">
        <f t="shared" si="10"/>
        <v>0.41915137614678899</v>
      </c>
      <c r="R25" s="8">
        <v>8600</v>
      </c>
      <c r="S25" s="8">
        <v>3571</v>
      </c>
      <c r="T25" s="163">
        <f t="shared" si="11"/>
        <v>0.41523255813953486</v>
      </c>
      <c r="U25" s="8">
        <v>8500</v>
      </c>
      <c r="V25" s="8">
        <v>2878</v>
      </c>
      <c r="W25" s="163">
        <f t="shared" si="12"/>
        <v>0.33858823529411763</v>
      </c>
      <c r="X25" s="8">
        <v>32</v>
      </c>
      <c r="Y25" s="8">
        <v>15</v>
      </c>
      <c r="Z25" s="100">
        <f t="shared" si="13"/>
        <v>0.46875</v>
      </c>
      <c r="AA25" s="8">
        <v>6</v>
      </c>
      <c r="AB25" s="8">
        <v>0</v>
      </c>
      <c r="AC25" s="100">
        <f t="shared" si="0"/>
        <v>0</v>
      </c>
      <c r="AD25" s="8">
        <v>4</v>
      </c>
      <c r="AE25" s="8">
        <v>1</v>
      </c>
      <c r="AF25" s="100">
        <f t="shared" si="1"/>
        <v>0.25</v>
      </c>
      <c r="AG25" s="8">
        <v>218</v>
      </c>
      <c r="AH25" s="8">
        <v>0</v>
      </c>
      <c r="AI25" s="100">
        <f t="shared" si="2"/>
        <v>0</v>
      </c>
      <c r="AJ25" s="8">
        <v>164</v>
      </c>
      <c r="AK25" s="8">
        <v>0</v>
      </c>
      <c r="AL25" s="100">
        <f t="shared" si="3"/>
        <v>0</v>
      </c>
      <c r="AM25" s="8">
        <v>90</v>
      </c>
      <c r="AN25" s="8">
        <v>0</v>
      </c>
      <c r="AO25" s="100">
        <f t="shared" si="4"/>
        <v>0</v>
      </c>
      <c r="AP25" s="8">
        <v>129</v>
      </c>
      <c r="AQ25" s="8">
        <v>0</v>
      </c>
      <c r="AR25" s="100">
        <f t="shared" si="5"/>
        <v>0</v>
      </c>
    </row>
    <row r="26" spans="1:44" s="1" customFormat="1" ht="15" customHeight="1" x14ac:dyDescent="0.55000000000000004">
      <c r="A26" s="8">
        <v>54</v>
      </c>
      <c r="B26" s="9" t="s">
        <v>113</v>
      </c>
      <c r="C26" s="8">
        <v>1308</v>
      </c>
      <c r="D26" s="8">
        <v>824</v>
      </c>
      <c r="E26" s="91">
        <f t="shared" si="6"/>
        <v>0.62996941896024461</v>
      </c>
      <c r="F26" s="8">
        <v>596</v>
      </c>
      <c r="G26" s="8">
        <v>437</v>
      </c>
      <c r="H26" s="91">
        <f t="shared" si="7"/>
        <v>0.73322147651006708</v>
      </c>
      <c r="I26" s="8">
        <v>4924</v>
      </c>
      <c r="J26" s="8">
        <v>1569</v>
      </c>
      <c r="K26" s="91">
        <f t="shared" si="8"/>
        <v>0.31864337936636883</v>
      </c>
      <c r="L26" s="8">
        <v>6828</v>
      </c>
      <c r="M26" s="8">
        <v>2830</v>
      </c>
      <c r="N26" s="91">
        <f t="shared" si="9"/>
        <v>0.41446983011130639</v>
      </c>
      <c r="O26" s="8">
        <v>6894</v>
      </c>
      <c r="P26" s="8">
        <v>3075</v>
      </c>
      <c r="Q26" s="163">
        <f t="shared" si="10"/>
        <v>0.44604003481288079</v>
      </c>
      <c r="R26" s="8">
        <v>6800</v>
      </c>
      <c r="S26" s="8">
        <v>2865</v>
      </c>
      <c r="T26" s="163">
        <f t="shared" si="11"/>
        <v>0.42132352941176471</v>
      </c>
      <c r="U26" s="8">
        <v>6692</v>
      </c>
      <c r="V26" s="8">
        <v>2629</v>
      </c>
      <c r="W26" s="163">
        <f t="shared" si="12"/>
        <v>0.39285714285714285</v>
      </c>
      <c r="X26" s="8">
        <v>36</v>
      </c>
      <c r="Y26" s="8">
        <v>14</v>
      </c>
      <c r="Z26" s="100">
        <f t="shared" si="13"/>
        <v>0.3888888888888889</v>
      </c>
      <c r="AA26" s="8">
        <v>6</v>
      </c>
      <c r="AB26" s="8">
        <v>0</v>
      </c>
      <c r="AC26" s="100">
        <f t="shared" si="0"/>
        <v>0</v>
      </c>
      <c r="AD26" s="8">
        <v>4</v>
      </c>
      <c r="AE26" s="8">
        <v>1</v>
      </c>
      <c r="AF26" s="100">
        <f t="shared" si="1"/>
        <v>0.25</v>
      </c>
      <c r="AG26" s="8">
        <v>119</v>
      </c>
      <c r="AH26" s="8">
        <v>0</v>
      </c>
      <c r="AI26" s="100">
        <f t="shared" si="2"/>
        <v>0</v>
      </c>
      <c r="AJ26" s="8">
        <v>55</v>
      </c>
      <c r="AK26" s="8">
        <v>0</v>
      </c>
      <c r="AL26" s="100">
        <f t="shared" si="3"/>
        <v>0</v>
      </c>
      <c r="AM26" s="8">
        <v>56</v>
      </c>
      <c r="AN26" s="8">
        <v>0</v>
      </c>
      <c r="AO26" s="100">
        <f t="shared" si="4"/>
        <v>0</v>
      </c>
      <c r="AP26" s="8">
        <v>81</v>
      </c>
      <c r="AQ26" s="8">
        <v>0</v>
      </c>
      <c r="AR26" s="100">
        <f t="shared" si="5"/>
        <v>0</v>
      </c>
    </row>
    <row r="27" spans="1:44" s="1" customFormat="1" ht="15" customHeight="1" x14ac:dyDescent="0.55000000000000004">
      <c r="A27" s="8">
        <v>63</v>
      </c>
      <c r="B27" s="9" t="s">
        <v>115</v>
      </c>
      <c r="C27" s="8">
        <v>910</v>
      </c>
      <c r="D27" s="8">
        <v>370</v>
      </c>
      <c r="E27" s="91">
        <f t="shared" si="6"/>
        <v>0.40659340659340659</v>
      </c>
      <c r="F27" s="8">
        <v>748</v>
      </c>
      <c r="G27" s="8">
        <v>342</v>
      </c>
      <c r="H27" s="91">
        <f t="shared" si="7"/>
        <v>0.45721925133689839</v>
      </c>
      <c r="I27" s="8">
        <v>2943</v>
      </c>
      <c r="J27" s="8">
        <v>1316</v>
      </c>
      <c r="K27" s="91">
        <f t="shared" si="8"/>
        <v>0.44716275908936459</v>
      </c>
      <c r="L27" s="8">
        <v>4601</v>
      </c>
      <c r="M27" s="8">
        <v>2028</v>
      </c>
      <c r="N27" s="91">
        <f t="shared" si="9"/>
        <v>0.44077374483807868</v>
      </c>
      <c r="O27" s="8">
        <v>4926</v>
      </c>
      <c r="P27" s="8">
        <v>2442</v>
      </c>
      <c r="Q27" s="163">
        <f t="shared" si="10"/>
        <v>0.49573690621193667</v>
      </c>
      <c r="R27" s="8">
        <v>4184</v>
      </c>
      <c r="S27" s="8">
        <v>1826</v>
      </c>
      <c r="T27" s="163">
        <f t="shared" si="11"/>
        <v>0.43642447418738051</v>
      </c>
      <c r="U27" s="8">
        <v>3939</v>
      </c>
      <c r="V27" s="8">
        <v>1543</v>
      </c>
      <c r="W27" s="163">
        <f t="shared" si="12"/>
        <v>0.39172378776339173</v>
      </c>
      <c r="X27" s="8">
        <v>15</v>
      </c>
      <c r="Y27" s="8">
        <v>5</v>
      </c>
      <c r="Z27" s="100">
        <f t="shared" si="13"/>
        <v>0.33333333333333331</v>
      </c>
      <c r="AA27" s="8">
        <v>12</v>
      </c>
      <c r="AB27" s="8">
        <v>0</v>
      </c>
      <c r="AC27" s="100">
        <f t="shared" si="0"/>
        <v>0</v>
      </c>
      <c r="AD27" s="8">
        <v>8</v>
      </c>
      <c r="AE27" s="8">
        <v>3</v>
      </c>
      <c r="AF27" s="100">
        <f t="shared" si="1"/>
        <v>0.375</v>
      </c>
      <c r="AG27" s="8">
        <v>67</v>
      </c>
      <c r="AH27" s="8">
        <v>0</v>
      </c>
      <c r="AI27" s="100">
        <f t="shared" si="2"/>
        <v>0</v>
      </c>
      <c r="AJ27" s="8">
        <v>37</v>
      </c>
      <c r="AK27" s="8">
        <v>0</v>
      </c>
      <c r="AL27" s="100">
        <f t="shared" si="3"/>
        <v>0</v>
      </c>
      <c r="AM27" s="8">
        <v>25</v>
      </c>
      <c r="AN27" s="8">
        <v>0</v>
      </c>
      <c r="AO27" s="100">
        <f t="shared" si="4"/>
        <v>0</v>
      </c>
      <c r="AP27" s="8">
        <v>36</v>
      </c>
      <c r="AQ27" s="8">
        <v>0</v>
      </c>
      <c r="AR27" s="100">
        <f t="shared" si="5"/>
        <v>0</v>
      </c>
    </row>
    <row r="28" spans="1:44" s="1" customFormat="1" ht="15" customHeight="1" x14ac:dyDescent="0.55000000000000004">
      <c r="A28" s="8">
        <v>66</v>
      </c>
      <c r="B28" s="9" t="s">
        <v>119</v>
      </c>
      <c r="C28" s="8">
        <v>1217</v>
      </c>
      <c r="D28" s="8">
        <v>552</v>
      </c>
      <c r="E28" s="91">
        <f t="shared" si="6"/>
        <v>0.45357436318816763</v>
      </c>
      <c r="F28" s="8">
        <v>719</v>
      </c>
      <c r="G28" s="8">
        <v>437</v>
      </c>
      <c r="H28" s="91">
        <f t="shared" si="7"/>
        <v>0.60778859527120999</v>
      </c>
      <c r="I28" s="8">
        <v>5637</v>
      </c>
      <c r="J28" s="8">
        <v>1833</v>
      </c>
      <c r="K28" s="91">
        <f t="shared" si="8"/>
        <v>0.32517296434273552</v>
      </c>
      <c r="L28" s="8">
        <v>7573</v>
      </c>
      <c r="M28" s="8">
        <v>2822</v>
      </c>
      <c r="N28" s="91">
        <f t="shared" si="9"/>
        <v>0.37263964082926188</v>
      </c>
      <c r="O28" s="8">
        <v>7680</v>
      </c>
      <c r="P28" s="8">
        <v>3415</v>
      </c>
      <c r="Q28" s="163">
        <f t="shared" si="10"/>
        <v>0.44466145833333331</v>
      </c>
      <c r="R28" s="8">
        <v>6609</v>
      </c>
      <c r="S28" s="8">
        <v>2663</v>
      </c>
      <c r="T28" s="163">
        <f t="shared" si="11"/>
        <v>0.40293539113330307</v>
      </c>
      <c r="U28" s="8">
        <v>6457</v>
      </c>
      <c r="V28" s="8">
        <v>2314</v>
      </c>
      <c r="W28" s="163">
        <f t="shared" si="12"/>
        <v>0.35837076041505345</v>
      </c>
      <c r="X28" s="8">
        <v>24</v>
      </c>
      <c r="Y28" s="8">
        <v>12</v>
      </c>
      <c r="Z28" s="100">
        <f t="shared" si="13"/>
        <v>0.5</v>
      </c>
      <c r="AA28" s="8">
        <v>12</v>
      </c>
      <c r="AB28" s="8">
        <v>0</v>
      </c>
      <c r="AC28" s="100">
        <f t="shared" si="0"/>
        <v>0</v>
      </c>
      <c r="AD28" s="8">
        <v>4</v>
      </c>
      <c r="AE28" s="8">
        <v>1</v>
      </c>
      <c r="AF28" s="100">
        <f t="shared" si="1"/>
        <v>0.25</v>
      </c>
      <c r="AG28" s="8">
        <v>63</v>
      </c>
      <c r="AH28" s="8">
        <v>0</v>
      </c>
      <c r="AI28" s="100">
        <f t="shared" si="2"/>
        <v>0</v>
      </c>
      <c r="AJ28" s="8">
        <v>107</v>
      </c>
      <c r="AK28" s="8">
        <v>0</v>
      </c>
      <c r="AL28" s="100">
        <f t="shared" si="3"/>
        <v>0</v>
      </c>
      <c r="AM28" s="8">
        <v>20</v>
      </c>
      <c r="AN28" s="8">
        <v>0</v>
      </c>
      <c r="AO28" s="100">
        <f t="shared" si="4"/>
        <v>0</v>
      </c>
      <c r="AP28" s="8">
        <v>28</v>
      </c>
      <c r="AQ28" s="8">
        <v>0</v>
      </c>
      <c r="AR28" s="100">
        <f t="shared" si="5"/>
        <v>0</v>
      </c>
    </row>
    <row r="29" spans="1:44" s="1" customFormat="1" ht="15" customHeight="1" x14ac:dyDescent="0.55000000000000004">
      <c r="A29" s="8">
        <v>68</v>
      </c>
      <c r="B29" s="9" t="s">
        <v>122</v>
      </c>
      <c r="C29" s="8">
        <v>3593</v>
      </c>
      <c r="D29" s="8">
        <v>2054</v>
      </c>
      <c r="E29" s="91">
        <f t="shared" si="6"/>
        <v>0.57166713053158924</v>
      </c>
      <c r="F29" s="8">
        <v>1589</v>
      </c>
      <c r="G29" s="8">
        <v>986</v>
      </c>
      <c r="H29" s="91">
        <f t="shared" si="7"/>
        <v>0.62051604782882319</v>
      </c>
      <c r="I29" s="8">
        <v>16699</v>
      </c>
      <c r="J29" s="8">
        <v>7482</v>
      </c>
      <c r="K29" s="91">
        <f t="shared" si="8"/>
        <v>0.44805078148392119</v>
      </c>
      <c r="L29" s="8">
        <v>21881</v>
      </c>
      <c r="M29" s="8">
        <v>10522</v>
      </c>
      <c r="N29" s="91">
        <f t="shared" si="9"/>
        <v>0.48087381746720897</v>
      </c>
      <c r="O29" s="8">
        <v>23277</v>
      </c>
      <c r="P29" s="8">
        <v>10766</v>
      </c>
      <c r="Q29" s="163">
        <f t="shared" si="10"/>
        <v>0.4625166473342785</v>
      </c>
      <c r="R29" s="8">
        <v>19419</v>
      </c>
      <c r="S29" s="8">
        <v>9601</v>
      </c>
      <c r="T29" s="163">
        <f t="shared" si="11"/>
        <v>0.49441268860394461</v>
      </c>
      <c r="U29" s="8">
        <v>18374</v>
      </c>
      <c r="V29" s="8">
        <v>9413</v>
      </c>
      <c r="W29" s="163">
        <f t="shared" si="12"/>
        <v>0.51229998911505392</v>
      </c>
      <c r="X29" s="8">
        <v>103</v>
      </c>
      <c r="Y29" s="8">
        <v>47</v>
      </c>
      <c r="Z29" s="100">
        <f t="shared" si="13"/>
        <v>0.4563106796116505</v>
      </c>
      <c r="AA29" s="8">
        <v>26</v>
      </c>
      <c r="AB29" s="8">
        <v>0</v>
      </c>
      <c r="AC29" s="100">
        <f t="shared" si="0"/>
        <v>0</v>
      </c>
      <c r="AD29" s="8">
        <v>28</v>
      </c>
      <c r="AE29" s="8">
        <v>5</v>
      </c>
      <c r="AF29" s="100">
        <f t="shared" si="1"/>
        <v>0.17857142857142858</v>
      </c>
      <c r="AG29" s="8">
        <v>292</v>
      </c>
      <c r="AH29" s="8">
        <v>0</v>
      </c>
      <c r="AI29" s="100">
        <f t="shared" si="2"/>
        <v>0</v>
      </c>
      <c r="AJ29" s="8">
        <v>215</v>
      </c>
      <c r="AK29" s="8">
        <v>0</v>
      </c>
      <c r="AL29" s="100">
        <f t="shared" si="3"/>
        <v>0</v>
      </c>
      <c r="AM29" s="8">
        <v>122</v>
      </c>
      <c r="AN29" s="8">
        <v>0</v>
      </c>
      <c r="AO29" s="100">
        <f t="shared" si="4"/>
        <v>0</v>
      </c>
      <c r="AP29" s="8">
        <v>172</v>
      </c>
      <c r="AQ29" s="8">
        <v>0</v>
      </c>
      <c r="AR29" s="100">
        <f t="shared" si="5"/>
        <v>0</v>
      </c>
    </row>
    <row r="30" spans="1:44" s="1" customFormat="1" ht="15" customHeight="1" x14ac:dyDescent="0.55000000000000004">
      <c r="A30" s="8">
        <v>70</v>
      </c>
      <c r="B30" s="9" t="s">
        <v>130</v>
      </c>
      <c r="C30" s="8">
        <v>1159</v>
      </c>
      <c r="D30" s="8">
        <v>784</v>
      </c>
      <c r="E30" s="91">
        <f t="shared" si="6"/>
        <v>0.67644521138912861</v>
      </c>
      <c r="F30" s="8">
        <v>561</v>
      </c>
      <c r="G30" s="8">
        <v>222</v>
      </c>
      <c r="H30" s="91">
        <f t="shared" si="7"/>
        <v>0.39572192513368987</v>
      </c>
      <c r="I30" s="8">
        <v>658</v>
      </c>
      <c r="J30" s="8">
        <v>372</v>
      </c>
      <c r="K30" s="91">
        <f t="shared" si="8"/>
        <v>0.56534954407294835</v>
      </c>
      <c r="L30" s="8">
        <v>2378</v>
      </c>
      <c r="M30" s="8">
        <v>1378</v>
      </c>
      <c r="N30" s="91">
        <f t="shared" si="9"/>
        <v>0.57947855340622367</v>
      </c>
      <c r="O30" s="8">
        <v>2427</v>
      </c>
      <c r="P30" s="8">
        <v>1525</v>
      </c>
      <c r="Q30" s="163">
        <f t="shared" si="10"/>
        <v>0.62834775442933666</v>
      </c>
      <c r="R30" s="8">
        <v>2340</v>
      </c>
      <c r="S30" s="8">
        <v>1502</v>
      </c>
      <c r="T30" s="163">
        <f t="shared" si="11"/>
        <v>0.64188034188034193</v>
      </c>
      <c r="U30" s="8">
        <v>2265</v>
      </c>
      <c r="V30" s="8">
        <v>1353</v>
      </c>
      <c r="W30" s="163">
        <f t="shared" si="12"/>
        <v>0.59735099337748343</v>
      </c>
      <c r="X30" s="8">
        <v>10</v>
      </c>
      <c r="Y30" s="8">
        <v>0</v>
      </c>
      <c r="Z30" s="100">
        <f t="shared" si="13"/>
        <v>0</v>
      </c>
      <c r="AA30" s="8">
        <v>0</v>
      </c>
      <c r="AB30" s="8" t="s">
        <v>889</v>
      </c>
      <c r="AC30" s="100" t="str">
        <f t="shared" si="0"/>
        <v>N/A</v>
      </c>
      <c r="AD30" s="8">
        <v>0</v>
      </c>
      <c r="AE30" s="8" t="s">
        <v>889</v>
      </c>
      <c r="AF30" s="100" t="str">
        <f t="shared" si="1"/>
        <v>N/A</v>
      </c>
      <c r="AG30" s="8">
        <v>122</v>
      </c>
      <c r="AH30" s="8">
        <v>0</v>
      </c>
      <c r="AI30" s="100">
        <f t="shared" si="2"/>
        <v>0</v>
      </c>
      <c r="AJ30" s="8">
        <v>132</v>
      </c>
      <c r="AK30" s="8">
        <v>0</v>
      </c>
      <c r="AL30" s="100">
        <f t="shared" si="3"/>
        <v>0</v>
      </c>
      <c r="AM30" s="8">
        <v>37</v>
      </c>
      <c r="AN30" s="8">
        <v>0</v>
      </c>
      <c r="AO30" s="100">
        <f t="shared" si="4"/>
        <v>0</v>
      </c>
      <c r="AP30" s="8">
        <v>52</v>
      </c>
      <c r="AQ30" s="8">
        <v>0</v>
      </c>
      <c r="AR30" s="100">
        <f t="shared" si="5"/>
        <v>0</v>
      </c>
    </row>
    <row r="31" spans="1:44" s="1" customFormat="1" ht="15" customHeight="1" x14ac:dyDescent="0.55000000000000004">
      <c r="A31" s="8">
        <v>73</v>
      </c>
      <c r="B31" s="9" t="s">
        <v>132</v>
      </c>
      <c r="C31" s="8">
        <v>604</v>
      </c>
      <c r="D31" s="8">
        <v>649</v>
      </c>
      <c r="E31" s="91">
        <f t="shared" si="6"/>
        <v>1.0745033112582782</v>
      </c>
      <c r="F31" s="8">
        <v>664</v>
      </c>
      <c r="G31" s="8">
        <v>708</v>
      </c>
      <c r="H31" s="91">
        <f t="shared" si="7"/>
        <v>1.0662650602409638</v>
      </c>
      <c r="I31" s="8">
        <v>3126</v>
      </c>
      <c r="J31" s="8">
        <v>1707</v>
      </c>
      <c r="K31" s="91">
        <f t="shared" si="8"/>
        <v>0.54606525911708248</v>
      </c>
      <c r="L31" s="8">
        <v>4394</v>
      </c>
      <c r="M31" s="8">
        <v>3064</v>
      </c>
      <c r="N31" s="91">
        <f t="shared" si="9"/>
        <v>0.69731451979972692</v>
      </c>
      <c r="O31" s="8">
        <v>4702</v>
      </c>
      <c r="P31" s="8">
        <v>3406</v>
      </c>
      <c r="Q31" s="163">
        <f t="shared" si="10"/>
        <v>0.72437260740110587</v>
      </c>
      <c r="R31" s="8">
        <v>4038</v>
      </c>
      <c r="S31" s="8">
        <v>2768</v>
      </c>
      <c r="T31" s="163">
        <f t="shared" si="11"/>
        <v>0.68548786527984151</v>
      </c>
      <c r="U31" s="8">
        <v>3762</v>
      </c>
      <c r="V31" s="8">
        <v>2447</v>
      </c>
      <c r="W31" s="163">
        <f t="shared" si="12"/>
        <v>0.6504518872939925</v>
      </c>
      <c r="X31" s="8">
        <v>24</v>
      </c>
      <c r="Y31" s="8">
        <v>3</v>
      </c>
      <c r="Z31" s="100">
        <f t="shared" si="13"/>
        <v>0.125</v>
      </c>
      <c r="AA31" s="8">
        <v>12</v>
      </c>
      <c r="AB31" s="8">
        <v>0</v>
      </c>
      <c r="AC31" s="100">
        <f t="shared" si="0"/>
        <v>0</v>
      </c>
      <c r="AD31" s="8">
        <v>8</v>
      </c>
      <c r="AE31" s="8">
        <v>3</v>
      </c>
      <c r="AF31" s="100">
        <f t="shared" si="1"/>
        <v>0.375</v>
      </c>
      <c r="AG31" s="8">
        <v>125</v>
      </c>
      <c r="AH31" s="8">
        <v>0</v>
      </c>
      <c r="AI31" s="100">
        <f t="shared" si="2"/>
        <v>0</v>
      </c>
      <c r="AJ31" s="8">
        <v>62</v>
      </c>
      <c r="AK31" s="8">
        <v>0</v>
      </c>
      <c r="AL31" s="100">
        <f t="shared" si="3"/>
        <v>0</v>
      </c>
      <c r="AM31" s="8">
        <v>66</v>
      </c>
      <c r="AN31" s="8">
        <v>0</v>
      </c>
      <c r="AO31" s="100">
        <f t="shared" si="4"/>
        <v>0</v>
      </c>
      <c r="AP31" s="8">
        <v>94</v>
      </c>
      <c r="AQ31" s="8">
        <v>0</v>
      </c>
      <c r="AR31" s="100">
        <f t="shared" si="5"/>
        <v>0</v>
      </c>
    </row>
    <row r="32" spans="1:44" s="1" customFormat="1" ht="15" customHeight="1" x14ac:dyDescent="0.55000000000000004">
      <c r="A32" s="8">
        <v>76</v>
      </c>
      <c r="B32" s="9" t="s">
        <v>135</v>
      </c>
      <c r="C32" s="8">
        <v>2902</v>
      </c>
      <c r="D32" s="8">
        <v>2589</v>
      </c>
      <c r="E32" s="91">
        <f t="shared" si="6"/>
        <v>0.89214334941419715</v>
      </c>
      <c r="F32" s="8">
        <v>1452</v>
      </c>
      <c r="G32" s="8">
        <v>803</v>
      </c>
      <c r="H32" s="91">
        <f t="shared" si="7"/>
        <v>0.55303030303030298</v>
      </c>
      <c r="I32" s="8">
        <v>20644</v>
      </c>
      <c r="J32" s="8">
        <v>7303</v>
      </c>
      <c r="K32" s="91">
        <f t="shared" si="8"/>
        <v>0.35375896144158109</v>
      </c>
      <c r="L32" s="8">
        <v>24998</v>
      </c>
      <c r="M32" s="8">
        <v>10695</v>
      </c>
      <c r="N32" s="91">
        <f t="shared" si="9"/>
        <v>0.42783422673813903</v>
      </c>
      <c r="O32" s="8">
        <v>26146</v>
      </c>
      <c r="P32" s="8">
        <v>12807</v>
      </c>
      <c r="Q32" s="163">
        <f t="shared" si="10"/>
        <v>0.48982635967260768</v>
      </c>
      <c r="R32" s="8">
        <v>20897</v>
      </c>
      <c r="S32" s="8">
        <v>9371</v>
      </c>
      <c r="T32" s="163">
        <f t="shared" si="11"/>
        <v>0.44843757477149832</v>
      </c>
      <c r="U32" s="8">
        <v>20095</v>
      </c>
      <c r="V32" s="8">
        <v>7873</v>
      </c>
      <c r="W32" s="163">
        <f t="shared" si="12"/>
        <v>0.39178900223936303</v>
      </c>
      <c r="X32" s="8">
        <v>82</v>
      </c>
      <c r="Y32" s="8">
        <v>16</v>
      </c>
      <c r="Z32" s="100">
        <f t="shared" si="13"/>
        <v>0.1951219512195122</v>
      </c>
      <c r="AA32" s="8">
        <v>43</v>
      </c>
      <c r="AB32" s="8">
        <v>0</v>
      </c>
      <c r="AC32" s="100">
        <f t="shared" si="0"/>
        <v>0</v>
      </c>
      <c r="AD32" s="8">
        <v>32</v>
      </c>
      <c r="AE32" s="8">
        <v>14</v>
      </c>
      <c r="AF32" s="100">
        <f t="shared" si="1"/>
        <v>0.4375</v>
      </c>
      <c r="AG32" s="8">
        <v>226</v>
      </c>
      <c r="AH32" s="8">
        <v>0</v>
      </c>
      <c r="AI32" s="100">
        <f t="shared" si="2"/>
        <v>0</v>
      </c>
      <c r="AJ32" s="8">
        <v>392</v>
      </c>
      <c r="AK32" s="8">
        <v>0</v>
      </c>
      <c r="AL32" s="100">
        <f t="shared" si="3"/>
        <v>0</v>
      </c>
      <c r="AM32" s="8">
        <v>64</v>
      </c>
      <c r="AN32" s="8">
        <v>0</v>
      </c>
      <c r="AO32" s="100">
        <f t="shared" si="4"/>
        <v>0</v>
      </c>
      <c r="AP32" s="8">
        <v>92</v>
      </c>
      <c r="AQ32" s="8">
        <v>0</v>
      </c>
      <c r="AR32" s="100">
        <f t="shared" si="5"/>
        <v>0</v>
      </c>
    </row>
    <row r="33" spans="1:44" s="1" customFormat="1" ht="15" customHeight="1" x14ac:dyDescent="0.55000000000000004">
      <c r="A33" s="8">
        <v>81</v>
      </c>
      <c r="B33" s="9" t="s">
        <v>146</v>
      </c>
      <c r="C33" s="8">
        <v>208</v>
      </c>
      <c r="D33" s="8">
        <v>90</v>
      </c>
      <c r="E33" s="91">
        <f t="shared" si="6"/>
        <v>0.43269230769230771</v>
      </c>
      <c r="F33" s="8">
        <v>129</v>
      </c>
      <c r="G33" s="8">
        <v>0</v>
      </c>
      <c r="H33" s="91">
        <f t="shared" si="7"/>
        <v>0</v>
      </c>
      <c r="I33" s="8">
        <v>1410</v>
      </c>
      <c r="J33" s="8">
        <v>1327</v>
      </c>
      <c r="K33" s="91">
        <f t="shared" si="8"/>
        <v>0.94113475177304962</v>
      </c>
      <c r="L33" s="8">
        <v>1747</v>
      </c>
      <c r="M33" s="8">
        <v>1417</v>
      </c>
      <c r="N33" s="91">
        <f t="shared" si="9"/>
        <v>0.81110475100171719</v>
      </c>
      <c r="O33" s="8">
        <v>1996</v>
      </c>
      <c r="P33" s="8">
        <v>1150</v>
      </c>
      <c r="Q33" s="163">
        <f t="shared" si="10"/>
        <v>0.5761523046092184</v>
      </c>
      <c r="R33" s="8">
        <v>1973</v>
      </c>
      <c r="S33" s="8">
        <v>541</v>
      </c>
      <c r="T33" s="163">
        <f t="shared" si="11"/>
        <v>0.27420172326406489</v>
      </c>
      <c r="U33" s="8">
        <v>1813</v>
      </c>
      <c r="V33" s="8">
        <v>617</v>
      </c>
      <c r="W33" s="163">
        <f t="shared" si="12"/>
        <v>0.34031991174848319</v>
      </c>
      <c r="X33" s="8">
        <v>8</v>
      </c>
      <c r="Y33" s="8">
        <v>3</v>
      </c>
      <c r="Z33" s="100">
        <f t="shared" si="13"/>
        <v>0.375</v>
      </c>
      <c r="AA33" s="8">
        <v>0</v>
      </c>
      <c r="AB33" s="8" t="s">
        <v>889</v>
      </c>
      <c r="AC33" s="100" t="str">
        <f t="shared" si="0"/>
        <v>N/A</v>
      </c>
      <c r="AD33" s="8">
        <v>0</v>
      </c>
      <c r="AE33" s="8" t="s">
        <v>889</v>
      </c>
      <c r="AF33" s="100" t="str">
        <f t="shared" si="1"/>
        <v>N/A</v>
      </c>
      <c r="AG33" s="8">
        <v>37</v>
      </c>
      <c r="AH33" s="8">
        <v>0</v>
      </c>
      <c r="AI33" s="100">
        <f t="shared" si="2"/>
        <v>0</v>
      </c>
      <c r="AJ33" s="8">
        <v>25</v>
      </c>
      <c r="AK33" s="8">
        <v>0</v>
      </c>
      <c r="AL33" s="100">
        <f t="shared" si="3"/>
        <v>0</v>
      </c>
      <c r="AM33" s="8">
        <v>10</v>
      </c>
      <c r="AN33" s="8">
        <v>0</v>
      </c>
      <c r="AO33" s="100">
        <f t="shared" si="4"/>
        <v>0</v>
      </c>
      <c r="AP33" s="8">
        <v>14</v>
      </c>
      <c r="AQ33" s="8">
        <v>0</v>
      </c>
      <c r="AR33" s="100">
        <f t="shared" si="5"/>
        <v>0</v>
      </c>
    </row>
    <row r="34" spans="1:44" s="1" customFormat="1" ht="15" customHeight="1" x14ac:dyDescent="0.55000000000000004">
      <c r="A34" s="8">
        <v>85</v>
      </c>
      <c r="B34" s="9" t="s">
        <v>148</v>
      </c>
      <c r="C34" s="8">
        <v>656</v>
      </c>
      <c r="D34" s="8">
        <v>1003</v>
      </c>
      <c r="E34" s="91">
        <f t="shared" si="6"/>
        <v>1.5289634146341464</v>
      </c>
      <c r="F34" s="8">
        <v>228</v>
      </c>
      <c r="G34" s="8">
        <v>134</v>
      </c>
      <c r="H34" s="91">
        <f t="shared" si="7"/>
        <v>0.58771929824561409</v>
      </c>
      <c r="I34" s="8">
        <v>3449</v>
      </c>
      <c r="J34" s="8">
        <v>1462</v>
      </c>
      <c r="K34" s="91">
        <f t="shared" si="8"/>
        <v>0.42389098289359234</v>
      </c>
      <c r="L34" s="8">
        <v>4333</v>
      </c>
      <c r="M34" s="8">
        <v>2599</v>
      </c>
      <c r="N34" s="91">
        <f t="shared" si="9"/>
        <v>0.59981537041310873</v>
      </c>
      <c r="O34" s="8">
        <v>4591</v>
      </c>
      <c r="P34" s="8">
        <v>2150</v>
      </c>
      <c r="Q34" s="163">
        <f t="shared" si="10"/>
        <v>0.46830755826617293</v>
      </c>
      <c r="R34" s="8">
        <v>3871</v>
      </c>
      <c r="S34" s="8">
        <v>1930</v>
      </c>
      <c r="T34" s="163">
        <f t="shared" si="11"/>
        <v>0.4985791785068458</v>
      </c>
      <c r="U34" s="8">
        <v>3638</v>
      </c>
      <c r="V34" s="8">
        <v>2383</v>
      </c>
      <c r="W34" s="163">
        <f t="shared" si="12"/>
        <v>0.6550302363936229</v>
      </c>
      <c r="X34" s="8">
        <v>10</v>
      </c>
      <c r="Y34" s="8">
        <v>5</v>
      </c>
      <c r="Z34" s="100">
        <f t="shared" si="13"/>
        <v>0.5</v>
      </c>
      <c r="AA34" s="8">
        <v>3</v>
      </c>
      <c r="AB34" s="8">
        <v>0</v>
      </c>
      <c r="AC34" s="100">
        <f t="shared" si="0"/>
        <v>0</v>
      </c>
      <c r="AD34" s="8">
        <v>4</v>
      </c>
      <c r="AE34" s="8">
        <v>1</v>
      </c>
      <c r="AF34" s="100">
        <f t="shared" si="1"/>
        <v>0.25</v>
      </c>
      <c r="AG34" s="8">
        <v>26</v>
      </c>
      <c r="AH34" s="8">
        <v>0</v>
      </c>
      <c r="AI34" s="100">
        <f t="shared" si="2"/>
        <v>0</v>
      </c>
      <c r="AJ34" s="8">
        <v>10</v>
      </c>
      <c r="AK34" s="8">
        <v>0</v>
      </c>
      <c r="AL34" s="100">
        <f t="shared" si="3"/>
        <v>0</v>
      </c>
      <c r="AM34" s="8">
        <v>13</v>
      </c>
      <c r="AN34" s="8">
        <v>0</v>
      </c>
      <c r="AO34" s="100">
        <f t="shared" si="4"/>
        <v>0</v>
      </c>
      <c r="AP34" s="8">
        <v>19</v>
      </c>
      <c r="AQ34" s="8">
        <v>0</v>
      </c>
      <c r="AR34" s="100">
        <f t="shared" si="5"/>
        <v>0</v>
      </c>
    </row>
    <row r="35" spans="1:44" s="1" customFormat="1" ht="15" customHeight="1" x14ac:dyDescent="0.55000000000000004">
      <c r="A35" s="8">
        <v>86</v>
      </c>
      <c r="B35" s="9" t="s">
        <v>150</v>
      </c>
      <c r="C35" s="8">
        <v>598</v>
      </c>
      <c r="D35" s="8">
        <v>320</v>
      </c>
      <c r="E35" s="91">
        <f t="shared" si="6"/>
        <v>0.53511705685618727</v>
      </c>
      <c r="F35" s="8">
        <v>173</v>
      </c>
      <c r="G35" s="8">
        <v>126</v>
      </c>
      <c r="H35" s="91">
        <f t="shared" si="7"/>
        <v>0.72832369942196529</v>
      </c>
      <c r="I35" s="8">
        <v>1161</v>
      </c>
      <c r="J35" s="8">
        <v>410</v>
      </c>
      <c r="K35" s="91">
        <f t="shared" si="8"/>
        <v>0.35314384151593453</v>
      </c>
      <c r="L35" s="8">
        <v>1932</v>
      </c>
      <c r="M35" s="8">
        <v>856</v>
      </c>
      <c r="N35" s="91">
        <f t="shared" si="9"/>
        <v>0.44306418219461696</v>
      </c>
      <c r="O35" s="8">
        <v>1955</v>
      </c>
      <c r="P35" s="8">
        <v>867</v>
      </c>
      <c r="Q35" s="163">
        <f t="shared" si="10"/>
        <v>0.44347826086956521</v>
      </c>
      <c r="R35" s="8">
        <v>1922</v>
      </c>
      <c r="S35" s="8">
        <v>712</v>
      </c>
      <c r="T35" s="163">
        <f t="shared" si="11"/>
        <v>0.37044745057232048</v>
      </c>
      <c r="U35" s="8">
        <v>1900</v>
      </c>
      <c r="V35" s="8">
        <v>712</v>
      </c>
      <c r="W35" s="163">
        <f t="shared" si="12"/>
        <v>0.37473684210526315</v>
      </c>
      <c r="X35" s="8">
        <v>7</v>
      </c>
      <c r="Y35" s="8">
        <v>0</v>
      </c>
      <c r="Z35" s="100">
        <f t="shared" si="13"/>
        <v>0</v>
      </c>
      <c r="AA35" s="8">
        <v>0</v>
      </c>
      <c r="AB35" s="8" t="s">
        <v>889</v>
      </c>
      <c r="AC35" s="100" t="str">
        <f t="shared" si="0"/>
        <v>N/A</v>
      </c>
      <c r="AD35" s="8">
        <v>0</v>
      </c>
      <c r="AE35" s="8" t="s">
        <v>889</v>
      </c>
      <c r="AF35" s="100" t="str">
        <f t="shared" si="1"/>
        <v>N/A</v>
      </c>
      <c r="AG35" s="8">
        <v>54</v>
      </c>
      <c r="AH35" s="8">
        <v>0</v>
      </c>
      <c r="AI35" s="100">
        <f t="shared" si="2"/>
        <v>0</v>
      </c>
      <c r="AJ35" s="8">
        <v>17</v>
      </c>
      <c r="AK35" s="8">
        <v>0</v>
      </c>
      <c r="AL35" s="100">
        <f t="shared" si="3"/>
        <v>0</v>
      </c>
      <c r="AM35" s="8">
        <v>21</v>
      </c>
      <c r="AN35" s="8">
        <v>0</v>
      </c>
      <c r="AO35" s="100">
        <f t="shared" si="4"/>
        <v>0</v>
      </c>
      <c r="AP35" s="8">
        <v>30</v>
      </c>
      <c r="AQ35" s="8">
        <v>0</v>
      </c>
      <c r="AR35" s="100">
        <f t="shared" si="5"/>
        <v>0</v>
      </c>
    </row>
    <row r="36" spans="1:44" s="1" customFormat="1" ht="15" customHeight="1" x14ac:dyDescent="0.55000000000000004">
      <c r="A36" s="8">
        <v>88</v>
      </c>
      <c r="B36" s="9" t="s">
        <v>152</v>
      </c>
      <c r="C36" s="8">
        <v>256</v>
      </c>
      <c r="D36" s="8">
        <v>149</v>
      </c>
      <c r="E36" s="91">
        <f t="shared" si="6"/>
        <v>0.58203125</v>
      </c>
      <c r="F36" s="8">
        <v>261</v>
      </c>
      <c r="G36" s="8">
        <v>0</v>
      </c>
      <c r="H36" s="91">
        <f t="shared" si="7"/>
        <v>0</v>
      </c>
      <c r="I36" s="8">
        <v>1246</v>
      </c>
      <c r="J36" s="8">
        <v>388</v>
      </c>
      <c r="K36" s="91">
        <f t="shared" si="8"/>
        <v>0.3113964686998395</v>
      </c>
      <c r="L36" s="8">
        <v>1763</v>
      </c>
      <c r="M36" s="8">
        <v>537</v>
      </c>
      <c r="N36" s="91">
        <f t="shared" si="9"/>
        <v>0.30459444129325014</v>
      </c>
      <c r="O36" s="8">
        <v>1801</v>
      </c>
      <c r="P36" s="8">
        <v>767</v>
      </c>
      <c r="Q36" s="163">
        <f t="shared" si="10"/>
        <v>0.42587451415880068</v>
      </c>
      <c r="R36" s="8">
        <v>1280</v>
      </c>
      <c r="S36" s="8">
        <v>397</v>
      </c>
      <c r="T36" s="163">
        <f t="shared" si="11"/>
        <v>0.31015625000000002</v>
      </c>
      <c r="U36" s="8">
        <v>1118</v>
      </c>
      <c r="V36" s="8">
        <v>289</v>
      </c>
      <c r="W36" s="163">
        <f t="shared" si="12"/>
        <v>0.25849731663685149</v>
      </c>
      <c r="X36" s="8">
        <v>6</v>
      </c>
      <c r="Y36" s="8">
        <v>5</v>
      </c>
      <c r="Z36" s="100">
        <f t="shared" si="13"/>
        <v>0.83333333333333337</v>
      </c>
      <c r="AA36" s="8">
        <v>6</v>
      </c>
      <c r="AB36" s="8">
        <v>0</v>
      </c>
      <c r="AC36" s="100">
        <f t="shared" si="0"/>
        <v>0</v>
      </c>
      <c r="AD36" s="8">
        <v>4</v>
      </c>
      <c r="AE36" s="8">
        <v>1</v>
      </c>
      <c r="AF36" s="100">
        <f t="shared" si="1"/>
        <v>0.25</v>
      </c>
      <c r="AG36" s="8">
        <v>11</v>
      </c>
      <c r="AH36" s="8">
        <v>0</v>
      </c>
      <c r="AI36" s="100">
        <f t="shared" si="2"/>
        <v>0</v>
      </c>
      <c r="AJ36" s="8">
        <v>5</v>
      </c>
      <c r="AK36" s="8">
        <v>0</v>
      </c>
      <c r="AL36" s="100">
        <f t="shared" si="3"/>
        <v>0</v>
      </c>
      <c r="AM36" s="8">
        <v>4</v>
      </c>
      <c r="AN36" s="8">
        <v>0</v>
      </c>
      <c r="AO36" s="100">
        <f t="shared" si="4"/>
        <v>0</v>
      </c>
      <c r="AP36" s="8">
        <v>5</v>
      </c>
      <c r="AQ36" s="8">
        <v>0</v>
      </c>
      <c r="AR36" s="100">
        <f t="shared" si="5"/>
        <v>0</v>
      </c>
    </row>
    <row r="37" spans="1:44" s="1" customFormat="1" ht="15" customHeight="1" x14ac:dyDescent="0.55000000000000004">
      <c r="A37" s="8">
        <v>91</v>
      </c>
      <c r="B37" s="9" t="s">
        <v>154</v>
      </c>
      <c r="C37" s="8">
        <v>0</v>
      </c>
      <c r="D37" s="8">
        <v>0</v>
      </c>
      <c r="E37" s="91" t="str">
        <f t="shared" si="6"/>
        <v>N/A</v>
      </c>
      <c r="F37" s="8">
        <v>40</v>
      </c>
      <c r="G37" s="8">
        <v>0</v>
      </c>
      <c r="H37" s="91">
        <f t="shared" si="7"/>
        <v>0</v>
      </c>
      <c r="I37" s="8">
        <v>620</v>
      </c>
      <c r="J37" s="8">
        <v>177</v>
      </c>
      <c r="K37" s="91">
        <f t="shared" si="8"/>
        <v>0.28548387096774192</v>
      </c>
      <c r="L37" s="8">
        <v>660</v>
      </c>
      <c r="M37" s="8">
        <v>177</v>
      </c>
      <c r="N37" s="91">
        <f t="shared" si="9"/>
        <v>0.26818181818181819</v>
      </c>
      <c r="O37" s="8">
        <v>734</v>
      </c>
      <c r="P37" s="8">
        <v>269</v>
      </c>
      <c r="Q37" s="163">
        <f t="shared" si="10"/>
        <v>0.36648501362397823</v>
      </c>
      <c r="R37" s="8">
        <v>730</v>
      </c>
      <c r="S37" s="8">
        <v>176</v>
      </c>
      <c r="T37" s="163">
        <f t="shared" si="11"/>
        <v>0.24109589041095891</v>
      </c>
      <c r="U37" s="8">
        <v>671</v>
      </c>
      <c r="V37" s="8">
        <v>131</v>
      </c>
      <c r="W37" s="163">
        <f t="shared" si="12"/>
        <v>0.19523099850968703</v>
      </c>
      <c r="X37" s="8">
        <v>4</v>
      </c>
      <c r="Y37" s="8">
        <v>0</v>
      </c>
      <c r="Z37" s="100">
        <f t="shared" si="13"/>
        <v>0</v>
      </c>
      <c r="AA37" s="8">
        <v>0</v>
      </c>
      <c r="AB37" s="8" t="s">
        <v>889</v>
      </c>
      <c r="AC37" s="100" t="str">
        <f t="shared" si="0"/>
        <v>N/A</v>
      </c>
      <c r="AD37" s="8">
        <v>0</v>
      </c>
      <c r="AE37" s="8" t="s">
        <v>889</v>
      </c>
      <c r="AF37" s="100" t="str">
        <f t="shared" si="1"/>
        <v>N/A</v>
      </c>
      <c r="AG37" s="8">
        <v>14</v>
      </c>
      <c r="AH37" s="8">
        <v>0</v>
      </c>
      <c r="AI37" s="100">
        <f t="shared" si="2"/>
        <v>0</v>
      </c>
      <c r="AJ37" s="8">
        <v>4</v>
      </c>
      <c r="AK37" s="8">
        <v>0</v>
      </c>
      <c r="AL37" s="100">
        <f t="shared" si="3"/>
        <v>0</v>
      </c>
      <c r="AM37" s="8">
        <v>5</v>
      </c>
      <c r="AN37" s="8">
        <v>0</v>
      </c>
      <c r="AO37" s="100">
        <f t="shared" si="4"/>
        <v>0</v>
      </c>
      <c r="AP37" s="8">
        <v>7</v>
      </c>
      <c r="AQ37" s="8">
        <v>0</v>
      </c>
      <c r="AR37" s="100">
        <f t="shared" si="5"/>
        <v>0</v>
      </c>
    </row>
    <row r="38" spans="1:44" s="1" customFormat="1" ht="15" customHeight="1" x14ac:dyDescent="0.55000000000000004">
      <c r="A38" s="8">
        <v>94</v>
      </c>
      <c r="B38" s="9" t="s">
        <v>156</v>
      </c>
      <c r="C38" s="8">
        <v>0</v>
      </c>
      <c r="D38" s="8">
        <v>0</v>
      </c>
      <c r="E38" s="91" t="str">
        <f t="shared" si="6"/>
        <v>N/A</v>
      </c>
      <c r="F38" s="8">
        <v>117</v>
      </c>
      <c r="G38" s="8">
        <v>0</v>
      </c>
      <c r="H38" s="91">
        <f t="shared" si="7"/>
        <v>0</v>
      </c>
      <c r="I38" s="8">
        <v>80</v>
      </c>
      <c r="J38" s="8">
        <v>0</v>
      </c>
      <c r="K38" s="91">
        <f t="shared" si="8"/>
        <v>0</v>
      </c>
      <c r="L38" s="8">
        <v>197</v>
      </c>
      <c r="M38" s="8">
        <v>0</v>
      </c>
      <c r="N38" s="91">
        <f t="shared" si="9"/>
        <v>0</v>
      </c>
      <c r="O38" s="8">
        <v>212</v>
      </c>
      <c r="P38" s="8">
        <v>0</v>
      </c>
      <c r="Q38" s="163">
        <f t="shared" si="10"/>
        <v>0</v>
      </c>
      <c r="R38" s="8">
        <v>162</v>
      </c>
      <c r="S38" s="8">
        <v>0</v>
      </c>
      <c r="T38" s="163">
        <f t="shared" si="11"/>
        <v>0</v>
      </c>
      <c r="U38" s="8">
        <v>150</v>
      </c>
      <c r="V38" s="8">
        <v>0</v>
      </c>
      <c r="W38" s="163">
        <f t="shared" si="12"/>
        <v>0</v>
      </c>
      <c r="X38" s="8">
        <v>8</v>
      </c>
      <c r="Y38" s="8">
        <v>0</v>
      </c>
      <c r="Z38" s="100">
        <f t="shared" si="13"/>
        <v>0</v>
      </c>
      <c r="AA38" s="8">
        <v>0</v>
      </c>
      <c r="AB38" s="8" t="s">
        <v>889</v>
      </c>
      <c r="AC38" s="100" t="str">
        <f t="shared" si="0"/>
        <v>N/A</v>
      </c>
      <c r="AD38" s="8">
        <v>0</v>
      </c>
      <c r="AE38" s="8" t="s">
        <v>889</v>
      </c>
      <c r="AF38" s="100" t="str">
        <f t="shared" si="1"/>
        <v>N/A</v>
      </c>
      <c r="AG38" s="8">
        <v>12</v>
      </c>
      <c r="AH38" s="8">
        <v>0</v>
      </c>
      <c r="AI38" s="100">
        <f t="shared" si="2"/>
        <v>0</v>
      </c>
      <c r="AJ38" s="8">
        <v>4</v>
      </c>
      <c r="AK38" s="8">
        <v>0</v>
      </c>
      <c r="AL38" s="100">
        <f t="shared" si="3"/>
        <v>0</v>
      </c>
      <c r="AM38" s="8">
        <v>3</v>
      </c>
      <c r="AN38" s="8">
        <v>0</v>
      </c>
      <c r="AO38" s="100">
        <f t="shared" si="4"/>
        <v>0</v>
      </c>
      <c r="AP38" s="8">
        <v>4</v>
      </c>
      <c r="AQ38" s="8">
        <v>0</v>
      </c>
      <c r="AR38" s="100">
        <f t="shared" si="5"/>
        <v>0</v>
      </c>
    </row>
    <row r="39" spans="1:44" s="1" customFormat="1" ht="15" customHeight="1" x14ac:dyDescent="0.55000000000000004">
      <c r="A39" s="8">
        <v>95</v>
      </c>
      <c r="B39" s="9" t="s">
        <v>158</v>
      </c>
      <c r="C39" s="8">
        <v>301</v>
      </c>
      <c r="D39" s="8">
        <v>303</v>
      </c>
      <c r="E39" s="91">
        <f t="shared" si="6"/>
        <v>1.0066445182724253</v>
      </c>
      <c r="F39" s="8">
        <v>82</v>
      </c>
      <c r="G39" s="8">
        <v>92</v>
      </c>
      <c r="H39" s="91">
        <f t="shared" si="7"/>
        <v>1.1219512195121952</v>
      </c>
      <c r="I39" s="8">
        <v>646</v>
      </c>
      <c r="J39" s="8">
        <v>339</v>
      </c>
      <c r="K39" s="91">
        <f t="shared" si="8"/>
        <v>0.52476780185758509</v>
      </c>
      <c r="L39" s="8">
        <v>1029</v>
      </c>
      <c r="M39" s="8">
        <v>734</v>
      </c>
      <c r="N39" s="91">
        <f t="shared" si="9"/>
        <v>0.71331389698736636</v>
      </c>
      <c r="O39" s="8">
        <v>1029</v>
      </c>
      <c r="P39" s="8">
        <v>578</v>
      </c>
      <c r="Q39" s="163">
        <f t="shared" si="10"/>
        <v>0.5617103984450923</v>
      </c>
      <c r="R39" s="8">
        <v>888</v>
      </c>
      <c r="S39" s="8">
        <v>545</v>
      </c>
      <c r="T39" s="163">
        <f t="shared" si="11"/>
        <v>0.61373873873873874</v>
      </c>
      <c r="U39" s="8">
        <v>845</v>
      </c>
      <c r="V39" s="8">
        <v>664</v>
      </c>
      <c r="W39" s="163">
        <f t="shared" si="12"/>
        <v>0.78579881656804729</v>
      </c>
      <c r="X39" s="8">
        <v>1</v>
      </c>
      <c r="Y39" s="8">
        <v>1</v>
      </c>
      <c r="Z39" s="100">
        <f t="shared" si="13"/>
        <v>1</v>
      </c>
      <c r="AA39" s="8">
        <v>0</v>
      </c>
      <c r="AB39" s="8" t="s">
        <v>889</v>
      </c>
      <c r="AC39" s="100" t="str">
        <f t="shared" si="0"/>
        <v>N/A</v>
      </c>
      <c r="AD39" s="8">
        <v>0</v>
      </c>
      <c r="AE39" s="8" t="s">
        <v>889</v>
      </c>
      <c r="AF39" s="100" t="str">
        <f t="shared" si="1"/>
        <v>N/A</v>
      </c>
      <c r="AG39" s="8">
        <v>31</v>
      </c>
      <c r="AH39" s="8">
        <v>0</v>
      </c>
      <c r="AI39" s="100">
        <f t="shared" si="2"/>
        <v>0</v>
      </c>
      <c r="AJ39" s="8">
        <v>23</v>
      </c>
      <c r="AK39" s="8">
        <v>0</v>
      </c>
      <c r="AL39" s="100">
        <f t="shared" si="3"/>
        <v>0</v>
      </c>
      <c r="AM39" s="8">
        <v>6</v>
      </c>
      <c r="AN39" s="8">
        <v>0</v>
      </c>
      <c r="AO39" s="100">
        <f t="shared" si="4"/>
        <v>0</v>
      </c>
      <c r="AP39" s="8">
        <v>8</v>
      </c>
      <c r="AQ39" s="8">
        <v>0</v>
      </c>
      <c r="AR39" s="100">
        <f t="shared" si="5"/>
        <v>0</v>
      </c>
    </row>
    <row r="40" spans="1:44" s="1" customFormat="1" ht="15" customHeight="1" x14ac:dyDescent="0.55000000000000004">
      <c r="A40" s="8">
        <v>97</v>
      </c>
      <c r="B40" s="9" t="s">
        <v>160</v>
      </c>
      <c r="C40" s="8">
        <v>0</v>
      </c>
      <c r="D40" s="8">
        <v>6</v>
      </c>
      <c r="E40" s="91" t="str">
        <f t="shared" si="6"/>
        <v>N/A</v>
      </c>
      <c r="F40" s="8">
        <v>98</v>
      </c>
      <c r="G40" s="8">
        <v>136</v>
      </c>
      <c r="H40" s="91">
        <f t="shared" si="7"/>
        <v>1.3877551020408163</v>
      </c>
      <c r="I40" s="8">
        <v>459</v>
      </c>
      <c r="J40" s="8">
        <v>271</v>
      </c>
      <c r="K40" s="91">
        <f t="shared" si="8"/>
        <v>0.59041394335511987</v>
      </c>
      <c r="L40" s="8">
        <v>557</v>
      </c>
      <c r="M40" s="8">
        <v>413</v>
      </c>
      <c r="N40" s="91">
        <f t="shared" si="9"/>
        <v>0.74147217235188512</v>
      </c>
      <c r="O40" s="8">
        <v>569</v>
      </c>
      <c r="P40" s="8">
        <v>435</v>
      </c>
      <c r="Q40" s="163">
        <f t="shared" si="10"/>
        <v>0.76449912126537789</v>
      </c>
      <c r="R40" s="8">
        <v>559</v>
      </c>
      <c r="S40" s="8">
        <v>428</v>
      </c>
      <c r="T40" s="163">
        <f t="shared" si="11"/>
        <v>0.76565295169946335</v>
      </c>
      <c r="U40" s="8">
        <v>543</v>
      </c>
      <c r="V40" s="8">
        <v>407</v>
      </c>
      <c r="W40" s="163">
        <f t="shared" si="12"/>
        <v>0.74953959484346222</v>
      </c>
      <c r="X40" s="8">
        <v>3</v>
      </c>
      <c r="Y40" s="8">
        <v>2</v>
      </c>
      <c r="Z40" s="100">
        <f t="shared" si="13"/>
        <v>0.66666666666666663</v>
      </c>
      <c r="AA40" s="8">
        <v>0</v>
      </c>
      <c r="AB40" s="8" t="s">
        <v>889</v>
      </c>
      <c r="AC40" s="100" t="str">
        <f t="shared" si="0"/>
        <v>N/A</v>
      </c>
      <c r="AD40" s="8">
        <v>0</v>
      </c>
      <c r="AE40" s="8" t="s">
        <v>889</v>
      </c>
      <c r="AF40" s="100" t="str">
        <f t="shared" si="1"/>
        <v>N/A</v>
      </c>
      <c r="AG40" s="8">
        <v>7</v>
      </c>
      <c r="AH40" s="8">
        <v>0</v>
      </c>
      <c r="AI40" s="100">
        <f t="shared" si="2"/>
        <v>0</v>
      </c>
      <c r="AJ40" s="8">
        <v>6</v>
      </c>
      <c r="AK40" s="8">
        <v>0</v>
      </c>
      <c r="AL40" s="100">
        <f t="shared" si="3"/>
        <v>0</v>
      </c>
      <c r="AM40" s="8">
        <v>2</v>
      </c>
      <c r="AN40" s="8">
        <v>0</v>
      </c>
      <c r="AO40" s="100">
        <f t="shared" si="4"/>
        <v>0</v>
      </c>
      <c r="AP40" s="8">
        <v>2</v>
      </c>
      <c r="AQ40" s="8">
        <v>0</v>
      </c>
      <c r="AR40" s="100">
        <f t="shared" si="5"/>
        <v>0</v>
      </c>
    </row>
    <row r="41" spans="1:44" s="1" customFormat="1" ht="15" customHeight="1" x14ac:dyDescent="0.55000000000000004">
      <c r="A41" s="8">
        <v>99</v>
      </c>
      <c r="B41" s="9" t="s">
        <v>162</v>
      </c>
      <c r="C41" s="8">
        <v>265</v>
      </c>
      <c r="D41" s="8">
        <v>106</v>
      </c>
      <c r="E41" s="91">
        <f t="shared" si="6"/>
        <v>0.4</v>
      </c>
      <c r="F41" s="8">
        <v>117</v>
      </c>
      <c r="G41" s="8">
        <v>6</v>
      </c>
      <c r="H41" s="91">
        <f t="shared" si="7"/>
        <v>5.128205128205128E-2</v>
      </c>
      <c r="I41" s="8">
        <v>681</v>
      </c>
      <c r="J41" s="8">
        <v>156</v>
      </c>
      <c r="K41" s="91">
        <f t="shared" si="8"/>
        <v>0.22907488986784141</v>
      </c>
      <c r="L41" s="8">
        <v>1063</v>
      </c>
      <c r="M41" s="8">
        <v>268</v>
      </c>
      <c r="N41" s="91">
        <f t="shared" si="9"/>
        <v>0.25211665098777047</v>
      </c>
      <c r="O41" s="8">
        <v>1133</v>
      </c>
      <c r="P41" s="8">
        <v>617</v>
      </c>
      <c r="Q41" s="163">
        <f t="shared" si="10"/>
        <v>0.54457193292144745</v>
      </c>
      <c r="R41" s="8">
        <v>1113</v>
      </c>
      <c r="S41" s="8">
        <v>445</v>
      </c>
      <c r="T41" s="163">
        <f t="shared" si="11"/>
        <v>0.39982030548068281</v>
      </c>
      <c r="U41" s="8">
        <v>1057</v>
      </c>
      <c r="V41" s="8">
        <v>208</v>
      </c>
      <c r="W41" s="163">
        <f t="shared" si="12"/>
        <v>0.19678334910122991</v>
      </c>
      <c r="X41" s="8">
        <v>2</v>
      </c>
      <c r="Y41" s="8">
        <v>0</v>
      </c>
      <c r="Z41" s="100">
        <f t="shared" si="13"/>
        <v>0</v>
      </c>
      <c r="AA41" s="8">
        <v>0</v>
      </c>
      <c r="AB41" s="8" t="s">
        <v>889</v>
      </c>
      <c r="AC41" s="100" t="str">
        <f t="shared" si="0"/>
        <v>N/A</v>
      </c>
      <c r="AD41" s="8">
        <v>0</v>
      </c>
      <c r="AE41" s="8" t="s">
        <v>889</v>
      </c>
      <c r="AF41" s="100" t="str">
        <f t="shared" si="1"/>
        <v>N/A</v>
      </c>
      <c r="AG41" s="8">
        <v>20</v>
      </c>
      <c r="AH41" s="8">
        <v>0</v>
      </c>
      <c r="AI41" s="100">
        <f t="shared" si="2"/>
        <v>0</v>
      </c>
      <c r="AJ41" s="8">
        <v>6</v>
      </c>
      <c r="AK41" s="8">
        <v>0</v>
      </c>
      <c r="AL41" s="100">
        <f t="shared" si="3"/>
        <v>0</v>
      </c>
      <c r="AM41" s="8">
        <v>5</v>
      </c>
      <c r="AN41" s="8">
        <v>0</v>
      </c>
      <c r="AO41" s="100">
        <f t="shared" si="4"/>
        <v>0</v>
      </c>
      <c r="AP41" s="8">
        <v>7</v>
      </c>
      <c r="AQ41" s="8">
        <v>0</v>
      </c>
      <c r="AR41" s="100">
        <f t="shared" si="5"/>
        <v>0</v>
      </c>
    </row>
    <row r="42" spans="1:44" s="1" customFormat="1" ht="20.25" customHeight="1" x14ac:dyDescent="0.55000000000000004">
      <c r="A42" s="569" t="s">
        <v>167</v>
      </c>
      <c r="B42" s="569"/>
      <c r="C42" s="23">
        <v>49870</v>
      </c>
      <c r="D42" s="23">
        <f>SUM(D9:D41)</f>
        <v>31207</v>
      </c>
      <c r="E42" s="349">
        <f t="shared" si="6"/>
        <v>0.62576699418488069</v>
      </c>
      <c r="F42" s="23">
        <v>31221</v>
      </c>
      <c r="G42" s="23">
        <f>SUM(G9:G41)</f>
        <v>14397</v>
      </c>
      <c r="H42" s="349">
        <f t="shared" si="7"/>
        <v>0.46113193043144035</v>
      </c>
      <c r="I42" s="23">
        <v>209339</v>
      </c>
      <c r="J42" s="23">
        <f>SUM(J9:J41)</f>
        <v>85619</v>
      </c>
      <c r="K42" s="349">
        <f t="shared" si="8"/>
        <v>0.40899689021157071</v>
      </c>
      <c r="L42" s="23">
        <v>290430</v>
      </c>
      <c r="M42" s="23">
        <f>SUM(M9:M41)</f>
        <v>131223</v>
      </c>
      <c r="N42" s="349">
        <f t="shared" si="9"/>
        <v>0.45182315876459045</v>
      </c>
      <c r="O42" s="23">
        <v>301841</v>
      </c>
      <c r="P42" s="23">
        <f>SUM(P9:P41)</f>
        <v>143955</v>
      </c>
      <c r="Q42" s="358">
        <f t="shared" si="10"/>
        <v>0.47692328080015639</v>
      </c>
      <c r="R42" s="23">
        <v>258586</v>
      </c>
      <c r="S42" s="23">
        <f>SUM(S9:S41)</f>
        <v>113498</v>
      </c>
      <c r="T42" s="358">
        <f t="shared" si="11"/>
        <v>0.43891780684182441</v>
      </c>
      <c r="U42" s="23">
        <v>247707</v>
      </c>
      <c r="V42" s="23">
        <f>SUM(V9:V41)</f>
        <v>104308</v>
      </c>
      <c r="W42" s="358">
        <f t="shared" si="12"/>
        <v>0.42109427670594696</v>
      </c>
      <c r="X42" s="23">
        <v>1141</v>
      </c>
      <c r="Y42" s="23">
        <f>SUM(Y9:Y41)</f>
        <v>343</v>
      </c>
      <c r="Z42" s="59">
        <f t="shared" si="13"/>
        <v>0.30061349693251532</v>
      </c>
      <c r="AA42" s="23">
        <v>443</v>
      </c>
      <c r="AB42" s="23">
        <f>SUM(AB9:AB41)</f>
        <v>0</v>
      </c>
      <c r="AC42" s="59">
        <f t="shared" si="0"/>
        <v>0</v>
      </c>
      <c r="AD42" s="23">
        <v>340</v>
      </c>
      <c r="AE42" s="23">
        <f>SUM(AE9:AE41)</f>
        <v>115</v>
      </c>
      <c r="AF42" s="59">
        <f t="shared" si="1"/>
        <v>0.33823529411764708</v>
      </c>
      <c r="AG42" s="23">
        <v>3948</v>
      </c>
      <c r="AH42" s="23">
        <f>SUM(AH9:AH41)</f>
        <v>0</v>
      </c>
      <c r="AI42" s="59">
        <f t="shared" si="2"/>
        <v>0</v>
      </c>
      <c r="AJ42" s="23">
        <v>4000</v>
      </c>
      <c r="AK42" s="23">
        <f>SUM(AK9:AK41)</f>
        <v>0</v>
      </c>
      <c r="AL42" s="59">
        <f t="shared" si="3"/>
        <v>0</v>
      </c>
      <c r="AM42" s="23">
        <v>1492</v>
      </c>
      <c r="AN42" s="23">
        <f>SUM(AN9:AN41)</f>
        <v>0</v>
      </c>
      <c r="AO42" s="59">
        <f t="shared" si="4"/>
        <v>0</v>
      </c>
      <c r="AP42" s="23">
        <v>2120</v>
      </c>
      <c r="AQ42" s="23">
        <f>SUM(AQ9:AQ41)</f>
        <v>0</v>
      </c>
      <c r="AR42" s="59">
        <f t="shared" si="5"/>
        <v>0</v>
      </c>
    </row>
    <row r="43" spans="1:44" x14ac:dyDescent="0.55000000000000004">
      <c r="A43" s="569" t="s">
        <v>293</v>
      </c>
      <c r="B43" s="569"/>
      <c r="C43" s="23"/>
      <c r="D43" s="23"/>
      <c r="E43" s="349"/>
      <c r="F43" s="23"/>
      <c r="G43" s="23"/>
      <c r="H43" s="349"/>
      <c r="I43" s="23"/>
      <c r="J43" s="23"/>
      <c r="K43" s="349"/>
      <c r="L43" s="23"/>
      <c r="M43" s="23"/>
      <c r="N43" s="349"/>
      <c r="O43" s="23"/>
      <c r="P43" s="23"/>
      <c r="Q43" s="358"/>
      <c r="R43" s="23"/>
      <c r="S43" s="23"/>
      <c r="T43" s="358"/>
      <c r="U43" s="23"/>
      <c r="V43" s="23"/>
      <c r="W43" s="358"/>
      <c r="X43" s="23"/>
      <c r="Y43" s="23"/>
      <c r="Z43" s="23"/>
      <c r="AA43" s="23">
        <v>4</v>
      </c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</row>
    <row r="44" spans="1:44" x14ac:dyDescent="0.55000000000000004">
      <c r="A44" s="569" t="s">
        <v>169</v>
      </c>
      <c r="B44" s="569"/>
      <c r="C44" s="23">
        <v>49870</v>
      </c>
      <c r="D44" s="23">
        <f>+D42</f>
        <v>31207</v>
      </c>
      <c r="E44" s="349">
        <f t="shared" ref="E44" si="14">D44/C44</f>
        <v>0.62576699418488069</v>
      </c>
      <c r="F44" s="23">
        <v>31221</v>
      </c>
      <c r="G44" s="23">
        <f>+G42</f>
        <v>14397</v>
      </c>
      <c r="H44" s="349">
        <f t="shared" si="7"/>
        <v>0.46113193043144035</v>
      </c>
      <c r="I44" s="23">
        <v>209339</v>
      </c>
      <c r="J44" s="23">
        <f>+J42</f>
        <v>85619</v>
      </c>
      <c r="K44" s="349">
        <f t="shared" si="8"/>
        <v>0.40899689021157071</v>
      </c>
      <c r="L44" s="23">
        <v>290430</v>
      </c>
      <c r="M44" s="23">
        <f>+M42</f>
        <v>131223</v>
      </c>
      <c r="N44" s="349">
        <f t="shared" si="9"/>
        <v>0.45182315876459045</v>
      </c>
      <c r="O44" s="23">
        <v>301841</v>
      </c>
      <c r="P44" s="23">
        <f>+P42</f>
        <v>143955</v>
      </c>
      <c r="Q44" s="358">
        <f t="shared" si="10"/>
        <v>0.47692328080015639</v>
      </c>
      <c r="R44" s="23">
        <v>258586</v>
      </c>
      <c r="S44" s="23">
        <f>+S42</f>
        <v>113498</v>
      </c>
      <c r="T44" s="358">
        <f t="shared" si="11"/>
        <v>0.43891780684182441</v>
      </c>
      <c r="U44" s="23">
        <v>247707</v>
      </c>
      <c r="V44" s="23">
        <f>+V42</f>
        <v>104308</v>
      </c>
      <c r="W44" s="358">
        <f t="shared" si="12"/>
        <v>0.42109427670594696</v>
      </c>
      <c r="X44" s="23">
        <v>1141</v>
      </c>
      <c r="Y44" s="23">
        <f>+Y42</f>
        <v>343</v>
      </c>
      <c r="Z44" s="59">
        <f t="shared" si="13"/>
        <v>0.30061349693251532</v>
      </c>
      <c r="AA44" s="23">
        <v>447</v>
      </c>
      <c r="AB44" s="23">
        <f>+AB42</f>
        <v>0</v>
      </c>
      <c r="AC44" s="59">
        <f t="shared" ref="AC44" si="15">AB44/AA44</f>
        <v>0</v>
      </c>
      <c r="AD44" s="23">
        <v>340</v>
      </c>
      <c r="AE44" s="23">
        <f>+AE42</f>
        <v>115</v>
      </c>
      <c r="AF44" s="59">
        <f t="shared" ref="AF44" si="16">AE44/AD44</f>
        <v>0.33823529411764708</v>
      </c>
      <c r="AG44" s="23">
        <v>3948</v>
      </c>
      <c r="AH44" s="23"/>
      <c r="AI44" s="59">
        <f t="shared" ref="AI44" si="17">AH44/AG44</f>
        <v>0</v>
      </c>
      <c r="AJ44" s="23">
        <v>4000</v>
      </c>
      <c r="AK44" s="23">
        <v>0</v>
      </c>
      <c r="AL44" s="59">
        <f t="shared" ref="AL44" si="18">AK44/AJ44</f>
        <v>0</v>
      </c>
      <c r="AM44" s="23">
        <v>1492</v>
      </c>
      <c r="AN44" s="23">
        <f>+AN42</f>
        <v>0</v>
      </c>
      <c r="AO44" s="59">
        <f t="shared" ref="AO44" si="19">AN44/AM44</f>
        <v>0</v>
      </c>
      <c r="AP44" s="23">
        <v>2120</v>
      </c>
      <c r="AQ44" s="23">
        <f>+AQ42</f>
        <v>0</v>
      </c>
      <c r="AR44" s="59">
        <f t="shared" ref="AR44" si="20">AQ44/AP44</f>
        <v>0</v>
      </c>
    </row>
    <row r="45" spans="1:44" x14ac:dyDescent="0.55000000000000004">
      <c r="C45" s="12"/>
      <c r="D45" s="12"/>
      <c r="E45" s="12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1:44" x14ac:dyDescent="0.55000000000000004"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44" s="143" customFormat="1" ht="15" customHeight="1" x14ac:dyDescent="0.55000000000000004">
      <c r="A47" s="142" t="s">
        <v>692</v>
      </c>
      <c r="D47" s="144"/>
      <c r="E47" s="144"/>
      <c r="G47" s="144"/>
      <c r="H47" s="144"/>
      <c r="J47" s="144"/>
      <c r="K47" s="144"/>
      <c r="M47" s="144"/>
      <c r="N47" s="144"/>
    </row>
    <row r="48" spans="1:44" hidden="1" x14ac:dyDescent="0.55000000000000004">
      <c r="C48" s="14">
        <v>0</v>
      </c>
      <c r="D48" s="14"/>
      <c r="E48" s="14"/>
      <c r="F48" s="14">
        <v>0</v>
      </c>
      <c r="G48" s="14"/>
      <c r="H48" s="14"/>
      <c r="I48" s="14">
        <v>0</v>
      </c>
      <c r="J48" s="14"/>
      <c r="K48" s="14"/>
      <c r="L48" s="14">
        <v>0</v>
      </c>
      <c r="M48" s="14"/>
      <c r="N48" s="14"/>
      <c r="O48" s="14">
        <v>0</v>
      </c>
      <c r="P48" s="14"/>
      <c r="Q48" s="14"/>
      <c r="R48" s="14">
        <v>0</v>
      </c>
      <c r="S48" s="14"/>
      <c r="T48" s="14"/>
      <c r="U48" s="14">
        <v>0</v>
      </c>
      <c r="V48" s="14"/>
      <c r="W48" s="14"/>
      <c r="X48" s="14">
        <v>0</v>
      </c>
      <c r="Y48" s="14"/>
      <c r="Z48" s="14"/>
      <c r="AA48" s="14">
        <v>30</v>
      </c>
      <c r="AB48" s="14"/>
      <c r="AC48" s="14"/>
      <c r="AD48" s="14">
        <v>0</v>
      </c>
      <c r="AE48" s="14"/>
      <c r="AF48" s="14"/>
      <c r="AG48" s="14">
        <v>0</v>
      </c>
      <c r="AH48" s="14"/>
      <c r="AI48" s="14"/>
      <c r="AJ48" s="14">
        <v>0</v>
      </c>
      <c r="AK48" s="14"/>
      <c r="AL48" s="14"/>
      <c r="AM48" s="14">
        <v>0</v>
      </c>
      <c r="AN48" s="14"/>
      <c r="AO48" s="14"/>
      <c r="AP48" s="14">
        <v>0</v>
      </c>
      <c r="AQ48" s="14"/>
      <c r="AR48" s="14"/>
    </row>
    <row r="52" spans="3:44" x14ac:dyDescent="0.55000000000000004">
      <c r="U52" s="55"/>
      <c r="V52" s="55"/>
      <c r="W52" s="55"/>
    </row>
    <row r="53" spans="3:44" x14ac:dyDescent="0.55000000000000004">
      <c r="U53" s="55"/>
      <c r="V53" s="55"/>
      <c r="W53" s="55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55"/>
      <c r="V54" s="55"/>
      <c r="W54" s="55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55"/>
      <c r="V55" s="55"/>
      <c r="W55" s="55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55"/>
      <c r="V56" s="55"/>
      <c r="W56" s="55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55"/>
      <c r="V57" s="55"/>
      <c r="W57" s="55"/>
    </row>
    <row r="58" spans="3:44" x14ac:dyDescent="0.55000000000000004">
      <c r="U58" s="55"/>
      <c r="V58" s="55"/>
      <c r="W58" s="55"/>
    </row>
    <row r="59" spans="3:44" x14ac:dyDescent="0.55000000000000004">
      <c r="U59" s="55"/>
      <c r="V59" s="55"/>
      <c r="W59" s="55"/>
    </row>
    <row r="60" spans="3:44" x14ac:dyDescent="0.55000000000000004">
      <c r="U60" s="55"/>
      <c r="V60" s="55"/>
      <c r="W60" s="55"/>
    </row>
    <row r="61" spans="3:44" x14ac:dyDescent="0.55000000000000004">
      <c r="U61" s="55"/>
      <c r="V61" s="55"/>
      <c r="W61" s="55"/>
    </row>
    <row r="62" spans="3:44" x14ac:dyDescent="0.55000000000000004">
      <c r="U62" s="55"/>
      <c r="V62" s="55"/>
      <c r="W62" s="55"/>
    </row>
    <row r="63" spans="3:44" x14ac:dyDescent="0.55000000000000004">
      <c r="U63" s="55"/>
      <c r="V63" s="55"/>
      <c r="W63" s="55"/>
    </row>
    <row r="64" spans="3:44" x14ac:dyDescent="0.55000000000000004">
      <c r="U64" s="55"/>
      <c r="V64" s="55"/>
      <c r="W64" s="55"/>
    </row>
    <row r="65" spans="21:23" x14ac:dyDescent="0.55000000000000004">
      <c r="U65" s="55"/>
      <c r="V65" s="55"/>
      <c r="W65" s="55"/>
    </row>
    <row r="66" spans="21:23" x14ac:dyDescent="0.55000000000000004">
      <c r="U66" s="55"/>
      <c r="V66" s="55"/>
      <c r="W66" s="55"/>
    </row>
    <row r="67" spans="21:23" x14ac:dyDescent="0.55000000000000004">
      <c r="U67" s="55"/>
      <c r="V67" s="55"/>
      <c r="W67" s="55"/>
    </row>
    <row r="68" spans="21:23" x14ac:dyDescent="0.55000000000000004">
      <c r="U68" s="55"/>
      <c r="V68" s="55"/>
      <c r="W68" s="55"/>
    </row>
    <row r="69" spans="21:23" x14ac:dyDescent="0.55000000000000004">
      <c r="U69" s="55"/>
      <c r="V69" s="55"/>
      <c r="W69" s="55"/>
    </row>
    <row r="70" spans="21:23" x14ac:dyDescent="0.55000000000000004">
      <c r="U70" s="55"/>
      <c r="V70" s="55"/>
      <c r="W70" s="55"/>
    </row>
    <row r="71" spans="21:23" x14ac:dyDescent="0.55000000000000004">
      <c r="U71" s="55"/>
      <c r="V71" s="55"/>
      <c r="W71" s="55"/>
    </row>
    <row r="72" spans="21:23" x14ac:dyDescent="0.55000000000000004">
      <c r="U72" s="55"/>
      <c r="V72" s="55"/>
      <c r="W72" s="55"/>
    </row>
    <row r="73" spans="21:23" x14ac:dyDescent="0.55000000000000004">
      <c r="U73" s="55"/>
      <c r="V73" s="55"/>
      <c r="W73" s="55"/>
    </row>
    <row r="74" spans="21:23" x14ac:dyDescent="0.55000000000000004">
      <c r="U74" s="55"/>
      <c r="V74" s="55"/>
      <c r="W74" s="55"/>
    </row>
    <row r="75" spans="21:23" x14ac:dyDescent="0.55000000000000004">
      <c r="U75" s="55"/>
      <c r="V75" s="55"/>
      <c r="W75" s="55"/>
    </row>
    <row r="76" spans="21:23" x14ac:dyDescent="0.55000000000000004">
      <c r="U76" s="55"/>
      <c r="V76" s="55"/>
      <c r="W76" s="55"/>
    </row>
    <row r="77" spans="21:23" x14ac:dyDescent="0.55000000000000004">
      <c r="U77" s="55"/>
      <c r="V77" s="55"/>
      <c r="W77" s="55"/>
    </row>
    <row r="78" spans="21:23" x14ac:dyDescent="0.55000000000000004">
      <c r="U78" s="55"/>
      <c r="V78" s="55"/>
      <c r="W78" s="55"/>
    </row>
    <row r="79" spans="21:23" x14ac:dyDescent="0.55000000000000004">
      <c r="U79" s="55"/>
      <c r="V79" s="55"/>
      <c r="W79" s="55"/>
    </row>
    <row r="80" spans="21:23" x14ac:dyDescent="0.55000000000000004">
      <c r="U80" s="55"/>
      <c r="V80" s="55"/>
      <c r="W80" s="55"/>
    </row>
    <row r="81" spans="21:23" x14ac:dyDescent="0.55000000000000004">
      <c r="U81" s="55"/>
      <c r="V81" s="55"/>
      <c r="W81" s="55"/>
    </row>
    <row r="82" spans="21:23" x14ac:dyDescent="0.55000000000000004">
      <c r="U82" s="55"/>
      <c r="V82" s="55"/>
      <c r="W82" s="55"/>
    </row>
  </sheetData>
  <sheetProtection algorithmName="SHA-512" hashValue="AP4p2W3YBvuOLnj1gFlSNqfRuOouA6oeuVuvT73YBL2nMvJO9X4pJUWTW/nG3G7hfWhj8yC87zZepGndm+U0xA==" saltValue="17vrtxJqgwM7Ibq2RUYtrQ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145" priority="55" operator="lessThan">
      <formula>0</formula>
    </cfRule>
  </conditionalFormatting>
  <conditionalFormatting sqref="E9:E44">
    <cfRule type="containsText" priority="2248" stopIfTrue="1" operator="containsText" text="N/A">
      <formula>NOT(ISERROR(SEARCH("N/A",E9)))</formula>
    </cfRule>
    <cfRule type="containsBlanks" priority="2247" stopIfTrue="1">
      <formula>LEN(TRIM(E9))=0</formula>
    </cfRule>
  </conditionalFormatting>
  <conditionalFormatting sqref="H9:H44">
    <cfRule type="containsBlanks" priority="32" stopIfTrue="1">
      <formula>LEN(TRIM(H9))=0</formula>
    </cfRule>
    <cfRule type="containsText" priority="31" stopIfTrue="1" operator="containsText" text="N/A">
      <formula>NOT(ISERROR(SEARCH("N/A",H9)))</formula>
    </cfRule>
  </conditionalFormatting>
  <conditionalFormatting sqref="K9:K44">
    <cfRule type="containsText" priority="38" stopIfTrue="1" operator="containsText" text="N/A">
      <formula>NOT(ISERROR(SEARCH("N/A",K9)))</formula>
    </cfRule>
    <cfRule type="containsBlanks" priority="37" stopIfTrue="1">
      <formula>LEN(TRIM(K9))=0</formula>
    </cfRule>
  </conditionalFormatting>
  <conditionalFormatting sqref="N9:N44">
    <cfRule type="containsText" priority="26" stopIfTrue="1" operator="containsText" text="N/A">
      <formula>NOT(ISERROR(SEARCH("N/A",N9)))</formula>
    </cfRule>
    <cfRule type="containsBlanks" priority="25" stopIfTrue="1">
      <formula>LEN(TRIM(N9))=0</formula>
    </cfRule>
  </conditionalFormatting>
  <conditionalFormatting sqref="Q9:Q44">
    <cfRule type="containsText" priority="14" stopIfTrue="1" operator="containsText" text="N/A">
      <formula>NOT(ISERROR(SEARCH("N/A",Q9)))</formula>
    </cfRule>
    <cfRule type="containsBlanks" priority="13" stopIfTrue="1">
      <formula>LEN(TRIM(Q9))=0</formula>
    </cfRule>
  </conditionalFormatting>
  <conditionalFormatting sqref="T9:T44">
    <cfRule type="containsText" priority="8" stopIfTrue="1" operator="containsText" text="N/A">
      <formula>NOT(ISERROR(SEARCH("N/A",T9)))</formula>
    </cfRule>
    <cfRule type="containsBlanks" priority="7" stopIfTrue="1">
      <formula>LEN(TRIM(T9))=0</formula>
    </cfRule>
  </conditionalFormatting>
  <conditionalFormatting sqref="W9:W44">
    <cfRule type="containsBlanks" priority="1" stopIfTrue="1">
      <formula>LEN(TRIM(W9))=0</formula>
    </cfRule>
    <cfRule type="containsText" priority="2" stopIfTrue="1" operator="containsText" text="N/A">
      <formula>NOT(ISERROR(SEARCH("N/A",W9)))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51" stopIfTrue="1" operator="between" id="{54F243A7-F531-46F7-A7FA-B17196E3B8EC}">
            <xm:f>'1. Semáforos Junio'!$I$50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50" stopIfTrue="1" operator="between" id="{E902E220-D0FC-4FAE-9E70-33B0FA138911}">
            <xm:f>'1. Semáforos Junio'!$K$50</xm:f>
            <xm:f>'1. Semáforos Junio'!$L$50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249" stopIfTrue="1" operator="greaterThan" id="{F46C27D5-2FD6-476D-8D6F-956D42C629E2}">
            <xm:f>'1. Semáforos Junio'!$M$50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2252" stopIfTrue="1" operator="between" id="{6798E41C-1655-4FE3-A5FA-97BA8F7F2F61}">
            <xm:f>'1. Semáforos Junio'!$G$50</xm:f>
            <xm:f>'1. Semáforos Junio'!$H$50</xm:f>
            <x14:dxf>
              <fill>
                <patternFill>
                  <bgColor rgb="FFFF0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36" stopIfTrue="1" operator="between" id="{E6AA4DB7-AC14-4DFF-B801-FDF77B9B7B9C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E6C25405-F9D9-4137-86C8-FDF9B74BDFE4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1A9FBDA6-97D9-48C5-B650-30B6E613CF49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2CCF10EF-58B9-4D7A-92A4-FE3AFE1F25FE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42" stopIfTrue="1" operator="between" id="{FBF4B4D6-A0F5-43D9-816E-8DE3F4C9969F}">
            <xm:f>'1. Semáforos Junio'!$G$48</xm:f>
            <xm:f>'1. Semáforos Junio'!$H$48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6841F4F0-0161-4AD3-A57E-1F9575939216}">
            <xm:f>'1. Semáforos Junio'!$I$48</xm:f>
            <xm:f>'1. Semáforos Junio'!$J$48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704668AF-4839-4B27-8245-31165F60DC6B}">
            <xm:f>'1. Semáforos Junio'!$K$48</xm:f>
            <xm:f>'1. Semáforos Junio'!$L$48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6A496FEC-3155-4D07-9E38-7A58524B94C9}">
            <xm:f>'1. Semáforos Junio'!$M$48</xm:f>
            <x14:dxf>
              <fill>
                <patternFill>
                  <bgColor rgb="FFFFC00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27" stopIfTrue="1" operator="greaterThan" id="{BCD3C4C2-6D24-451C-8AB4-3E3B4515E3A7}">
            <xm:f>'1. Semáforos Junio'!$M$48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7BC1B5E7-F13E-4BD8-9734-DA46A16F3C8A}">
            <xm:f>'1. Semáforos Junio'!$K$48</xm:f>
            <xm:f>'1. Semáforos Junio'!$L$48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92B8D8B3-8779-4B9D-AA1C-A1BC05DC1AE5}">
            <xm:f>'1. Semáforos Junio'!$I$48</xm:f>
            <xm:f>'1. Semáforos Junio'!$J$48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ED859EC7-CBF8-4159-A38A-49EE5F08303A}">
            <xm:f>'1. Semáforos Junio'!$G$48</xm:f>
            <xm:f>'1. Semáforos Junio'!$H$48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16" stopIfTrue="1" operator="between" id="{28157BF4-4C5B-44DC-8F23-1FAB320DA13E}">
            <xm:f>'1. Semáforos Junio'!$K$46</xm:f>
            <xm:f>'1. Semáforos Junio'!$L$46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75CF98AE-6292-4796-95F6-F003BCE4D4B5}">
            <xm:f>'1. Semáforos Junio'!$I$46</xm:f>
            <xm:f>'1. Semáforos Junio'!$J$46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" id="{8BEF58EB-DF3D-4586-B01B-F3AEF41174CC}">
            <xm:f>'1. Semáforos Junio'!$M$46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EFCE6A67-1B17-44CE-AD81-A1925FAC12CD}">
            <xm:f>'1. Semáforos Junio'!$G$46</xm:f>
            <xm:f>'1. Semáforos Junio'!$H$46</xm:f>
            <x14:dxf>
              <fill>
                <patternFill>
                  <bgColor rgb="FFFF0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12" stopIfTrue="1" operator="between" id="{BA97F0FF-7F01-492D-B9D2-0222374EFF91}">
            <xm:f>'1. Semáforos Junio'!$G$47</xm:f>
            <xm:f>'1. Semáforos Junio'!$H$47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9849D069-D713-4027-A765-97D30FBFB442}">
            <xm:f>'1. Semáforos Junio'!$K$47</xm:f>
            <xm:f>'1. Semáforos Junio'!$L$47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OrEqual" id="{10BC710B-B81F-43B9-9EE5-68580322F437}">
            <xm:f>'1. Semáforos Junio'!$M$47</xm:f>
            <x14:dxf>
              <fill>
                <patternFill>
                  <bgColor rgb="FFFFC000"/>
                </patternFill>
              </fill>
            </x14:dxf>
          </x14:cfRule>
          <x14:cfRule type="cellIs" priority="11" stopIfTrue="1" operator="between" id="{C54C4520-DF09-4C5C-8120-B0D43F9FEBB6}">
            <xm:f>'1. Semáforos Junio'!$I$47</xm:f>
            <xm:f>'1. Semáforos Junio'!$J$47</xm:f>
            <x14:dxf>
              <fill>
                <patternFill>
                  <bgColor rgb="FFFFFF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6" stopIfTrue="1" operator="between" id="{A41943B7-705C-47B9-A1E1-790880A25467}">
            <xm:f>'1. Semáforos Junio'!$G$49</xm:f>
            <xm:f>'1. Semáforos Junio'!$H$49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C0A5F234-84E8-410C-AF81-315C975F8907}">
            <xm:f>'1. Semáforos Junio'!$I$49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F21CBADD-A0CB-4E1D-959E-5DFDEB1365FB}">
            <xm:f>'1. Semáforos Junio'!$K$49</xm:f>
            <xm:f>'1. Semáforos Junio'!$L$49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43BD376A-DC08-4DA0-85A4-FB8E8C8CFFCE}">
            <xm:f>'1. Semáforos Junio'!$M$49</xm:f>
            <x14:dxf>
              <fill>
                <patternFill>
                  <bgColor rgb="FFFFC000"/>
                </patternFill>
              </fill>
            </x14:dxf>
          </x14:cfRule>
          <xm:sqref>W9:W44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zoomScale="70" zoomScaleNormal="70" workbookViewId="0">
      <selection activeCell="E16" sqref="E1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46" width="20.578125" customWidth="1"/>
  </cols>
  <sheetData>
    <row r="1" spans="1:46" s="49" customFormat="1" ht="23.1" customHeight="1" x14ac:dyDescent="0.85">
      <c r="B1" s="128" t="s">
        <v>0</v>
      </c>
      <c r="C1" s="128"/>
      <c r="D1" s="128"/>
    </row>
    <row r="2" spans="1:46" s="49" customFormat="1" ht="23.1" customHeight="1" x14ac:dyDescent="0.85">
      <c r="B2" s="128" t="s">
        <v>1</v>
      </c>
      <c r="C2" s="128"/>
      <c r="D2" s="128"/>
    </row>
    <row r="3" spans="1:46" s="49" customFormat="1" ht="23.1" customHeight="1" x14ac:dyDescent="0.85">
      <c r="B3" s="131" t="s">
        <v>2</v>
      </c>
      <c r="C3" s="131"/>
      <c r="D3" s="131"/>
    </row>
    <row r="4" spans="1:46" s="49" customFormat="1" ht="23.1" customHeight="1" x14ac:dyDescent="0.85">
      <c r="A4" s="132"/>
      <c r="B4" s="131" t="s">
        <v>699</v>
      </c>
      <c r="C4" s="131"/>
      <c r="D4" s="131"/>
    </row>
    <row r="5" spans="1:46" ht="14.2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632" t="s">
        <v>208</v>
      </c>
      <c r="F7" s="632"/>
      <c r="G7" s="632"/>
      <c r="H7" s="632"/>
      <c r="I7" s="632"/>
      <c r="J7" s="632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/>
      <c r="V7" s="632"/>
      <c r="W7" s="632"/>
      <c r="X7" s="632"/>
      <c r="Y7" s="632"/>
      <c r="Z7" s="632"/>
      <c r="AA7" s="632"/>
      <c r="AB7" s="632"/>
      <c r="AC7" s="632"/>
      <c r="AD7" s="632"/>
      <c r="AE7" s="632"/>
      <c r="AF7" s="632"/>
      <c r="AG7" s="632"/>
      <c r="AH7" s="632"/>
      <c r="AI7" s="632"/>
      <c r="AJ7" s="632"/>
      <c r="AK7" s="632"/>
      <c r="AL7" s="632"/>
      <c r="AM7" s="632"/>
      <c r="AN7" s="632"/>
      <c r="AO7" s="632"/>
      <c r="AP7" s="632"/>
      <c r="AQ7" s="632"/>
      <c r="AR7" s="632"/>
      <c r="AS7" s="98"/>
      <c r="AT7" s="98"/>
    </row>
    <row r="8" spans="1:46" ht="86.25" customHeight="1" x14ac:dyDescent="0.55000000000000004">
      <c r="A8" s="253" t="s">
        <v>3</v>
      </c>
      <c r="B8" s="253" t="s">
        <v>4</v>
      </c>
      <c r="C8" s="253" t="s">
        <v>5</v>
      </c>
      <c r="D8" s="253" t="s">
        <v>6</v>
      </c>
      <c r="E8" s="85" t="s">
        <v>516</v>
      </c>
      <c r="F8" s="85" t="s">
        <v>517</v>
      </c>
      <c r="G8" s="85" t="s">
        <v>518</v>
      </c>
      <c r="H8" s="85" t="s">
        <v>519</v>
      </c>
      <c r="I8" s="85" t="s">
        <v>520</v>
      </c>
      <c r="J8" s="85" t="s">
        <v>521</v>
      </c>
      <c r="K8" s="85" t="s">
        <v>522</v>
      </c>
      <c r="L8" s="85" t="s">
        <v>523</v>
      </c>
      <c r="M8" s="85" t="s">
        <v>524</v>
      </c>
      <c r="N8" s="77" t="s">
        <v>558</v>
      </c>
      <c r="O8" s="77" t="s">
        <v>559</v>
      </c>
      <c r="P8" s="77" t="s">
        <v>560</v>
      </c>
      <c r="Q8" s="77" t="s">
        <v>528</v>
      </c>
      <c r="R8" s="77" t="s">
        <v>529</v>
      </c>
      <c r="S8" s="77" t="s">
        <v>530</v>
      </c>
      <c r="T8" s="77" t="s">
        <v>531</v>
      </c>
      <c r="U8" s="77" t="s">
        <v>532</v>
      </c>
      <c r="V8" s="77" t="s">
        <v>533</v>
      </c>
      <c r="W8" s="77" t="s">
        <v>561</v>
      </c>
      <c r="X8" s="77" t="s">
        <v>535</v>
      </c>
      <c r="Y8" s="77" t="s">
        <v>536</v>
      </c>
      <c r="Z8" s="77" t="s">
        <v>562</v>
      </c>
      <c r="AA8" s="77" t="s">
        <v>538</v>
      </c>
      <c r="AB8" s="77" t="s">
        <v>563</v>
      </c>
      <c r="AC8" s="77" t="s">
        <v>540</v>
      </c>
      <c r="AD8" s="77" t="s">
        <v>564</v>
      </c>
      <c r="AE8" s="77" t="s">
        <v>565</v>
      </c>
      <c r="AF8" s="77" t="s">
        <v>543</v>
      </c>
      <c r="AG8" s="77" t="s">
        <v>566</v>
      </c>
      <c r="AH8" s="77" t="s">
        <v>567</v>
      </c>
      <c r="AI8" s="85" t="s">
        <v>546</v>
      </c>
      <c r="AJ8" s="85" t="s">
        <v>568</v>
      </c>
      <c r="AK8" s="85" t="s">
        <v>569</v>
      </c>
      <c r="AL8" s="85" t="s">
        <v>548</v>
      </c>
      <c r="AM8" s="85" t="s">
        <v>550</v>
      </c>
      <c r="AN8" s="85" t="s">
        <v>551</v>
      </c>
      <c r="AO8" s="85" t="s">
        <v>552</v>
      </c>
      <c r="AP8" s="85" t="s">
        <v>553</v>
      </c>
      <c r="AQ8" s="85" t="s">
        <v>554</v>
      </c>
      <c r="AR8" s="85" t="s">
        <v>555</v>
      </c>
      <c r="AS8" s="85" t="s">
        <v>556</v>
      </c>
      <c r="AT8" s="85" t="s">
        <v>557</v>
      </c>
    </row>
    <row r="9" spans="1:46" s="1" customFormat="1" ht="15" customHeight="1" x14ac:dyDescent="0.55000000000000004">
      <c r="A9" s="15">
        <v>5</v>
      </c>
      <c r="B9" s="16" t="s">
        <v>21</v>
      </c>
      <c r="C9" s="17">
        <v>9101</v>
      </c>
      <c r="D9" s="16" t="s">
        <v>22</v>
      </c>
      <c r="E9" s="8">
        <v>556</v>
      </c>
      <c r="F9" s="8">
        <v>293</v>
      </c>
      <c r="G9" s="91">
        <f>IF(E9=0,"N/A",F9/E9)</f>
        <v>0.5269784172661871</v>
      </c>
      <c r="H9" s="8">
        <v>372</v>
      </c>
      <c r="I9" s="8">
        <v>0</v>
      </c>
      <c r="J9" s="91">
        <f>IF(H9=0,"N/A",I9/H9)</f>
        <v>0</v>
      </c>
      <c r="K9" s="8">
        <v>2057</v>
      </c>
      <c r="L9" s="8">
        <v>466</v>
      </c>
      <c r="M9" s="91">
        <f>IF(K9=0,"N/A",L9/K9)</f>
        <v>0.22654350996596986</v>
      </c>
      <c r="N9" s="8">
        <v>2985</v>
      </c>
      <c r="O9" s="8">
        <v>759</v>
      </c>
      <c r="P9" s="91">
        <f>IF(N9=0,"N/A",O9/N9)</f>
        <v>0.2542713567839196</v>
      </c>
      <c r="Q9" s="8">
        <v>3229</v>
      </c>
      <c r="R9" s="8">
        <v>901</v>
      </c>
      <c r="S9" s="163">
        <f>IF(Q9=0,"N/A",R9/Q9)</f>
        <v>0.27903375658098484</v>
      </c>
      <c r="T9" s="8">
        <v>2953</v>
      </c>
      <c r="U9" s="8">
        <v>546</v>
      </c>
      <c r="V9" s="163">
        <f>IF(T9=0,"N/A",U9/T9)</f>
        <v>0.18489671520487641</v>
      </c>
      <c r="W9" s="8">
        <v>2687</v>
      </c>
      <c r="X9" s="8">
        <v>451</v>
      </c>
      <c r="Y9" s="163">
        <f>IF(W9=0,"N/A",X9/W9)</f>
        <v>0.16784518049869743</v>
      </c>
      <c r="Z9" s="8">
        <v>8</v>
      </c>
      <c r="AA9" s="8">
        <v>3</v>
      </c>
      <c r="AB9" s="100">
        <f>IF(Z9=0,"N/A",AA9/Z9)</f>
        <v>0.375</v>
      </c>
      <c r="AC9" s="8">
        <v>12</v>
      </c>
      <c r="AD9" s="8">
        <v>0</v>
      </c>
      <c r="AE9" s="100">
        <f>IF(AC9=0,"N/A",AD9/AC9)</f>
        <v>0</v>
      </c>
      <c r="AF9" s="8">
        <v>8</v>
      </c>
      <c r="AG9" s="8">
        <v>3</v>
      </c>
      <c r="AH9" s="100">
        <f>IF(AF9=0,"N/A",AG9/AF9)</f>
        <v>0.375</v>
      </c>
      <c r="AI9" s="8">
        <v>81</v>
      </c>
      <c r="AJ9" s="8">
        <v>0</v>
      </c>
      <c r="AK9" s="100">
        <f>IF(AI9=0,"N/A",AJ9/AI9)</f>
        <v>0</v>
      </c>
      <c r="AL9" s="8">
        <v>88</v>
      </c>
      <c r="AM9" s="8">
        <v>0</v>
      </c>
      <c r="AN9" s="100">
        <f>IF(AL9=0,"N/A",AM9/AL9)</f>
        <v>0</v>
      </c>
      <c r="AO9" s="8">
        <v>32</v>
      </c>
      <c r="AP9" s="8">
        <v>0</v>
      </c>
      <c r="AQ9" s="100">
        <f>IF(AO9=0,"N/A",AP9/AO9)</f>
        <v>0</v>
      </c>
      <c r="AR9" s="8">
        <v>45</v>
      </c>
      <c r="AS9" s="8">
        <v>0</v>
      </c>
      <c r="AT9" s="100">
        <f>IF(AR9=0,"N/A",AS9/AR9)</f>
        <v>0</v>
      </c>
    </row>
    <row r="10" spans="1:46" s="1" customFormat="1" ht="15" customHeight="1" x14ac:dyDescent="0.55000000000000004">
      <c r="A10" s="15">
        <v>5</v>
      </c>
      <c r="B10" s="16" t="s">
        <v>21</v>
      </c>
      <c r="C10" s="17">
        <v>9127</v>
      </c>
      <c r="D10" s="16" t="s">
        <v>23</v>
      </c>
      <c r="E10" s="8">
        <v>478</v>
      </c>
      <c r="F10" s="8">
        <v>191</v>
      </c>
      <c r="G10" s="91">
        <f t="shared" ref="G10:G73" si="0">IF(E10=0,"N/A",F10/E10)</f>
        <v>0.39958158995815901</v>
      </c>
      <c r="H10" s="8">
        <v>173</v>
      </c>
      <c r="I10" s="8">
        <v>107</v>
      </c>
      <c r="J10" s="91">
        <f t="shared" ref="J10:J73" si="1">IF(H10=0,"N/A",I10/H10)</f>
        <v>0.61849710982658956</v>
      </c>
      <c r="K10" s="8">
        <v>451</v>
      </c>
      <c r="L10" s="8">
        <v>373</v>
      </c>
      <c r="M10" s="91">
        <f t="shared" ref="M10:M73" si="2">IF(K10=0,"N/A",L10/K10)</f>
        <v>0.82705099778270508</v>
      </c>
      <c r="N10" s="8">
        <v>1102</v>
      </c>
      <c r="O10" s="8">
        <v>671</v>
      </c>
      <c r="P10" s="91">
        <f t="shared" ref="P10:P73" si="3">IF(N10=0,"N/A",O10/N10)</f>
        <v>0.60889292196007261</v>
      </c>
      <c r="Q10" s="8">
        <v>1151</v>
      </c>
      <c r="R10" s="8">
        <v>722</v>
      </c>
      <c r="S10" s="163">
        <f t="shared" ref="S10:S73" si="4">IF(Q10=0,"N/A",R10/Q10)</f>
        <v>0.62728062554300612</v>
      </c>
      <c r="T10" s="8">
        <v>1121</v>
      </c>
      <c r="U10" s="8">
        <v>664</v>
      </c>
      <c r="V10" s="163">
        <f t="shared" ref="V10:V73" si="5">IF(T10=0,"N/A",U10/T10)</f>
        <v>0.59232827832292601</v>
      </c>
      <c r="W10" s="8">
        <v>1064</v>
      </c>
      <c r="X10" s="8">
        <v>628</v>
      </c>
      <c r="Y10" s="163">
        <f t="shared" ref="Y10:Y73" si="6">IF(W10=0,"N/A",X10/W10)</f>
        <v>0.59022556390977443</v>
      </c>
      <c r="Z10" s="8">
        <v>6</v>
      </c>
      <c r="AA10" s="8">
        <v>5</v>
      </c>
      <c r="AB10" s="100">
        <f t="shared" ref="AB10:AB73" si="7">IF(Z10=0,"N/A",AA10/Z10)</f>
        <v>0.83333333333333337</v>
      </c>
      <c r="AC10" s="8">
        <v>0</v>
      </c>
      <c r="AD10" s="8" t="s">
        <v>889</v>
      </c>
      <c r="AE10" s="100" t="str">
        <f t="shared" ref="AE10:AE73" si="8">IF(AC10=0,"N/A",AD10/AC10)</f>
        <v>N/A</v>
      </c>
      <c r="AF10" s="8">
        <v>0</v>
      </c>
      <c r="AG10" s="8" t="s">
        <v>889</v>
      </c>
      <c r="AH10" s="100" t="str">
        <f t="shared" ref="AH10:AH73" si="9">IF(AF10=0,"N/A",AG10/AF10)</f>
        <v>N/A</v>
      </c>
      <c r="AI10" s="8">
        <v>0</v>
      </c>
      <c r="AJ10" s="8">
        <v>0</v>
      </c>
      <c r="AK10" s="100" t="str">
        <f t="shared" ref="AK10:AK73" si="10">IF(AI10=0,"N/A",AJ10/AI10)</f>
        <v>N/A</v>
      </c>
      <c r="AL10" s="8">
        <v>0</v>
      </c>
      <c r="AM10" s="8">
        <v>0</v>
      </c>
      <c r="AN10" s="100" t="str">
        <f t="shared" ref="AN10:AN73" si="11">IF(AL10=0,"N/A",AM10/AL10)</f>
        <v>N/A</v>
      </c>
      <c r="AO10" s="8">
        <v>0</v>
      </c>
      <c r="AP10" s="8">
        <v>0</v>
      </c>
      <c r="AQ10" s="100" t="str">
        <f t="shared" ref="AQ10:AQ73" si="12">IF(AO10=0,"N/A",AP10/AO10)</f>
        <v>N/A</v>
      </c>
      <c r="AR10" s="8">
        <v>0</v>
      </c>
      <c r="AS10" s="8">
        <v>0</v>
      </c>
      <c r="AT10" s="100" t="str">
        <f t="shared" ref="AT10:AT73" si="13">IF(AR10=0,"N/A",AS10/AR10)</f>
        <v>N/A</v>
      </c>
    </row>
    <row r="11" spans="1:46" s="1" customFormat="1" ht="15" customHeight="1" x14ac:dyDescent="0.55000000000000004">
      <c r="A11" s="15">
        <v>5</v>
      </c>
      <c r="B11" s="16" t="s">
        <v>21</v>
      </c>
      <c r="C11" s="17">
        <v>9201</v>
      </c>
      <c r="D11" s="16" t="s">
        <v>24</v>
      </c>
      <c r="E11" s="8">
        <v>21</v>
      </c>
      <c r="F11" s="8">
        <v>56</v>
      </c>
      <c r="G11" s="91">
        <f t="shared" si="0"/>
        <v>2.6666666666666665</v>
      </c>
      <c r="H11" s="8">
        <v>237</v>
      </c>
      <c r="I11" s="8">
        <v>393</v>
      </c>
      <c r="J11" s="91">
        <f t="shared" si="1"/>
        <v>1.6582278481012658</v>
      </c>
      <c r="K11" s="8">
        <v>469</v>
      </c>
      <c r="L11" s="8">
        <v>101</v>
      </c>
      <c r="M11" s="91">
        <f t="shared" si="2"/>
        <v>0.21535181236673773</v>
      </c>
      <c r="N11" s="8">
        <v>727</v>
      </c>
      <c r="O11" s="8">
        <v>550</v>
      </c>
      <c r="P11" s="91">
        <f t="shared" si="3"/>
        <v>0.75653370013755161</v>
      </c>
      <c r="Q11" s="8">
        <v>744</v>
      </c>
      <c r="R11" s="8">
        <v>552</v>
      </c>
      <c r="S11" s="163">
        <f t="shared" si="4"/>
        <v>0.74193548387096775</v>
      </c>
      <c r="T11" s="8">
        <v>665</v>
      </c>
      <c r="U11" s="8">
        <v>359</v>
      </c>
      <c r="V11" s="163">
        <f t="shared" si="5"/>
        <v>0.53984962406015036</v>
      </c>
      <c r="W11" s="8">
        <v>641</v>
      </c>
      <c r="X11" s="8">
        <v>357</v>
      </c>
      <c r="Y11" s="163">
        <f t="shared" si="6"/>
        <v>0.5569422776911076</v>
      </c>
      <c r="Z11" s="8">
        <v>8</v>
      </c>
      <c r="AA11" s="8">
        <v>0</v>
      </c>
      <c r="AB11" s="100">
        <f t="shared" si="7"/>
        <v>0</v>
      </c>
      <c r="AC11" s="8">
        <v>0</v>
      </c>
      <c r="AD11" s="8" t="s">
        <v>889</v>
      </c>
      <c r="AE11" s="100" t="str">
        <f t="shared" si="8"/>
        <v>N/A</v>
      </c>
      <c r="AF11" s="8">
        <v>0</v>
      </c>
      <c r="AG11" s="8" t="s">
        <v>889</v>
      </c>
      <c r="AH11" s="100" t="str">
        <f t="shared" si="9"/>
        <v>N/A</v>
      </c>
      <c r="AI11" s="8">
        <v>0</v>
      </c>
      <c r="AJ11" s="8">
        <v>0</v>
      </c>
      <c r="AK11" s="100" t="str">
        <f t="shared" si="10"/>
        <v>N/A</v>
      </c>
      <c r="AL11" s="8">
        <v>0</v>
      </c>
      <c r="AM11" s="8">
        <v>0</v>
      </c>
      <c r="AN11" s="100" t="str">
        <f t="shared" si="11"/>
        <v>N/A</v>
      </c>
      <c r="AO11" s="8">
        <v>0</v>
      </c>
      <c r="AP11" s="8">
        <v>0</v>
      </c>
      <c r="AQ11" s="100" t="str">
        <f t="shared" si="12"/>
        <v>N/A</v>
      </c>
      <c r="AR11" s="8">
        <v>0</v>
      </c>
      <c r="AS11" s="8">
        <v>0</v>
      </c>
      <c r="AT11" s="100" t="str">
        <f t="shared" si="13"/>
        <v>N/A</v>
      </c>
    </row>
    <row r="12" spans="1:46" s="1" customFormat="1" ht="15" customHeight="1" x14ac:dyDescent="0.55000000000000004">
      <c r="A12" s="15">
        <v>5</v>
      </c>
      <c r="B12" s="16" t="s">
        <v>21</v>
      </c>
      <c r="C12" s="17">
        <v>9202</v>
      </c>
      <c r="D12" s="16" t="s">
        <v>25</v>
      </c>
      <c r="E12" s="8">
        <v>0</v>
      </c>
      <c r="F12" s="8">
        <v>5</v>
      </c>
      <c r="G12" s="91" t="str">
        <f t="shared" si="0"/>
        <v>N/A</v>
      </c>
      <c r="H12" s="8">
        <v>90</v>
      </c>
      <c r="I12" s="8">
        <v>36</v>
      </c>
      <c r="J12" s="91">
        <f t="shared" si="1"/>
        <v>0.4</v>
      </c>
      <c r="K12" s="8">
        <v>1291</v>
      </c>
      <c r="L12" s="8">
        <v>421</v>
      </c>
      <c r="M12" s="91">
        <f t="shared" si="2"/>
        <v>0.32610379550735863</v>
      </c>
      <c r="N12" s="8">
        <v>1381</v>
      </c>
      <c r="O12" s="8">
        <v>462</v>
      </c>
      <c r="P12" s="91">
        <f t="shared" si="3"/>
        <v>0.33454018826937004</v>
      </c>
      <c r="Q12" s="8">
        <v>1405</v>
      </c>
      <c r="R12" s="8">
        <v>488</v>
      </c>
      <c r="S12" s="163">
        <f t="shared" si="4"/>
        <v>0.34733096085409254</v>
      </c>
      <c r="T12" s="8">
        <v>1331</v>
      </c>
      <c r="U12" s="8">
        <v>374</v>
      </c>
      <c r="V12" s="163">
        <f t="shared" si="5"/>
        <v>0.28099173553719009</v>
      </c>
      <c r="W12" s="8">
        <v>1304</v>
      </c>
      <c r="X12" s="8">
        <v>354</v>
      </c>
      <c r="Y12" s="163">
        <f t="shared" si="6"/>
        <v>0.2714723926380368</v>
      </c>
      <c r="Z12" s="8">
        <v>8</v>
      </c>
      <c r="AA12" s="8">
        <v>2</v>
      </c>
      <c r="AB12" s="100">
        <f t="shared" si="7"/>
        <v>0.25</v>
      </c>
      <c r="AC12" s="8">
        <v>6</v>
      </c>
      <c r="AD12" s="8">
        <v>0</v>
      </c>
      <c r="AE12" s="100">
        <f t="shared" si="8"/>
        <v>0</v>
      </c>
      <c r="AF12" s="8">
        <v>4</v>
      </c>
      <c r="AG12" s="8">
        <v>2</v>
      </c>
      <c r="AH12" s="100">
        <f t="shared" si="9"/>
        <v>0.5</v>
      </c>
      <c r="AI12" s="8">
        <v>0</v>
      </c>
      <c r="AJ12" s="8">
        <v>0</v>
      </c>
      <c r="AK12" s="100" t="str">
        <f t="shared" si="10"/>
        <v>N/A</v>
      </c>
      <c r="AL12" s="8">
        <v>0</v>
      </c>
      <c r="AM12" s="8">
        <v>0</v>
      </c>
      <c r="AN12" s="100" t="str">
        <f t="shared" si="11"/>
        <v>N/A</v>
      </c>
      <c r="AO12" s="8">
        <v>0</v>
      </c>
      <c r="AP12" s="8">
        <v>0</v>
      </c>
      <c r="AQ12" s="100" t="str">
        <f t="shared" si="12"/>
        <v>N/A</v>
      </c>
      <c r="AR12" s="8">
        <v>0</v>
      </c>
      <c r="AS12" s="8">
        <v>0</v>
      </c>
      <c r="AT12" s="100" t="str">
        <f t="shared" si="13"/>
        <v>N/A</v>
      </c>
    </row>
    <row r="13" spans="1:46" s="1" customFormat="1" ht="15" customHeight="1" x14ac:dyDescent="0.55000000000000004">
      <c r="A13" s="15">
        <v>5</v>
      </c>
      <c r="B13" s="16" t="s">
        <v>21</v>
      </c>
      <c r="C13" s="17">
        <v>9203</v>
      </c>
      <c r="D13" s="16" t="s">
        <v>26</v>
      </c>
      <c r="E13" s="8">
        <v>120</v>
      </c>
      <c r="F13" s="8">
        <v>168</v>
      </c>
      <c r="G13" s="91">
        <f t="shared" si="0"/>
        <v>1.4</v>
      </c>
      <c r="H13" s="8">
        <v>34</v>
      </c>
      <c r="I13" s="8">
        <v>34</v>
      </c>
      <c r="J13" s="91">
        <f t="shared" si="1"/>
        <v>1</v>
      </c>
      <c r="K13" s="8">
        <v>1648</v>
      </c>
      <c r="L13" s="8">
        <v>881</v>
      </c>
      <c r="M13" s="91">
        <f t="shared" si="2"/>
        <v>0.53458737864077666</v>
      </c>
      <c r="N13" s="8">
        <v>1802</v>
      </c>
      <c r="O13" s="8">
        <v>1083</v>
      </c>
      <c r="P13" s="91">
        <f t="shared" si="3"/>
        <v>0.60099889012208652</v>
      </c>
      <c r="Q13" s="8">
        <v>2342</v>
      </c>
      <c r="R13" s="8">
        <v>1300</v>
      </c>
      <c r="S13" s="163">
        <f t="shared" si="4"/>
        <v>0.5550811272416738</v>
      </c>
      <c r="T13" s="8">
        <v>1916</v>
      </c>
      <c r="U13" s="8">
        <v>604</v>
      </c>
      <c r="V13" s="163">
        <f t="shared" si="5"/>
        <v>0.31524008350730687</v>
      </c>
      <c r="W13" s="8">
        <v>1680</v>
      </c>
      <c r="X13" s="8">
        <v>503</v>
      </c>
      <c r="Y13" s="163">
        <f t="shared" si="6"/>
        <v>0.2994047619047619</v>
      </c>
      <c r="Z13" s="8">
        <v>6</v>
      </c>
      <c r="AA13" s="8">
        <v>1</v>
      </c>
      <c r="AB13" s="100">
        <f t="shared" si="7"/>
        <v>0.16666666666666666</v>
      </c>
      <c r="AC13" s="8">
        <v>12</v>
      </c>
      <c r="AD13" s="8">
        <v>0</v>
      </c>
      <c r="AE13" s="100">
        <f t="shared" si="8"/>
        <v>0</v>
      </c>
      <c r="AF13" s="8">
        <v>8</v>
      </c>
      <c r="AG13" s="8">
        <v>2</v>
      </c>
      <c r="AH13" s="100">
        <f t="shared" si="9"/>
        <v>0.25</v>
      </c>
      <c r="AI13" s="8">
        <v>0</v>
      </c>
      <c r="AJ13" s="8">
        <v>0</v>
      </c>
      <c r="AK13" s="100" t="str">
        <f t="shared" si="10"/>
        <v>N/A</v>
      </c>
      <c r="AL13" s="8">
        <v>0</v>
      </c>
      <c r="AM13" s="8">
        <v>0</v>
      </c>
      <c r="AN13" s="100" t="str">
        <f t="shared" si="11"/>
        <v>N/A</v>
      </c>
      <c r="AO13" s="8">
        <v>0</v>
      </c>
      <c r="AP13" s="8">
        <v>0</v>
      </c>
      <c r="AQ13" s="100" t="str">
        <f t="shared" si="12"/>
        <v>N/A</v>
      </c>
      <c r="AR13" s="8">
        <v>0</v>
      </c>
      <c r="AS13" s="8">
        <v>0</v>
      </c>
      <c r="AT13" s="100" t="str">
        <f t="shared" si="13"/>
        <v>N/A</v>
      </c>
    </row>
    <row r="14" spans="1:46" s="1" customFormat="1" ht="15" customHeight="1" x14ac:dyDescent="0.55000000000000004">
      <c r="A14" s="15">
        <v>5</v>
      </c>
      <c r="B14" s="16" t="s">
        <v>21</v>
      </c>
      <c r="C14" s="17">
        <v>9204</v>
      </c>
      <c r="D14" s="16" t="s">
        <v>27</v>
      </c>
      <c r="E14" s="8">
        <v>292</v>
      </c>
      <c r="F14" s="8">
        <v>126</v>
      </c>
      <c r="G14" s="91">
        <f t="shared" si="0"/>
        <v>0.4315068493150685</v>
      </c>
      <c r="H14" s="8">
        <v>0</v>
      </c>
      <c r="I14" s="8">
        <v>0</v>
      </c>
      <c r="J14" s="91" t="str">
        <f t="shared" si="1"/>
        <v>N/A</v>
      </c>
      <c r="K14" s="8">
        <v>1864</v>
      </c>
      <c r="L14" s="8">
        <v>930</v>
      </c>
      <c r="M14" s="91">
        <f t="shared" si="2"/>
        <v>0.49892703862660942</v>
      </c>
      <c r="N14" s="8">
        <v>2156</v>
      </c>
      <c r="O14" s="8">
        <v>1056</v>
      </c>
      <c r="P14" s="91">
        <f t="shared" si="3"/>
        <v>0.48979591836734693</v>
      </c>
      <c r="Q14" s="8">
        <v>2627</v>
      </c>
      <c r="R14" s="8">
        <v>1467</v>
      </c>
      <c r="S14" s="163">
        <f t="shared" si="4"/>
        <v>0.5584316711077274</v>
      </c>
      <c r="T14" s="8">
        <v>2619</v>
      </c>
      <c r="U14" s="8">
        <v>733</v>
      </c>
      <c r="V14" s="163">
        <f t="shared" si="5"/>
        <v>0.27987781596029021</v>
      </c>
      <c r="W14" s="8">
        <v>2085</v>
      </c>
      <c r="X14" s="8">
        <v>571</v>
      </c>
      <c r="Y14" s="163">
        <f t="shared" si="6"/>
        <v>0.27386091127098322</v>
      </c>
      <c r="Z14" s="8">
        <v>10</v>
      </c>
      <c r="AA14" s="8">
        <v>1</v>
      </c>
      <c r="AB14" s="100">
        <f t="shared" si="7"/>
        <v>0.1</v>
      </c>
      <c r="AC14" s="8">
        <v>6</v>
      </c>
      <c r="AD14" s="8">
        <v>0</v>
      </c>
      <c r="AE14" s="100">
        <f t="shared" si="8"/>
        <v>0</v>
      </c>
      <c r="AF14" s="8">
        <v>4</v>
      </c>
      <c r="AG14" s="8">
        <v>2</v>
      </c>
      <c r="AH14" s="100">
        <f t="shared" si="9"/>
        <v>0.5</v>
      </c>
      <c r="AI14" s="8">
        <v>0</v>
      </c>
      <c r="AJ14" s="8">
        <v>0</v>
      </c>
      <c r="AK14" s="100" t="str">
        <f t="shared" si="10"/>
        <v>N/A</v>
      </c>
      <c r="AL14" s="8">
        <v>0</v>
      </c>
      <c r="AM14" s="8">
        <v>0</v>
      </c>
      <c r="AN14" s="100" t="str">
        <f t="shared" si="11"/>
        <v>N/A</v>
      </c>
      <c r="AO14" s="8">
        <v>0</v>
      </c>
      <c r="AP14" s="8">
        <v>0</v>
      </c>
      <c r="AQ14" s="100" t="str">
        <f t="shared" si="12"/>
        <v>N/A</v>
      </c>
      <c r="AR14" s="8">
        <v>0</v>
      </c>
      <c r="AS14" s="8">
        <v>0</v>
      </c>
      <c r="AT14" s="100" t="str">
        <f t="shared" si="13"/>
        <v>N/A</v>
      </c>
    </row>
    <row r="15" spans="1:46" s="1" customFormat="1" ht="15" customHeight="1" x14ac:dyDescent="0.55000000000000004">
      <c r="A15" s="15">
        <v>5</v>
      </c>
      <c r="B15" s="16" t="s">
        <v>21</v>
      </c>
      <c r="C15" s="17">
        <v>9205</v>
      </c>
      <c r="D15" s="16" t="s">
        <v>28</v>
      </c>
      <c r="E15" s="8">
        <v>696</v>
      </c>
      <c r="F15" s="8">
        <v>72</v>
      </c>
      <c r="G15" s="91">
        <f t="shared" si="0"/>
        <v>0.10344827586206896</v>
      </c>
      <c r="H15" s="8">
        <v>168</v>
      </c>
      <c r="I15" s="8">
        <v>0</v>
      </c>
      <c r="J15" s="91">
        <f t="shared" si="1"/>
        <v>0</v>
      </c>
      <c r="K15" s="8">
        <v>1984</v>
      </c>
      <c r="L15" s="8">
        <v>654</v>
      </c>
      <c r="M15" s="91">
        <f t="shared" si="2"/>
        <v>0.32963709677419356</v>
      </c>
      <c r="N15" s="8">
        <v>2848</v>
      </c>
      <c r="O15" s="8">
        <v>726</v>
      </c>
      <c r="P15" s="91">
        <f t="shared" si="3"/>
        <v>0.25491573033707865</v>
      </c>
      <c r="Q15" s="8">
        <v>2860</v>
      </c>
      <c r="R15" s="8">
        <v>801</v>
      </c>
      <c r="S15" s="163">
        <f t="shared" si="4"/>
        <v>0.28006993006993008</v>
      </c>
      <c r="T15" s="8">
        <v>1465</v>
      </c>
      <c r="U15" s="8">
        <v>250</v>
      </c>
      <c r="V15" s="163">
        <f t="shared" si="5"/>
        <v>0.17064846416382254</v>
      </c>
      <c r="W15" s="8">
        <v>1458</v>
      </c>
      <c r="X15" s="8">
        <v>249</v>
      </c>
      <c r="Y15" s="163">
        <f t="shared" si="6"/>
        <v>0.17078189300411523</v>
      </c>
      <c r="Z15" s="8">
        <v>7</v>
      </c>
      <c r="AA15" s="8">
        <v>5</v>
      </c>
      <c r="AB15" s="100">
        <f t="shared" si="7"/>
        <v>0.7142857142857143</v>
      </c>
      <c r="AC15" s="8">
        <v>3</v>
      </c>
      <c r="AD15" s="8">
        <v>0</v>
      </c>
      <c r="AE15" s="100">
        <f t="shared" si="8"/>
        <v>0</v>
      </c>
      <c r="AF15" s="8">
        <v>4</v>
      </c>
      <c r="AG15" s="8">
        <v>1</v>
      </c>
      <c r="AH15" s="100">
        <f t="shared" si="9"/>
        <v>0.25</v>
      </c>
      <c r="AI15" s="8">
        <v>0</v>
      </c>
      <c r="AJ15" s="8">
        <v>0</v>
      </c>
      <c r="AK15" s="100" t="str">
        <f t="shared" si="10"/>
        <v>N/A</v>
      </c>
      <c r="AL15" s="8">
        <v>0</v>
      </c>
      <c r="AM15" s="8">
        <v>0</v>
      </c>
      <c r="AN15" s="100" t="str">
        <f t="shared" si="11"/>
        <v>N/A</v>
      </c>
      <c r="AO15" s="8">
        <v>0</v>
      </c>
      <c r="AP15" s="8">
        <v>0</v>
      </c>
      <c r="AQ15" s="100" t="str">
        <f t="shared" si="12"/>
        <v>N/A</v>
      </c>
      <c r="AR15" s="8">
        <v>0</v>
      </c>
      <c r="AS15" s="8">
        <v>0</v>
      </c>
      <c r="AT15" s="100" t="str">
        <f t="shared" si="13"/>
        <v>N/A</v>
      </c>
    </row>
    <row r="16" spans="1:46" s="1" customFormat="1" ht="15" customHeight="1" x14ac:dyDescent="0.55000000000000004">
      <c r="A16" s="15">
        <v>5</v>
      </c>
      <c r="B16" s="16" t="s">
        <v>21</v>
      </c>
      <c r="C16" s="17">
        <v>9206</v>
      </c>
      <c r="D16" s="16" t="s">
        <v>29</v>
      </c>
      <c r="E16" s="8">
        <v>450</v>
      </c>
      <c r="F16" s="8">
        <v>164</v>
      </c>
      <c r="G16" s="91">
        <f t="shared" si="0"/>
        <v>0.36444444444444446</v>
      </c>
      <c r="H16" s="8">
        <v>64</v>
      </c>
      <c r="I16" s="8">
        <v>0</v>
      </c>
      <c r="J16" s="91">
        <f t="shared" si="1"/>
        <v>0</v>
      </c>
      <c r="K16" s="8">
        <v>1005</v>
      </c>
      <c r="L16" s="8">
        <v>550</v>
      </c>
      <c r="M16" s="91">
        <f t="shared" si="2"/>
        <v>0.54726368159203975</v>
      </c>
      <c r="N16" s="8">
        <v>1519</v>
      </c>
      <c r="O16" s="8">
        <v>714</v>
      </c>
      <c r="P16" s="91">
        <f t="shared" si="3"/>
        <v>0.47004608294930877</v>
      </c>
      <c r="Q16" s="8">
        <v>1539</v>
      </c>
      <c r="R16" s="8">
        <v>738</v>
      </c>
      <c r="S16" s="163">
        <f t="shared" si="4"/>
        <v>0.47953216374269003</v>
      </c>
      <c r="T16" s="8">
        <v>1521</v>
      </c>
      <c r="U16" s="8">
        <v>680</v>
      </c>
      <c r="V16" s="163">
        <f t="shared" si="5"/>
        <v>0.44707429322813941</v>
      </c>
      <c r="W16" s="8">
        <v>1498</v>
      </c>
      <c r="X16" s="8">
        <v>656</v>
      </c>
      <c r="Y16" s="163">
        <f t="shared" si="6"/>
        <v>0.43791722296395191</v>
      </c>
      <c r="Z16" s="8">
        <v>14</v>
      </c>
      <c r="AA16" s="8">
        <v>6</v>
      </c>
      <c r="AB16" s="100">
        <f t="shared" si="7"/>
        <v>0.42857142857142855</v>
      </c>
      <c r="AC16" s="8">
        <v>3</v>
      </c>
      <c r="AD16" s="8">
        <v>0</v>
      </c>
      <c r="AE16" s="100">
        <f t="shared" si="8"/>
        <v>0</v>
      </c>
      <c r="AF16" s="8">
        <v>4</v>
      </c>
      <c r="AG16" s="8">
        <v>2</v>
      </c>
      <c r="AH16" s="100">
        <f t="shared" si="9"/>
        <v>0.5</v>
      </c>
      <c r="AI16" s="8">
        <v>72</v>
      </c>
      <c r="AJ16" s="8">
        <v>0</v>
      </c>
      <c r="AK16" s="100">
        <f t="shared" si="10"/>
        <v>0</v>
      </c>
      <c r="AL16" s="8">
        <v>32</v>
      </c>
      <c r="AM16" s="8">
        <v>0</v>
      </c>
      <c r="AN16" s="100">
        <f t="shared" si="11"/>
        <v>0</v>
      </c>
      <c r="AO16" s="8">
        <v>28</v>
      </c>
      <c r="AP16" s="8">
        <v>0</v>
      </c>
      <c r="AQ16" s="100">
        <f t="shared" si="12"/>
        <v>0</v>
      </c>
      <c r="AR16" s="8">
        <v>40</v>
      </c>
      <c r="AS16" s="8">
        <v>0</v>
      </c>
      <c r="AT16" s="100">
        <f t="shared" si="13"/>
        <v>0</v>
      </c>
    </row>
    <row r="17" spans="1:46" s="1" customFormat="1" ht="15" customHeight="1" x14ac:dyDescent="0.55000000000000004">
      <c r="A17" s="15">
        <v>5</v>
      </c>
      <c r="B17" s="16" t="s">
        <v>21</v>
      </c>
      <c r="C17" s="17">
        <v>9301</v>
      </c>
      <c r="D17" s="16" t="s">
        <v>30</v>
      </c>
      <c r="E17" s="8">
        <v>146</v>
      </c>
      <c r="F17" s="8">
        <v>150</v>
      </c>
      <c r="G17" s="91">
        <f t="shared" si="0"/>
        <v>1.0273972602739727</v>
      </c>
      <c r="H17" s="8">
        <v>155</v>
      </c>
      <c r="I17" s="8">
        <v>249</v>
      </c>
      <c r="J17" s="91">
        <f t="shared" si="1"/>
        <v>1.6064516129032258</v>
      </c>
      <c r="K17" s="8">
        <v>1931</v>
      </c>
      <c r="L17" s="8">
        <v>699</v>
      </c>
      <c r="M17" s="91">
        <f t="shared" si="2"/>
        <v>0.36198860693940965</v>
      </c>
      <c r="N17" s="8">
        <v>2232</v>
      </c>
      <c r="O17" s="8">
        <v>1098</v>
      </c>
      <c r="P17" s="91">
        <f t="shared" si="3"/>
        <v>0.49193548387096775</v>
      </c>
      <c r="Q17" s="8">
        <v>2350</v>
      </c>
      <c r="R17" s="8">
        <v>1126</v>
      </c>
      <c r="S17" s="163">
        <f t="shared" si="4"/>
        <v>0.47914893617021276</v>
      </c>
      <c r="T17" s="8">
        <v>1657</v>
      </c>
      <c r="U17" s="8">
        <v>615</v>
      </c>
      <c r="V17" s="163">
        <f t="shared" si="5"/>
        <v>0.37115268557634279</v>
      </c>
      <c r="W17" s="8">
        <v>1550</v>
      </c>
      <c r="X17" s="8">
        <v>600</v>
      </c>
      <c r="Y17" s="163">
        <f t="shared" si="6"/>
        <v>0.38709677419354838</v>
      </c>
      <c r="Z17" s="8">
        <v>10</v>
      </c>
      <c r="AA17" s="8">
        <v>6</v>
      </c>
      <c r="AB17" s="100">
        <f t="shared" si="7"/>
        <v>0.6</v>
      </c>
      <c r="AC17" s="8">
        <v>0</v>
      </c>
      <c r="AD17" s="8" t="s">
        <v>889</v>
      </c>
      <c r="AE17" s="100" t="str">
        <f t="shared" si="8"/>
        <v>N/A</v>
      </c>
      <c r="AF17" s="8">
        <v>0</v>
      </c>
      <c r="AG17" s="8" t="s">
        <v>889</v>
      </c>
      <c r="AH17" s="100" t="str">
        <f t="shared" si="9"/>
        <v>N/A</v>
      </c>
      <c r="AI17" s="8">
        <v>0</v>
      </c>
      <c r="AJ17" s="8">
        <v>0</v>
      </c>
      <c r="AK17" s="100" t="str">
        <f t="shared" si="10"/>
        <v>N/A</v>
      </c>
      <c r="AL17" s="8">
        <v>0</v>
      </c>
      <c r="AM17" s="8">
        <v>0</v>
      </c>
      <c r="AN17" s="100" t="str">
        <f t="shared" si="11"/>
        <v>N/A</v>
      </c>
      <c r="AO17" s="8">
        <v>0</v>
      </c>
      <c r="AP17" s="8">
        <v>0</v>
      </c>
      <c r="AQ17" s="100" t="str">
        <f t="shared" si="12"/>
        <v>N/A</v>
      </c>
      <c r="AR17" s="8">
        <v>0</v>
      </c>
      <c r="AS17" s="8">
        <v>0</v>
      </c>
      <c r="AT17" s="100" t="str">
        <f t="shared" si="13"/>
        <v>N/A</v>
      </c>
    </row>
    <row r="18" spans="1:46" s="1" customFormat="1" ht="15" customHeight="1" x14ac:dyDescent="0.55000000000000004">
      <c r="A18" s="15">
        <v>5</v>
      </c>
      <c r="B18" s="16" t="s">
        <v>21</v>
      </c>
      <c r="C18" s="17">
        <v>9401</v>
      </c>
      <c r="D18" s="16" t="s">
        <v>31</v>
      </c>
      <c r="E18" s="8">
        <v>1341</v>
      </c>
      <c r="F18" s="8">
        <v>694</v>
      </c>
      <c r="G18" s="91">
        <f t="shared" si="0"/>
        <v>0.51752423564504102</v>
      </c>
      <c r="H18" s="8">
        <v>1229</v>
      </c>
      <c r="I18" s="8">
        <v>460</v>
      </c>
      <c r="J18" s="91">
        <f t="shared" si="1"/>
        <v>0.37428803905614322</v>
      </c>
      <c r="K18" s="8">
        <v>956</v>
      </c>
      <c r="L18" s="8">
        <v>330</v>
      </c>
      <c r="M18" s="91">
        <f t="shared" si="2"/>
        <v>0.34518828451882844</v>
      </c>
      <c r="N18" s="8">
        <v>3526</v>
      </c>
      <c r="O18" s="8">
        <v>1484</v>
      </c>
      <c r="P18" s="91">
        <f t="shared" si="3"/>
        <v>0.42087351106069198</v>
      </c>
      <c r="Q18" s="8">
        <v>3564</v>
      </c>
      <c r="R18" s="8">
        <v>1789</v>
      </c>
      <c r="S18" s="163">
        <f t="shared" si="4"/>
        <v>0.50196408529741865</v>
      </c>
      <c r="T18" s="8">
        <v>2990</v>
      </c>
      <c r="U18" s="8">
        <v>1133</v>
      </c>
      <c r="V18" s="163">
        <f t="shared" si="5"/>
        <v>0.37892976588628763</v>
      </c>
      <c r="W18" s="8">
        <v>2896</v>
      </c>
      <c r="X18" s="8">
        <v>929</v>
      </c>
      <c r="Y18" s="163">
        <f t="shared" si="6"/>
        <v>0.32078729281767954</v>
      </c>
      <c r="Z18" s="8">
        <v>14</v>
      </c>
      <c r="AA18" s="8">
        <v>7</v>
      </c>
      <c r="AB18" s="100">
        <f t="shared" si="7"/>
        <v>0.5</v>
      </c>
      <c r="AC18" s="8">
        <v>6</v>
      </c>
      <c r="AD18" s="8">
        <v>0</v>
      </c>
      <c r="AE18" s="100">
        <f t="shared" si="8"/>
        <v>0</v>
      </c>
      <c r="AF18" s="8">
        <v>4</v>
      </c>
      <c r="AG18" s="8">
        <v>1</v>
      </c>
      <c r="AH18" s="100">
        <f t="shared" si="9"/>
        <v>0.25</v>
      </c>
      <c r="AI18" s="8">
        <v>0</v>
      </c>
      <c r="AJ18" s="8">
        <v>0</v>
      </c>
      <c r="AK18" s="100" t="str">
        <f t="shared" si="10"/>
        <v>N/A</v>
      </c>
      <c r="AL18" s="8">
        <v>0</v>
      </c>
      <c r="AM18" s="8">
        <v>0</v>
      </c>
      <c r="AN18" s="100" t="str">
        <f t="shared" si="11"/>
        <v>N/A</v>
      </c>
      <c r="AO18" s="8">
        <v>0</v>
      </c>
      <c r="AP18" s="8">
        <v>0</v>
      </c>
      <c r="AQ18" s="100" t="str">
        <f t="shared" si="12"/>
        <v>N/A</v>
      </c>
      <c r="AR18" s="8">
        <v>0</v>
      </c>
      <c r="AS18" s="8">
        <v>0</v>
      </c>
      <c r="AT18" s="100" t="str">
        <f t="shared" si="13"/>
        <v>N/A</v>
      </c>
    </row>
    <row r="19" spans="1:46" s="1" customFormat="1" ht="15" customHeight="1" x14ac:dyDescent="0.55000000000000004">
      <c r="A19" s="15">
        <v>5</v>
      </c>
      <c r="B19" s="16" t="s">
        <v>21</v>
      </c>
      <c r="C19" s="17">
        <v>9402</v>
      </c>
      <c r="D19" s="16" t="s">
        <v>32</v>
      </c>
      <c r="E19" s="8">
        <v>148</v>
      </c>
      <c r="F19" s="8">
        <v>79</v>
      </c>
      <c r="G19" s="91">
        <f t="shared" si="0"/>
        <v>0.53378378378378377</v>
      </c>
      <c r="H19" s="8">
        <v>0</v>
      </c>
      <c r="I19" s="8">
        <v>0</v>
      </c>
      <c r="J19" s="91" t="str">
        <f t="shared" si="1"/>
        <v>N/A</v>
      </c>
      <c r="K19" s="8">
        <v>4784</v>
      </c>
      <c r="L19" s="8">
        <v>2616</v>
      </c>
      <c r="M19" s="91">
        <f t="shared" si="2"/>
        <v>0.54682274247491636</v>
      </c>
      <c r="N19" s="8">
        <v>4932</v>
      </c>
      <c r="O19" s="8">
        <v>2695</v>
      </c>
      <c r="P19" s="91">
        <f t="shared" si="3"/>
        <v>0.54643146796431463</v>
      </c>
      <c r="Q19" s="8">
        <v>4934</v>
      </c>
      <c r="R19" s="8">
        <v>2797</v>
      </c>
      <c r="S19" s="163">
        <f t="shared" si="4"/>
        <v>0.56688285366842317</v>
      </c>
      <c r="T19" s="8">
        <v>4930</v>
      </c>
      <c r="U19" s="8">
        <v>1912</v>
      </c>
      <c r="V19" s="163">
        <f t="shared" si="5"/>
        <v>0.38782961460446247</v>
      </c>
      <c r="W19" s="8">
        <v>4928</v>
      </c>
      <c r="X19" s="8">
        <v>1847</v>
      </c>
      <c r="Y19" s="163">
        <f t="shared" si="6"/>
        <v>0.37479707792207795</v>
      </c>
      <c r="Z19" s="8">
        <v>10</v>
      </c>
      <c r="AA19" s="8">
        <v>2</v>
      </c>
      <c r="AB19" s="100">
        <f t="shared" si="7"/>
        <v>0.2</v>
      </c>
      <c r="AC19" s="8">
        <v>6</v>
      </c>
      <c r="AD19" s="8">
        <v>0</v>
      </c>
      <c r="AE19" s="100">
        <f t="shared" si="8"/>
        <v>0</v>
      </c>
      <c r="AF19" s="8">
        <v>0</v>
      </c>
      <c r="AG19" s="8">
        <v>2</v>
      </c>
      <c r="AH19" s="100" t="str">
        <f t="shared" si="9"/>
        <v>N/A</v>
      </c>
      <c r="AI19" s="8">
        <v>0</v>
      </c>
      <c r="AJ19" s="8">
        <v>0</v>
      </c>
      <c r="AK19" s="100" t="str">
        <f t="shared" si="10"/>
        <v>N/A</v>
      </c>
      <c r="AL19" s="8">
        <v>0</v>
      </c>
      <c r="AM19" s="8">
        <v>0</v>
      </c>
      <c r="AN19" s="100" t="str">
        <f t="shared" si="11"/>
        <v>N/A</v>
      </c>
      <c r="AO19" s="8">
        <v>0</v>
      </c>
      <c r="AP19" s="8">
        <v>0</v>
      </c>
      <c r="AQ19" s="100" t="str">
        <f t="shared" si="12"/>
        <v>N/A</v>
      </c>
      <c r="AR19" s="8">
        <v>0</v>
      </c>
      <c r="AS19" s="8">
        <v>0</v>
      </c>
      <c r="AT19" s="100" t="str">
        <f t="shared" si="13"/>
        <v>N/A</v>
      </c>
    </row>
    <row r="20" spans="1:46" s="1" customFormat="1" ht="15" customHeight="1" x14ac:dyDescent="0.55000000000000004">
      <c r="A20" s="15">
        <v>5</v>
      </c>
      <c r="B20" s="16" t="s">
        <v>21</v>
      </c>
      <c r="C20" s="17">
        <v>9501</v>
      </c>
      <c r="D20" s="16" t="s">
        <v>33</v>
      </c>
      <c r="E20" s="8">
        <v>966</v>
      </c>
      <c r="F20" s="8">
        <v>402</v>
      </c>
      <c r="G20" s="91">
        <f t="shared" si="0"/>
        <v>0.41614906832298137</v>
      </c>
      <c r="H20" s="8">
        <v>145</v>
      </c>
      <c r="I20" s="8">
        <v>6</v>
      </c>
      <c r="J20" s="91">
        <f t="shared" si="1"/>
        <v>4.1379310344827586E-2</v>
      </c>
      <c r="K20" s="8">
        <v>317</v>
      </c>
      <c r="L20" s="8">
        <v>187</v>
      </c>
      <c r="M20" s="91">
        <f t="shared" si="2"/>
        <v>0.58990536277602523</v>
      </c>
      <c r="N20" s="8">
        <v>1428</v>
      </c>
      <c r="O20" s="8">
        <v>595</v>
      </c>
      <c r="P20" s="91">
        <f t="shared" si="3"/>
        <v>0.41666666666666669</v>
      </c>
      <c r="Q20" s="8">
        <v>1459</v>
      </c>
      <c r="R20" s="8">
        <v>597</v>
      </c>
      <c r="S20" s="163">
        <f t="shared" si="4"/>
        <v>0.40918437285812198</v>
      </c>
      <c r="T20" s="8">
        <v>1364</v>
      </c>
      <c r="U20" s="8">
        <v>583</v>
      </c>
      <c r="V20" s="163">
        <f t="shared" si="5"/>
        <v>0.42741935483870969</v>
      </c>
      <c r="W20" s="8">
        <v>1327</v>
      </c>
      <c r="X20" s="8">
        <v>582</v>
      </c>
      <c r="Y20" s="163">
        <f t="shared" si="6"/>
        <v>0.43858327053504143</v>
      </c>
      <c r="Z20" s="8">
        <v>11</v>
      </c>
      <c r="AA20" s="8">
        <v>7</v>
      </c>
      <c r="AB20" s="100">
        <f t="shared" si="7"/>
        <v>0.63636363636363635</v>
      </c>
      <c r="AC20" s="8">
        <v>0</v>
      </c>
      <c r="AD20" s="8" t="s">
        <v>889</v>
      </c>
      <c r="AE20" s="100" t="str">
        <f t="shared" si="8"/>
        <v>N/A</v>
      </c>
      <c r="AF20" s="8">
        <v>8</v>
      </c>
      <c r="AG20" s="8" t="s">
        <v>889</v>
      </c>
      <c r="AH20" s="100" t="e">
        <f t="shared" si="9"/>
        <v>#VALUE!</v>
      </c>
      <c r="AI20" s="8">
        <v>67</v>
      </c>
      <c r="AJ20" s="8">
        <v>0</v>
      </c>
      <c r="AK20" s="100">
        <f t="shared" si="10"/>
        <v>0</v>
      </c>
      <c r="AL20" s="8">
        <v>27</v>
      </c>
      <c r="AM20" s="8">
        <v>0</v>
      </c>
      <c r="AN20" s="100">
        <f t="shared" si="11"/>
        <v>0</v>
      </c>
      <c r="AO20" s="8">
        <v>11</v>
      </c>
      <c r="AP20" s="8">
        <v>0</v>
      </c>
      <c r="AQ20" s="100">
        <f t="shared" si="12"/>
        <v>0</v>
      </c>
      <c r="AR20" s="8">
        <v>15</v>
      </c>
      <c r="AS20" s="8">
        <v>0</v>
      </c>
      <c r="AT20" s="100">
        <f t="shared" si="13"/>
        <v>0</v>
      </c>
    </row>
    <row r="21" spans="1:46" s="1" customFormat="1" ht="15" customHeight="1" x14ac:dyDescent="0.55000000000000004">
      <c r="A21" s="15">
        <v>5</v>
      </c>
      <c r="B21" s="16" t="s">
        <v>21</v>
      </c>
      <c r="C21" s="17">
        <v>9502</v>
      </c>
      <c r="D21" s="16" t="s">
        <v>34</v>
      </c>
      <c r="E21" s="8">
        <v>356</v>
      </c>
      <c r="F21" s="8">
        <v>135</v>
      </c>
      <c r="G21" s="91">
        <f t="shared" si="0"/>
        <v>0.3792134831460674</v>
      </c>
      <c r="H21" s="8">
        <v>311</v>
      </c>
      <c r="I21" s="8">
        <v>38</v>
      </c>
      <c r="J21" s="91">
        <f t="shared" si="1"/>
        <v>0.12218649517684887</v>
      </c>
      <c r="K21" s="8">
        <v>837</v>
      </c>
      <c r="L21" s="8">
        <v>231</v>
      </c>
      <c r="M21" s="91">
        <f t="shared" si="2"/>
        <v>0.27598566308243727</v>
      </c>
      <c r="N21" s="8">
        <v>1504</v>
      </c>
      <c r="O21" s="8">
        <v>404</v>
      </c>
      <c r="P21" s="91">
        <f t="shared" si="3"/>
        <v>0.26861702127659576</v>
      </c>
      <c r="Q21" s="8">
        <v>1570</v>
      </c>
      <c r="R21" s="8">
        <v>501</v>
      </c>
      <c r="S21" s="163">
        <f t="shared" si="4"/>
        <v>0.31910828025477705</v>
      </c>
      <c r="T21" s="8">
        <v>1415</v>
      </c>
      <c r="U21" s="8">
        <v>437</v>
      </c>
      <c r="V21" s="163">
        <f t="shared" si="5"/>
        <v>0.3088339222614841</v>
      </c>
      <c r="W21" s="8">
        <v>1343</v>
      </c>
      <c r="X21" s="8">
        <v>340</v>
      </c>
      <c r="Y21" s="163">
        <f t="shared" si="6"/>
        <v>0.25316455696202533</v>
      </c>
      <c r="Z21" s="8">
        <v>10</v>
      </c>
      <c r="AA21" s="8">
        <v>2</v>
      </c>
      <c r="AB21" s="100">
        <f t="shared" si="7"/>
        <v>0.2</v>
      </c>
      <c r="AC21" s="8">
        <v>0</v>
      </c>
      <c r="AD21" s="8" t="s">
        <v>889</v>
      </c>
      <c r="AE21" s="100" t="str">
        <f t="shared" si="8"/>
        <v>N/A</v>
      </c>
      <c r="AF21" s="8">
        <v>0</v>
      </c>
      <c r="AG21" s="8" t="s">
        <v>889</v>
      </c>
      <c r="AH21" s="100" t="str">
        <f t="shared" si="9"/>
        <v>N/A</v>
      </c>
      <c r="AI21" s="8">
        <v>45</v>
      </c>
      <c r="AJ21" s="8">
        <v>0</v>
      </c>
      <c r="AK21" s="100">
        <f t="shared" si="10"/>
        <v>0</v>
      </c>
      <c r="AL21" s="8">
        <v>176</v>
      </c>
      <c r="AM21" s="8">
        <v>0</v>
      </c>
      <c r="AN21" s="100">
        <f t="shared" si="11"/>
        <v>0</v>
      </c>
      <c r="AO21" s="8">
        <v>21</v>
      </c>
      <c r="AP21" s="8">
        <v>0</v>
      </c>
      <c r="AQ21" s="100">
        <f t="shared" si="12"/>
        <v>0</v>
      </c>
      <c r="AR21" s="8">
        <v>30</v>
      </c>
      <c r="AS21" s="8">
        <v>0</v>
      </c>
      <c r="AT21" s="100">
        <f t="shared" si="13"/>
        <v>0</v>
      </c>
    </row>
    <row r="22" spans="1:46" s="1" customFormat="1" ht="15" customHeight="1" x14ac:dyDescent="0.55000000000000004">
      <c r="A22" s="15">
        <v>5</v>
      </c>
      <c r="B22" s="16" t="s">
        <v>21</v>
      </c>
      <c r="C22" s="17">
        <v>9503</v>
      </c>
      <c r="D22" s="16" t="s">
        <v>35</v>
      </c>
      <c r="E22" s="8">
        <v>156</v>
      </c>
      <c r="F22" s="8">
        <v>109</v>
      </c>
      <c r="G22" s="91">
        <f t="shared" si="0"/>
        <v>0.69871794871794868</v>
      </c>
      <c r="H22" s="8">
        <v>153</v>
      </c>
      <c r="I22" s="8">
        <v>25</v>
      </c>
      <c r="J22" s="91">
        <f t="shared" si="1"/>
        <v>0.16339869281045752</v>
      </c>
      <c r="K22" s="8">
        <v>1937</v>
      </c>
      <c r="L22" s="8">
        <v>829</v>
      </c>
      <c r="M22" s="91">
        <f t="shared" si="2"/>
        <v>0.42798141455859579</v>
      </c>
      <c r="N22" s="8">
        <v>2246</v>
      </c>
      <c r="O22" s="8">
        <v>963</v>
      </c>
      <c r="P22" s="91">
        <f t="shared" si="3"/>
        <v>0.42876224398931434</v>
      </c>
      <c r="Q22" s="8">
        <v>2353</v>
      </c>
      <c r="R22" s="8">
        <v>1211</v>
      </c>
      <c r="S22" s="163">
        <f t="shared" si="4"/>
        <v>0.51466213344666378</v>
      </c>
      <c r="T22" s="8">
        <v>1994</v>
      </c>
      <c r="U22" s="8">
        <v>769</v>
      </c>
      <c r="V22" s="163">
        <f t="shared" si="5"/>
        <v>0.38565697091273821</v>
      </c>
      <c r="W22" s="8">
        <v>1938</v>
      </c>
      <c r="X22" s="8">
        <v>683</v>
      </c>
      <c r="Y22" s="163">
        <f t="shared" si="6"/>
        <v>0.35242518059855521</v>
      </c>
      <c r="Z22" s="8">
        <v>7</v>
      </c>
      <c r="AA22" s="8">
        <v>0</v>
      </c>
      <c r="AB22" s="100">
        <f t="shared" si="7"/>
        <v>0</v>
      </c>
      <c r="AC22" s="8">
        <v>0</v>
      </c>
      <c r="AD22" s="8" t="s">
        <v>889</v>
      </c>
      <c r="AE22" s="100" t="str">
        <f t="shared" si="8"/>
        <v>N/A</v>
      </c>
      <c r="AF22" s="8">
        <v>0</v>
      </c>
      <c r="AG22" s="8" t="s">
        <v>889</v>
      </c>
      <c r="AH22" s="100" t="str">
        <f t="shared" si="9"/>
        <v>N/A</v>
      </c>
      <c r="AI22" s="8">
        <v>82</v>
      </c>
      <c r="AJ22" s="8">
        <v>0</v>
      </c>
      <c r="AK22" s="100">
        <f t="shared" si="10"/>
        <v>0</v>
      </c>
      <c r="AL22" s="8">
        <v>54</v>
      </c>
      <c r="AM22" s="8">
        <v>0</v>
      </c>
      <c r="AN22" s="100">
        <f t="shared" si="11"/>
        <v>0</v>
      </c>
      <c r="AO22" s="8">
        <v>28</v>
      </c>
      <c r="AP22" s="8">
        <v>0</v>
      </c>
      <c r="AQ22" s="100">
        <f t="shared" si="12"/>
        <v>0</v>
      </c>
      <c r="AR22" s="8">
        <v>40</v>
      </c>
      <c r="AS22" s="8">
        <v>0</v>
      </c>
      <c r="AT22" s="100">
        <f t="shared" si="13"/>
        <v>0</v>
      </c>
    </row>
    <row r="23" spans="1:46" s="1" customFormat="1" ht="15" customHeight="1" x14ac:dyDescent="0.55000000000000004">
      <c r="A23" s="15">
        <v>5</v>
      </c>
      <c r="B23" s="16" t="s">
        <v>21</v>
      </c>
      <c r="C23" s="17">
        <v>9504</v>
      </c>
      <c r="D23" s="16" t="s">
        <v>36</v>
      </c>
      <c r="E23" s="8">
        <v>1744</v>
      </c>
      <c r="F23" s="8">
        <v>1198</v>
      </c>
      <c r="G23" s="91">
        <f t="shared" si="0"/>
        <v>0.68692660550458717</v>
      </c>
      <c r="H23" s="8">
        <v>377</v>
      </c>
      <c r="I23" s="8">
        <v>76</v>
      </c>
      <c r="J23" s="91">
        <f t="shared" si="1"/>
        <v>0.20159151193633953</v>
      </c>
      <c r="K23" s="8">
        <v>894</v>
      </c>
      <c r="L23" s="8">
        <v>185</v>
      </c>
      <c r="M23" s="91">
        <f t="shared" si="2"/>
        <v>0.20693512304250558</v>
      </c>
      <c r="N23" s="8">
        <v>3015</v>
      </c>
      <c r="O23" s="8">
        <v>1459</v>
      </c>
      <c r="P23" s="91">
        <f t="shared" si="3"/>
        <v>0.48391376451077944</v>
      </c>
      <c r="Q23" s="8">
        <v>3257</v>
      </c>
      <c r="R23" s="8">
        <v>1563</v>
      </c>
      <c r="S23" s="163">
        <f t="shared" si="4"/>
        <v>0.47988946883635247</v>
      </c>
      <c r="T23" s="8">
        <v>2314</v>
      </c>
      <c r="U23" s="8">
        <v>1093</v>
      </c>
      <c r="V23" s="163">
        <f t="shared" si="5"/>
        <v>0.47234226447709593</v>
      </c>
      <c r="W23" s="8">
        <v>2257</v>
      </c>
      <c r="X23" s="8">
        <v>1009</v>
      </c>
      <c r="Y23" s="163">
        <f t="shared" si="6"/>
        <v>0.4470536109880372</v>
      </c>
      <c r="Z23" s="8">
        <v>6</v>
      </c>
      <c r="AA23" s="8">
        <v>2</v>
      </c>
      <c r="AB23" s="100">
        <f t="shared" si="7"/>
        <v>0.33333333333333331</v>
      </c>
      <c r="AC23" s="8">
        <v>6</v>
      </c>
      <c r="AD23" s="8">
        <v>0</v>
      </c>
      <c r="AE23" s="100">
        <f t="shared" si="8"/>
        <v>0</v>
      </c>
      <c r="AF23" s="8">
        <v>4</v>
      </c>
      <c r="AG23" s="8">
        <v>2</v>
      </c>
      <c r="AH23" s="100">
        <f t="shared" si="9"/>
        <v>0.5</v>
      </c>
      <c r="AI23" s="8">
        <v>84</v>
      </c>
      <c r="AJ23" s="8">
        <v>0</v>
      </c>
      <c r="AK23" s="100">
        <f t="shared" si="10"/>
        <v>0</v>
      </c>
      <c r="AL23" s="8">
        <v>32</v>
      </c>
      <c r="AM23" s="8">
        <v>0</v>
      </c>
      <c r="AN23" s="100">
        <f t="shared" si="11"/>
        <v>0</v>
      </c>
      <c r="AO23" s="8">
        <v>28</v>
      </c>
      <c r="AP23" s="8">
        <v>0</v>
      </c>
      <c r="AQ23" s="100">
        <f t="shared" si="12"/>
        <v>0</v>
      </c>
      <c r="AR23" s="8">
        <v>40</v>
      </c>
      <c r="AS23" s="8">
        <v>0</v>
      </c>
      <c r="AT23" s="100">
        <f t="shared" si="13"/>
        <v>0</v>
      </c>
    </row>
    <row r="24" spans="1:46" s="1" customFormat="1" ht="15" customHeight="1" x14ac:dyDescent="0.55000000000000004">
      <c r="A24" s="15">
        <v>5</v>
      </c>
      <c r="B24" s="16" t="s">
        <v>21</v>
      </c>
      <c r="C24" s="17">
        <v>9549</v>
      </c>
      <c r="D24" s="16" t="s">
        <v>37</v>
      </c>
      <c r="E24" s="8">
        <v>561</v>
      </c>
      <c r="F24" s="8">
        <v>291</v>
      </c>
      <c r="G24" s="91">
        <f t="shared" si="0"/>
        <v>0.51871657754010692</v>
      </c>
      <c r="H24" s="8">
        <v>151</v>
      </c>
      <c r="I24" s="8">
        <v>69</v>
      </c>
      <c r="J24" s="91">
        <f t="shared" si="1"/>
        <v>0.45695364238410596</v>
      </c>
      <c r="K24" s="8">
        <v>926</v>
      </c>
      <c r="L24" s="8">
        <v>226</v>
      </c>
      <c r="M24" s="91">
        <f t="shared" si="2"/>
        <v>0.24406047516198703</v>
      </c>
      <c r="N24" s="8">
        <v>1638</v>
      </c>
      <c r="O24" s="8">
        <v>586</v>
      </c>
      <c r="P24" s="91">
        <f t="shared" si="3"/>
        <v>0.35775335775335776</v>
      </c>
      <c r="Q24" s="8">
        <v>1679</v>
      </c>
      <c r="R24" s="8">
        <v>711</v>
      </c>
      <c r="S24" s="163">
        <f t="shared" si="4"/>
        <v>0.4234663490172722</v>
      </c>
      <c r="T24" s="8">
        <v>1263</v>
      </c>
      <c r="U24" s="8">
        <v>482</v>
      </c>
      <c r="V24" s="163">
        <f t="shared" si="5"/>
        <v>0.38163103721298497</v>
      </c>
      <c r="W24" s="8">
        <v>1230</v>
      </c>
      <c r="X24" s="8">
        <v>405</v>
      </c>
      <c r="Y24" s="163">
        <f t="shared" si="6"/>
        <v>0.32926829268292684</v>
      </c>
      <c r="Z24" s="8">
        <v>6</v>
      </c>
      <c r="AA24" s="8">
        <v>2</v>
      </c>
      <c r="AB24" s="100">
        <f t="shared" si="7"/>
        <v>0.33333333333333331</v>
      </c>
      <c r="AC24" s="8">
        <v>0</v>
      </c>
      <c r="AD24" s="8" t="s">
        <v>889</v>
      </c>
      <c r="AE24" s="100" t="str">
        <f t="shared" si="8"/>
        <v>N/A</v>
      </c>
      <c r="AF24" s="8">
        <v>0</v>
      </c>
      <c r="AG24" s="8" t="s">
        <v>889</v>
      </c>
      <c r="AH24" s="100" t="str">
        <f t="shared" si="9"/>
        <v>N/A</v>
      </c>
      <c r="AI24" s="8">
        <v>56</v>
      </c>
      <c r="AJ24" s="8">
        <v>0</v>
      </c>
      <c r="AK24" s="100">
        <f t="shared" si="10"/>
        <v>0</v>
      </c>
      <c r="AL24" s="8">
        <v>162</v>
      </c>
      <c r="AM24" s="8">
        <v>0</v>
      </c>
      <c r="AN24" s="100">
        <f t="shared" si="11"/>
        <v>0</v>
      </c>
      <c r="AO24" s="8">
        <v>28</v>
      </c>
      <c r="AP24" s="8">
        <v>0</v>
      </c>
      <c r="AQ24" s="100">
        <f t="shared" si="12"/>
        <v>0</v>
      </c>
      <c r="AR24" s="8">
        <v>40</v>
      </c>
      <c r="AS24" s="8">
        <v>0</v>
      </c>
      <c r="AT24" s="100">
        <f t="shared" si="13"/>
        <v>0</v>
      </c>
    </row>
    <row r="25" spans="1:46" s="1" customFormat="1" ht="15" customHeight="1" x14ac:dyDescent="0.55000000000000004">
      <c r="A25" s="15">
        <v>8</v>
      </c>
      <c r="B25" s="16" t="s">
        <v>38</v>
      </c>
      <c r="C25" s="17">
        <v>9103</v>
      </c>
      <c r="D25" s="16" t="s">
        <v>39</v>
      </c>
      <c r="E25" s="8">
        <v>784</v>
      </c>
      <c r="F25" s="8">
        <v>573</v>
      </c>
      <c r="G25" s="91">
        <f t="shared" si="0"/>
        <v>0.73086734693877553</v>
      </c>
      <c r="H25" s="8">
        <v>541</v>
      </c>
      <c r="I25" s="8">
        <v>148</v>
      </c>
      <c r="J25" s="91">
        <f t="shared" si="1"/>
        <v>0.2735674676524954</v>
      </c>
      <c r="K25" s="8">
        <v>1532</v>
      </c>
      <c r="L25" s="8">
        <v>865</v>
      </c>
      <c r="M25" s="91">
        <f t="shared" si="2"/>
        <v>0.56462140992167098</v>
      </c>
      <c r="N25" s="8">
        <v>2857</v>
      </c>
      <c r="O25" s="8">
        <v>1586</v>
      </c>
      <c r="P25" s="91">
        <f t="shared" si="3"/>
        <v>0.55512775638781942</v>
      </c>
      <c r="Q25" s="8">
        <v>2978</v>
      </c>
      <c r="R25" s="8">
        <v>1595</v>
      </c>
      <c r="S25" s="163">
        <f t="shared" si="4"/>
        <v>0.53559435862995297</v>
      </c>
      <c r="T25" s="8">
        <v>2761</v>
      </c>
      <c r="U25" s="8">
        <v>1432</v>
      </c>
      <c r="V25" s="163">
        <f t="shared" si="5"/>
        <v>0.51865266207895688</v>
      </c>
      <c r="W25" s="8">
        <v>2609</v>
      </c>
      <c r="X25" s="8">
        <v>1426</v>
      </c>
      <c r="Y25" s="163">
        <f t="shared" si="6"/>
        <v>0.5465695668838636</v>
      </c>
      <c r="Z25" s="8">
        <v>13</v>
      </c>
      <c r="AA25" s="8">
        <v>6</v>
      </c>
      <c r="AB25" s="100">
        <f t="shared" si="7"/>
        <v>0.46153846153846156</v>
      </c>
      <c r="AC25" s="8">
        <v>6</v>
      </c>
      <c r="AD25" s="8">
        <v>0</v>
      </c>
      <c r="AE25" s="100">
        <f t="shared" si="8"/>
        <v>0</v>
      </c>
      <c r="AF25" s="8">
        <v>4</v>
      </c>
      <c r="AG25" s="8">
        <v>1</v>
      </c>
      <c r="AH25" s="100">
        <f t="shared" si="9"/>
        <v>0.25</v>
      </c>
      <c r="AI25" s="8">
        <v>41</v>
      </c>
      <c r="AJ25" s="8">
        <v>0</v>
      </c>
      <c r="AK25" s="100">
        <f t="shared" si="10"/>
        <v>0</v>
      </c>
      <c r="AL25" s="8">
        <v>32</v>
      </c>
      <c r="AM25" s="8">
        <v>0</v>
      </c>
      <c r="AN25" s="100">
        <f t="shared" si="11"/>
        <v>0</v>
      </c>
      <c r="AO25" s="8">
        <v>16</v>
      </c>
      <c r="AP25" s="8">
        <v>0</v>
      </c>
      <c r="AQ25" s="100">
        <f t="shared" si="12"/>
        <v>0</v>
      </c>
      <c r="AR25" s="8">
        <v>24</v>
      </c>
      <c r="AS25" s="8">
        <v>0</v>
      </c>
      <c r="AT25" s="100">
        <f t="shared" si="13"/>
        <v>0</v>
      </c>
    </row>
    <row r="26" spans="1:46" s="1" customFormat="1" ht="15" customHeight="1" x14ac:dyDescent="0.55000000000000004">
      <c r="A26" s="15">
        <v>8</v>
      </c>
      <c r="B26" s="16" t="s">
        <v>38</v>
      </c>
      <c r="C26" s="17">
        <v>9207</v>
      </c>
      <c r="D26" s="16" t="s">
        <v>40</v>
      </c>
      <c r="E26" s="8">
        <v>0</v>
      </c>
      <c r="F26" s="8">
        <v>26</v>
      </c>
      <c r="G26" s="91" t="str">
        <f t="shared" si="0"/>
        <v>N/A</v>
      </c>
      <c r="H26" s="8">
        <v>428</v>
      </c>
      <c r="I26" s="8">
        <v>79</v>
      </c>
      <c r="J26" s="91">
        <f t="shared" si="1"/>
        <v>0.18457943925233644</v>
      </c>
      <c r="K26" s="8">
        <v>2179</v>
      </c>
      <c r="L26" s="8">
        <v>1125</v>
      </c>
      <c r="M26" s="91">
        <f t="shared" si="2"/>
        <v>0.51629187700780177</v>
      </c>
      <c r="N26" s="8">
        <v>2607</v>
      </c>
      <c r="O26" s="8">
        <v>1230</v>
      </c>
      <c r="P26" s="91">
        <f t="shared" si="3"/>
        <v>0.47180667433831991</v>
      </c>
      <c r="Q26" s="8">
        <v>2683</v>
      </c>
      <c r="R26" s="8">
        <v>1459</v>
      </c>
      <c r="S26" s="163">
        <f t="shared" si="4"/>
        <v>0.5437942601565412</v>
      </c>
      <c r="T26" s="8">
        <v>2514</v>
      </c>
      <c r="U26" s="8">
        <v>1238</v>
      </c>
      <c r="V26" s="163">
        <f t="shared" si="5"/>
        <v>0.49244232299124902</v>
      </c>
      <c r="W26" s="8">
        <v>2264</v>
      </c>
      <c r="X26" s="8">
        <v>1045</v>
      </c>
      <c r="Y26" s="163">
        <f t="shared" si="6"/>
        <v>0.46157243816254417</v>
      </c>
      <c r="Z26" s="8">
        <v>13</v>
      </c>
      <c r="AA26" s="8">
        <v>5</v>
      </c>
      <c r="AB26" s="100">
        <f t="shared" si="7"/>
        <v>0.38461538461538464</v>
      </c>
      <c r="AC26" s="8">
        <v>6</v>
      </c>
      <c r="AD26" s="8">
        <v>0</v>
      </c>
      <c r="AE26" s="100">
        <f t="shared" si="8"/>
        <v>0</v>
      </c>
      <c r="AF26" s="8">
        <v>4</v>
      </c>
      <c r="AG26" s="8">
        <v>1</v>
      </c>
      <c r="AH26" s="100">
        <f t="shared" si="9"/>
        <v>0.25</v>
      </c>
      <c r="AI26" s="8">
        <v>0</v>
      </c>
      <c r="AJ26" s="8">
        <v>0</v>
      </c>
      <c r="AK26" s="100" t="str">
        <f t="shared" si="10"/>
        <v>N/A</v>
      </c>
      <c r="AL26" s="8">
        <v>0</v>
      </c>
      <c r="AM26" s="8">
        <v>0</v>
      </c>
      <c r="AN26" s="100" t="str">
        <f t="shared" si="11"/>
        <v>N/A</v>
      </c>
      <c r="AO26" s="8">
        <v>0</v>
      </c>
      <c r="AP26" s="8">
        <v>0</v>
      </c>
      <c r="AQ26" s="100" t="str">
        <f t="shared" si="12"/>
        <v>N/A</v>
      </c>
      <c r="AR26" s="8">
        <v>0</v>
      </c>
      <c r="AS26" s="8">
        <v>0</v>
      </c>
      <c r="AT26" s="100" t="str">
        <f t="shared" si="13"/>
        <v>N/A</v>
      </c>
    </row>
    <row r="27" spans="1:46" s="1" customFormat="1" ht="15" customHeight="1" x14ac:dyDescent="0.55000000000000004">
      <c r="A27" s="15">
        <v>8</v>
      </c>
      <c r="B27" s="16" t="s">
        <v>38</v>
      </c>
      <c r="C27" s="17">
        <v>9208</v>
      </c>
      <c r="D27" s="16" t="s">
        <v>41</v>
      </c>
      <c r="E27" s="8">
        <v>16</v>
      </c>
      <c r="F27" s="8">
        <v>77</v>
      </c>
      <c r="G27" s="91">
        <f t="shared" si="0"/>
        <v>4.8125</v>
      </c>
      <c r="H27" s="8">
        <v>621</v>
      </c>
      <c r="I27" s="8">
        <v>170</v>
      </c>
      <c r="J27" s="91">
        <f t="shared" si="1"/>
        <v>0.27375201288244766</v>
      </c>
      <c r="K27" s="8">
        <v>2056</v>
      </c>
      <c r="L27" s="8">
        <v>1470</v>
      </c>
      <c r="M27" s="91">
        <f t="shared" si="2"/>
        <v>0.71498054474708173</v>
      </c>
      <c r="N27" s="8">
        <v>2693</v>
      </c>
      <c r="O27" s="8">
        <v>1717</v>
      </c>
      <c r="P27" s="91">
        <f t="shared" si="3"/>
        <v>0.63757890828072783</v>
      </c>
      <c r="Q27" s="8">
        <v>2710</v>
      </c>
      <c r="R27" s="8">
        <v>1437</v>
      </c>
      <c r="S27" s="163">
        <f t="shared" si="4"/>
        <v>0.53025830258302586</v>
      </c>
      <c r="T27" s="8">
        <v>2048</v>
      </c>
      <c r="U27" s="8">
        <v>734</v>
      </c>
      <c r="V27" s="163">
        <f t="shared" si="5"/>
        <v>0.3583984375</v>
      </c>
      <c r="W27" s="8">
        <v>1761</v>
      </c>
      <c r="X27" s="8">
        <v>912</v>
      </c>
      <c r="Y27" s="163">
        <f t="shared" si="6"/>
        <v>0.51788756388415669</v>
      </c>
      <c r="Z27" s="8">
        <v>14</v>
      </c>
      <c r="AA27" s="8">
        <v>5</v>
      </c>
      <c r="AB27" s="100">
        <f t="shared" si="7"/>
        <v>0.35714285714285715</v>
      </c>
      <c r="AC27" s="8">
        <v>6</v>
      </c>
      <c r="AD27" s="8">
        <v>0</v>
      </c>
      <c r="AE27" s="100">
        <f t="shared" si="8"/>
        <v>0</v>
      </c>
      <c r="AF27" s="8">
        <v>4</v>
      </c>
      <c r="AG27" s="8">
        <v>1</v>
      </c>
      <c r="AH27" s="100">
        <f t="shared" si="9"/>
        <v>0.25</v>
      </c>
      <c r="AI27" s="8">
        <v>40</v>
      </c>
      <c r="AJ27" s="8">
        <v>0</v>
      </c>
      <c r="AK27" s="100">
        <f t="shared" si="10"/>
        <v>0</v>
      </c>
      <c r="AL27" s="8">
        <v>32</v>
      </c>
      <c r="AM27" s="8">
        <v>0</v>
      </c>
      <c r="AN27" s="100">
        <f t="shared" si="11"/>
        <v>0</v>
      </c>
      <c r="AO27" s="8">
        <v>16</v>
      </c>
      <c r="AP27" s="8">
        <v>0</v>
      </c>
      <c r="AQ27" s="100">
        <f t="shared" si="12"/>
        <v>0</v>
      </c>
      <c r="AR27" s="8">
        <v>23</v>
      </c>
      <c r="AS27" s="8">
        <v>0</v>
      </c>
      <c r="AT27" s="100">
        <f t="shared" si="13"/>
        <v>0</v>
      </c>
    </row>
    <row r="28" spans="1:46" s="1" customFormat="1" ht="15" customHeight="1" x14ac:dyDescent="0.55000000000000004">
      <c r="A28" s="15">
        <v>8</v>
      </c>
      <c r="B28" s="16" t="s">
        <v>38</v>
      </c>
      <c r="C28" s="17">
        <v>9302</v>
      </c>
      <c r="D28" s="16" t="s">
        <v>42</v>
      </c>
      <c r="E28" s="8">
        <v>320</v>
      </c>
      <c r="F28" s="8">
        <v>186</v>
      </c>
      <c r="G28" s="91">
        <f t="shared" si="0"/>
        <v>0.58125000000000004</v>
      </c>
      <c r="H28" s="8">
        <v>1031</v>
      </c>
      <c r="I28" s="8">
        <v>510</v>
      </c>
      <c r="J28" s="91">
        <f t="shared" si="1"/>
        <v>0.49466537342386036</v>
      </c>
      <c r="K28" s="8">
        <v>2347</v>
      </c>
      <c r="L28" s="8">
        <v>1200</v>
      </c>
      <c r="M28" s="91">
        <f t="shared" si="2"/>
        <v>0.5112910097997444</v>
      </c>
      <c r="N28" s="8">
        <v>3698</v>
      </c>
      <c r="O28" s="8">
        <v>1896</v>
      </c>
      <c r="P28" s="91">
        <f t="shared" si="3"/>
        <v>0.51270957274202267</v>
      </c>
      <c r="Q28" s="8">
        <v>3762</v>
      </c>
      <c r="R28" s="8">
        <v>2283</v>
      </c>
      <c r="S28" s="163">
        <f t="shared" si="4"/>
        <v>0.60685805422647532</v>
      </c>
      <c r="T28" s="8">
        <v>3646</v>
      </c>
      <c r="U28" s="8">
        <v>2061</v>
      </c>
      <c r="V28" s="163">
        <f t="shared" si="5"/>
        <v>0.56527701590784418</v>
      </c>
      <c r="W28" s="8">
        <v>3536</v>
      </c>
      <c r="X28" s="8">
        <v>1688</v>
      </c>
      <c r="Y28" s="163">
        <f t="shared" si="6"/>
        <v>0.47737556561085975</v>
      </c>
      <c r="Z28" s="8">
        <v>15</v>
      </c>
      <c r="AA28" s="8">
        <v>5</v>
      </c>
      <c r="AB28" s="100">
        <f t="shared" si="7"/>
        <v>0.33333333333333331</v>
      </c>
      <c r="AC28" s="8">
        <v>12</v>
      </c>
      <c r="AD28" s="8">
        <v>0</v>
      </c>
      <c r="AE28" s="100">
        <f t="shared" si="8"/>
        <v>0</v>
      </c>
      <c r="AF28" s="8">
        <v>8</v>
      </c>
      <c r="AG28" s="8">
        <v>1</v>
      </c>
      <c r="AH28" s="100">
        <f t="shared" si="9"/>
        <v>0.125</v>
      </c>
      <c r="AI28" s="8">
        <v>0</v>
      </c>
      <c r="AJ28" s="8">
        <v>0</v>
      </c>
      <c r="AK28" s="100" t="str">
        <f t="shared" si="10"/>
        <v>N/A</v>
      </c>
      <c r="AL28" s="8">
        <v>0</v>
      </c>
      <c r="AM28" s="8">
        <v>0</v>
      </c>
      <c r="AN28" s="100" t="str">
        <f t="shared" si="11"/>
        <v>N/A</v>
      </c>
      <c r="AO28" s="8">
        <v>0</v>
      </c>
      <c r="AP28" s="8">
        <v>0</v>
      </c>
      <c r="AQ28" s="100" t="str">
        <f t="shared" si="12"/>
        <v>N/A</v>
      </c>
      <c r="AR28" s="8">
        <v>0</v>
      </c>
      <c r="AS28" s="8">
        <v>0</v>
      </c>
      <c r="AT28" s="100" t="str">
        <f t="shared" si="13"/>
        <v>N/A</v>
      </c>
    </row>
    <row r="29" spans="1:46" s="1" customFormat="1" ht="15" customHeight="1" x14ac:dyDescent="0.55000000000000004">
      <c r="A29" s="15">
        <v>11</v>
      </c>
      <c r="B29" s="16" t="s">
        <v>43</v>
      </c>
      <c r="C29" s="17">
        <v>9209</v>
      </c>
      <c r="D29" s="16" t="s">
        <v>44</v>
      </c>
      <c r="E29" s="8">
        <v>0</v>
      </c>
      <c r="F29" s="8">
        <v>96</v>
      </c>
      <c r="G29" s="91" t="str">
        <f t="shared" si="0"/>
        <v>N/A</v>
      </c>
      <c r="H29" s="8">
        <v>0</v>
      </c>
      <c r="I29" s="8">
        <v>0</v>
      </c>
      <c r="J29" s="91" t="str">
        <f t="shared" si="1"/>
        <v>N/A</v>
      </c>
      <c r="K29" s="8">
        <v>6182</v>
      </c>
      <c r="L29" s="8">
        <v>2466</v>
      </c>
      <c r="M29" s="91">
        <f t="shared" si="2"/>
        <v>0.39890003235198968</v>
      </c>
      <c r="N29" s="8">
        <v>6182</v>
      </c>
      <c r="O29" s="8">
        <v>2562</v>
      </c>
      <c r="P29" s="91">
        <f t="shared" si="3"/>
        <v>0.41442898738272405</v>
      </c>
      <c r="Q29" s="8">
        <v>6481</v>
      </c>
      <c r="R29" s="8">
        <v>3061</v>
      </c>
      <c r="S29" s="163">
        <f t="shared" si="4"/>
        <v>0.47230365684307979</v>
      </c>
      <c r="T29" s="8">
        <v>3865</v>
      </c>
      <c r="U29" s="8">
        <v>1569</v>
      </c>
      <c r="V29" s="163">
        <f t="shared" si="5"/>
        <v>0.40595084087968952</v>
      </c>
      <c r="W29" s="8">
        <v>3716</v>
      </c>
      <c r="X29" s="8">
        <v>1418</v>
      </c>
      <c r="Y29" s="163">
        <f t="shared" si="6"/>
        <v>0.38159311087190528</v>
      </c>
      <c r="Z29" s="8">
        <v>22</v>
      </c>
      <c r="AA29" s="8">
        <v>7</v>
      </c>
      <c r="AB29" s="100">
        <f t="shared" si="7"/>
        <v>0.31818181818181818</v>
      </c>
      <c r="AC29" s="8">
        <v>6</v>
      </c>
      <c r="AD29" s="8">
        <v>0</v>
      </c>
      <c r="AE29" s="100">
        <f t="shared" si="8"/>
        <v>0</v>
      </c>
      <c r="AF29" s="8">
        <v>4</v>
      </c>
      <c r="AG29" s="8">
        <v>1</v>
      </c>
      <c r="AH29" s="100">
        <f t="shared" si="9"/>
        <v>0.25</v>
      </c>
      <c r="AI29" s="8">
        <v>0</v>
      </c>
      <c r="AJ29" s="8">
        <v>0</v>
      </c>
      <c r="AK29" s="100" t="str">
        <f t="shared" si="10"/>
        <v>N/A</v>
      </c>
      <c r="AL29" s="8">
        <v>0</v>
      </c>
      <c r="AM29" s="8">
        <v>0</v>
      </c>
      <c r="AN29" s="100" t="str">
        <f t="shared" si="11"/>
        <v>N/A</v>
      </c>
      <c r="AO29" s="8">
        <v>0</v>
      </c>
      <c r="AP29" s="8">
        <v>0</v>
      </c>
      <c r="AQ29" s="100" t="str">
        <f t="shared" si="12"/>
        <v>N/A</v>
      </c>
      <c r="AR29" s="8">
        <v>0</v>
      </c>
      <c r="AS29" s="8">
        <v>0</v>
      </c>
      <c r="AT29" s="100" t="str">
        <f t="shared" si="13"/>
        <v>N/A</v>
      </c>
    </row>
    <row r="30" spans="1:46" s="1" customFormat="1" ht="15" customHeight="1" x14ac:dyDescent="0.55000000000000004">
      <c r="A30" s="15">
        <v>11</v>
      </c>
      <c r="B30" s="16" t="s">
        <v>43</v>
      </c>
      <c r="C30" s="17">
        <v>9210</v>
      </c>
      <c r="D30" s="16" t="s">
        <v>45</v>
      </c>
      <c r="E30" s="8">
        <v>0</v>
      </c>
      <c r="F30" s="8">
        <v>25</v>
      </c>
      <c r="G30" s="91" t="str">
        <f t="shared" si="0"/>
        <v>N/A</v>
      </c>
      <c r="H30" s="8">
        <v>0</v>
      </c>
      <c r="I30" s="8">
        <v>0</v>
      </c>
      <c r="J30" s="91" t="str">
        <f t="shared" si="1"/>
        <v>N/A</v>
      </c>
      <c r="K30" s="8">
        <v>2588</v>
      </c>
      <c r="L30" s="8">
        <v>983</v>
      </c>
      <c r="M30" s="91">
        <f t="shared" si="2"/>
        <v>0.37982998454404948</v>
      </c>
      <c r="N30" s="8">
        <v>2588</v>
      </c>
      <c r="O30" s="8">
        <v>1008</v>
      </c>
      <c r="P30" s="91">
        <f t="shared" si="3"/>
        <v>0.38948995363214839</v>
      </c>
      <c r="Q30" s="8">
        <v>2608</v>
      </c>
      <c r="R30" s="8">
        <v>1142</v>
      </c>
      <c r="S30" s="163">
        <f t="shared" si="4"/>
        <v>0.43788343558282211</v>
      </c>
      <c r="T30" s="8">
        <v>2416</v>
      </c>
      <c r="U30" s="8">
        <v>890</v>
      </c>
      <c r="V30" s="163">
        <f t="shared" si="5"/>
        <v>0.36837748344370863</v>
      </c>
      <c r="W30" s="8">
        <v>2395</v>
      </c>
      <c r="X30" s="8">
        <v>803</v>
      </c>
      <c r="Y30" s="163">
        <f t="shared" si="6"/>
        <v>0.33528183716075155</v>
      </c>
      <c r="Z30" s="8">
        <v>10</v>
      </c>
      <c r="AA30" s="8">
        <v>2</v>
      </c>
      <c r="AB30" s="100">
        <f t="shared" si="7"/>
        <v>0.2</v>
      </c>
      <c r="AC30" s="8">
        <v>6</v>
      </c>
      <c r="AD30" s="8">
        <v>0</v>
      </c>
      <c r="AE30" s="100">
        <f t="shared" si="8"/>
        <v>0</v>
      </c>
      <c r="AF30" s="8">
        <v>4</v>
      </c>
      <c r="AG30" s="8">
        <v>2</v>
      </c>
      <c r="AH30" s="100">
        <f t="shared" si="9"/>
        <v>0.5</v>
      </c>
      <c r="AI30" s="8">
        <v>0</v>
      </c>
      <c r="AJ30" s="8">
        <v>0</v>
      </c>
      <c r="AK30" s="100" t="str">
        <f t="shared" si="10"/>
        <v>N/A</v>
      </c>
      <c r="AL30" s="8">
        <v>0</v>
      </c>
      <c r="AM30" s="8">
        <v>0</v>
      </c>
      <c r="AN30" s="100" t="str">
        <f t="shared" si="11"/>
        <v>N/A</v>
      </c>
      <c r="AO30" s="8">
        <v>0</v>
      </c>
      <c r="AP30" s="8">
        <v>0</v>
      </c>
      <c r="AQ30" s="100" t="str">
        <f t="shared" si="12"/>
        <v>N/A</v>
      </c>
      <c r="AR30" s="8">
        <v>0</v>
      </c>
      <c r="AS30" s="8">
        <v>0</v>
      </c>
      <c r="AT30" s="100" t="str">
        <f t="shared" si="13"/>
        <v>N/A</v>
      </c>
    </row>
    <row r="31" spans="1:46" s="1" customFormat="1" ht="15" customHeight="1" x14ac:dyDescent="0.55000000000000004">
      <c r="A31" s="15">
        <v>11</v>
      </c>
      <c r="B31" s="16" t="s">
        <v>43</v>
      </c>
      <c r="C31" s="17">
        <v>9211</v>
      </c>
      <c r="D31" s="16" t="s">
        <v>46</v>
      </c>
      <c r="E31" s="8">
        <v>172</v>
      </c>
      <c r="F31" s="8">
        <v>93</v>
      </c>
      <c r="G31" s="91">
        <f t="shared" si="0"/>
        <v>0.54069767441860461</v>
      </c>
      <c r="H31" s="8">
        <v>1691</v>
      </c>
      <c r="I31" s="8">
        <v>677</v>
      </c>
      <c r="J31" s="91">
        <f t="shared" si="1"/>
        <v>0.40035481963335307</v>
      </c>
      <c r="K31" s="8">
        <v>1170</v>
      </c>
      <c r="L31" s="8">
        <v>844</v>
      </c>
      <c r="M31" s="91">
        <f t="shared" si="2"/>
        <v>0.72136752136752136</v>
      </c>
      <c r="N31" s="8">
        <v>3033</v>
      </c>
      <c r="O31" s="8">
        <v>1614</v>
      </c>
      <c r="P31" s="91">
        <f t="shared" si="3"/>
        <v>0.53214638971315531</v>
      </c>
      <c r="Q31" s="8">
        <v>3228</v>
      </c>
      <c r="R31" s="8">
        <v>1965</v>
      </c>
      <c r="S31" s="163">
        <f t="shared" si="4"/>
        <v>0.60873605947955389</v>
      </c>
      <c r="T31" s="8">
        <v>2449</v>
      </c>
      <c r="U31" s="8">
        <v>1295</v>
      </c>
      <c r="V31" s="163">
        <f t="shared" si="5"/>
        <v>0.52878726010616584</v>
      </c>
      <c r="W31" s="8">
        <v>2184</v>
      </c>
      <c r="X31" s="8">
        <v>1097</v>
      </c>
      <c r="Y31" s="163">
        <f t="shared" si="6"/>
        <v>0.50228937728937728</v>
      </c>
      <c r="Z31" s="8">
        <v>17</v>
      </c>
      <c r="AA31" s="8">
        <v>3</v>
      </c>
      <c r="AB31" s="100">
        <f t="shared" si="7"/>
        <v>0.17647058823529413</v>
      </c>
      <c r="AC31" s="8">
        <v>12</v>
      </c>
      <c r="AD31" s="8">
        <v>0</v>
      </c>
      <c r="AE31" s="100">
        <f t="shared" si="8"/>
        <v>0</v>
      </c>
      <c r="AF31" s="8">
        <v>12</v>
      </c>
      <c r="AG31" s="8">
        <v>3</v>
      </c>
      <c r="AH31" s="100">
        <f t="shared" si="9"/>
        <v>0.25</v>
      </c>
      <c r="AI31" s="8">
        <v>0</v>
      </c>
      <c r="AJ31" s="8">
        <v>0</v>
      </c>
      <c r="AK31" s="100" t="str">
        <f t="shared" si="10"/>
        <v>N/A</v>
      </c>
      <c r="AL31" s="8">
        <v>0</v>
      </c>
      <c r="AM31" s="8">
        <v>0</v>
      </c>
      <c r="AN31" s="100" t="str">
        <f t="shared" si="11"/>
        <v>N/A</v>
      </c>
      <c r="AO31" s="8">
        <v>0</v>
      </c>
      <c r="AP31" s="8">
        <v>0</v>
      </c>
      <c r="AQ31" s="100" t="str">
        <f t="shared" si="12"/>
        <v>N/A</v>
      </c>
      <c r="AR31" s="8">
        <v>0</v>
      </c>
      <c r="AS31" s="8">
        <v>0</v>
      </c>
      <c r="AT31" s="100" t="str">
        <f t="shared" si="13"/>
        <v>N/A</v>
      </c>
    </row>
    <row r="32" spans="1:46" s="1" customFormat="1" ht="15" customHeight="1" x14ac:dyDescent="0.55000000000000004">
      <c r="A32" s="15">
        <v>11</v>
      </c>
      <c r="B32" s="16" t="s">
        <v>43</v>
      </c>
      <c r="C32" s="17">
        <v>9212</v>
      </c>
      <c r="D32" s="16" t="s">
        <v>47</v>
      </c>
      <c r="E32" s="8">
        <v>132</v>
      </c>
      <c r="F32" s="8">
        <v>0</v>
      </c>
      <c r="G32" s="91">
        <f t="shared" si="0"/>
        <v>0</v>
      </c>
      <c r="H32" s="8">
        <v>189</v>
      </c>
      <c r="I32" s="8">
        <v>72</v>
      </c>
      <c r="J32" s="91">
        <f t="shared" si="1"/>
        <v>0.38095238095238093</v>
      </c>
      <c r="K32" s="8">
        <v>1564</v>
      </c>
      <c r="L32" s="8">
        <v>145</v>
      </c>
      <c r="M32" s="91">
        <f t="shared" si="2"/>
        <v>9.2710997442455242E-2</v>
      </c>
      <c r="N32" s="8">
        <v>1885</v>
      </c>
      <c r="O32" s="8">
        <v>217</v>
      </c>
      <c r="P32" s="91">
        <f t="shared" si="3"/>
        <v>0.11511936339522547</v>
      </c>
      <c r="Q32" s="8">
        <v>1890</v>
      </c>
      <c r="R32" s="8">
        <v>235</v>
      </c>
      <c r="S32" s="163">
        <f t="shared" si="4"/>
        <v>0.12433862433862433</v>
      </c>
      <c r="T32" s="8">
        <v>1708</v>
      </c>
      <c r="U32" s="8">
        <v>144</v>
      </c>
      <c r="V32" s="163">
        <f t="shared" si="5"/>
        <v>8.4309133489461355E-2</v>
      </c>
      <c r="W32" s="8">
        <v>1693</v>
      </c>
      <c r="X32" s="8">
        <v>126</v>
      </c>
      <c r="Y32" s="163">
        <f t="shared" si="6"/>
        <v>7.4424099232132307E-2</v>
      </c>
      <c r="Z32" s="8">
        <v>8</v>
      </c>
      <c r="AA32" s="8">
        <v>0</v>
      </c>
      <c r="AB32" s="100">
        <f t="shared" si="7"/>
        <v>0</v>
      </c>
      <c r="AC32" s="8">
        <v>0</v>
      </c>
      <c r="AD32" s="8" t="s">
        <v>889</v>
      </c>
      <c r="AE32" s="100" t="str">
        <f t="shared" si="8"/>
        <v>N/A</v>
      </c>
      <c r="AF32" s="8">
        <v>0</v>
      </c>
      <c r="AG32" s="8" t="s">
        <v>889</v>
      </c>
      <c r="AH32" s="100" t="str">
        <f t="shared" si="9"/>
        <v>N/A</v>
      </c>
      <c r="AI32" s="8">
        <v>0</v>
      </c>
      <c r="AJ32" s="8">
        <v>0</v>
      </c>
      <c r="AK32" s="100" t="str">
        <f t="shared" si="10"/>
        <v>N/A</v>
      </c>
      <c r="AL32" s="8">
        <v>0</v>
      </c>
      <c r="AM32" s="8">
        <v>0</v>
      </c>
      <c r="AN32" s="100" t="str">
        <f t="shared" si="11"/>
        <v>N/A</v>
      </c>
      <c r="AO32" s="8">
        <v>0</v>
      </c>
      <c r="AP32" s="8">
        <v>0</v>
      </c>
      <c r="AQ32" s="100" t="str">
        <f t="shared" si="12"/>
        <v>N/A</v>
      </c>
      <c r="AR32" s="8">
        <v>0</v>
      </c>
      <c r="AS32" s="8">
        <v>0</v>
      </c>
      <c r="AT32" s="100" t="str">
        <f t="shared" si="13"/>
        <v>N/A</v>
      </c>
    </row>
    <row r="33" spans="1:46" s="1" customFormat="1" ht="15" customHeight="1" x14ac:dyDescent="0.55000000000000004">
      <c r="A33" s="15">
        <v>11</v>
      </c>
      <c r="B33" s="16" t="s">
        <v>43</v>
      </c>
      <c r="C33" s="17">
        <v>9213</v>
      </c>
      <c r="D33" s="16" t="s">
        <v>48</v>
      </c>
      <c r="E33" s="8">
        <v>0</v>
      </c>
      <c r="F33" s="8">
        <v>26</v>
      </c>
      <c r="G33" s="91" t="str">
        <f t="shared" si="0"/>
        <v>N/A</v>
      </c>
      <c r="H33" s="8">
        <v>157</v>
      </c>
      <c r="I33" s="8">
        <v>72</v>
      </c>
      <c r="J33" s="91">
        <f t="shared" si="1"/>
        <v>0.45859872611464969</v>
      </c>
      <c r="K33" s="8">
        <v>3819</v>
      </c>
      <c r="L33" s="8">
        <v>1391</v>
      </c>
      <c r="M33" s="91">
        <f t="shared" si="2"/>
        <v>0.3642314742079078</v>
      </c>
      <c r="N33" s="8">
        <v>3976</v>
      </c>
      <c r="O33" s="8">
        <v>1489</v>
      </c>
      <c r="P33" s="91">
        <f t="shared" si="3"/>
        <v>0.37449698189134811</v>
      </c>
      <c r="Q33" s="8">
        <v>4083</v>
      </c>
      <c r="R33" s="8">
        <v>1445</v>
      </c>
      <c r="S33" s="163">
        <f t="shared" si="4"/>
        <v>0.35390644134215038</v>
      </c>
      <c r="T33" s="8">
        <v>3737</v>
      </c>
      <c r="U33" s="8">
        <v>1126</v>
      </c>
      <c r="V33" s="163">
        <f t="shared" si="5"/>
        <v>0.30131121220230134</v>
      </c>
      <c r="W33" s="8">
        <v>3534</v>
      </c>
      <c r="X33" s="8">
        <v>1086</v>
      </c>
      <c r="Y33" s="163">
        <f t="shared" si="6"/>
        <v>0.30730050933786079</v>
      </c>
      <c r="Z33" s="8">
        <v>12</v>
      </c>
      <c r="AA33" s="8">
        <v>0</v>
      </c>
      <c r="AB33" s="100">
        <f t="shared" si="7"/>
        <v>0</v>
      </c>
      <c r="AC33" s="8">
        <v>6</v>
      </c>
      <c r="AD33" s="8">
        <v>0</v>
      </c>
      <c r="AE33" s="100">
        <f t="shared" si="8"/>
        <v>0</v>
      </c>
      <c r="AF33" s="8">
        <v>4</v>
      </c>
      <c r="AG33" s="8">
        <v>1</v>
      </c>
      <c r="AH33" s="100">
        <f t="shared" si="9"/>
        <v>0.25</v>
      </c>
      <c r="AI33" s="8">
        <v>0</v>
      </c>
      <c r="AJ33" s="8">
        <v>0</v>
      </c>
      <c r="AK33" s="100" t="str">
        <f t="shared" si="10"/>
        <v>N/A</v>
      </c>
      <c r="AL33" s="8">
        <v>0</v>
      </c>
      <c r="AM33" s="8">
        <v>0</v>
      </c>
      <c r="AN33" s="100" t="str">
        <f t="shared" si="11"/>
        <v>N/A</v>
      </c>
      <c r="AO33" s="8">
        <v>0</v>
      </c>
      <c r="AP33" s="8">
        <v>0</v>
      </c>
      <c r="AQ33" s="100" t="str">
        <f t="shared" si="12"/>
        <v>N/A</v>
      </c>
      <c r="AR33" s="8">
        <v>0</v>
      </c>
      <c r="AS33" s="8">
        <v>0</v>
      </c>
      <c r="AT33" s="100" t="str">
        <f t="shared" si="13"/>
        <v>N/A</v>
      </c>
    </row>
    <row r="34" spans="1:46" s="1" customFormat="1" ht="15" customHeight="1" x14ac:dyDescent="0.55000000000000004">
      <c r="A34" s="15">
        <v>11</v>
      </c>
      <c r="B34" s="16" t="s">
        <v>43</v>
      </c>
      <c r="C34" s="17">
        <v>9214</v>
      </c>
      <c r="D34" s="16" t="s">
        <v>49</v>
      </c>
      <c r="E34" s="8">
        <v>0</v>
      </c>
      <c r="F34" s="8">
        <v>4</v>
      </c>
      <c r="G34" s="91" t="str">
        <f t="shared" si="0"/>
        <v>N/A</v>
      </c>
      <c r="H34" s="8">
        <v>0</v>
      </c>
      <c r="I34" s="8">
        <v>0</v>
      </c>
      <c r="J34" s="91" t="str">
        <f t="shared" si="1"/>
        <v>N/A</v>
      </c>
      <c r="K34" s="8">
        <v>1136</v>
      </c>
      <c r="L34" s="8">
        <v>265</v>
      </c>
      <c r="M34" s="91">
        <f t="shared" si="2"/>
        <v>0.23327464788732394</v>
      </c>
      <c r="N34" s="8">
        <v>1136</v>
      </c>
      <c r="O34" s="8">
        <v>269</v>
      </c>
      <c r="P34" s="91">
        <f t="shared" si="3"/>
        <v>0.23679577464788731</v>
      </c>
      <c r="Q34" s="8">
        <v>1195</v>
      </c>
      <c r="R34" s="8">
        <v>309</v>
      </c>
      <c r="S34" s="163">
        <f t="shared" si="4"/>
        <v>0.25857740585774058</v>
      </c>
      <c r="T34" s="8">
        <v>1195</v>
      </c>
      <c r="U34" s="8">
        <v>308</v>
      </c>
      <c r="V34" s="163">
        <f t="shared" si="5"/>
        <v>0.25774058577405856</v>
      </c>
      <c r="W34" s="8">
        <v>1136</v>
      </c>
      <c r="X34" s="8">
        <v>268</v>
      </c>
      <c r="Y34" s="163">
        <f t="shared" si="6"/>
        <v>0.23591549295774647</v>
      </c>
      <c r="Z34" s="8">
        <v>4</v>
      </c>
      <c r="AA34" s="8">
        <v>0</v>
      </c>
      <c r="AB34" s="100">
        <f t="shared" si="7"/>
        <v>0</v>
      </c>
      <c r="AC34" s="8">
        <v>3</v>
      </c>
      <c r="AD34" s="8">
        <v>0</v>
      </c>
      <c r="AE34" s="100">
        <f t="shared" si="8"/>
        <v>0</v>
      </c>
      <c r="AF34" s="8">
        <v>4</v>
      </c>
      <c r="AG34" s="8">
        <v>1</v>
      </c>
      <c r="AH34" s="100">
        <f t="shared" si="9"/>
        <v>0.25</v>
      </c>
      <c r="AI34" s="8">
        <v>0</v>
      </c>
      <c r="AJ34" s="8">
        <v>0</v>
      </c>
      <c r="AK34" s="100" t="str">
        <f t="shared" si="10"/>
        <v>N/A</v>
      </c>
      <c r="AL34" s="8">
        <v>0</v>
      </c>
      <c r="AM34" s="8">
        <v>0</v>
      </c>
      <c r="AN34" s="100" t="str">
        <f t="shared" si="11"/>
        <v>N/A</v>
      </c>
      <c r="AO34" s="8">
        <v>0</v>
      </c>
      <c r="AP34" s="8">
        <v>0</v>
      </c>
      <c r="AQ34" s="100" t="str">
        <f t="shared" si="12"/>
        <v>N/A</v>
      </c>
      <c r="AR34" s="8">
        <v>0</v>
      </c>
      <c r="AS34" s="8">
        <v>0</v>
      </c>
      <c r="AT34" s="100" t="str">
        <f t="shared" si="13"/>
        <v>N/A</v>
      </c>
    </row>
    <row r="35" spans="1:46" s="1" customFormat="1" ht="15" customHeight="1" x14ac:dyDescent="0.55000000000000004">
      <c r="A35" s="15">
        <v>11</v>
      </c>
      <c r="B35" s="16" t="s">
        <v>43</v>
      </c>
      <c r="C35" s="17">
        <v>9215</v>
      </c>
      <c r="D35" s="16" t="s">
        <v>50</v>
      </c>
      <c r="E35" s="8">
        <v>0</v>
      </c>
      <c r="F35" s="8">
        <v>20</v>
      </c>
      <c r="G35" s="91" t="str">
        <f t="shared" si="0"/>
        <v>N/A</v>
      </c>
      <c r="H35" s="8">
        <v>0</v>
      </c>
      <c r="I35" s="8">
        <v>0</v>
      </c>
      <c r="J35" s="91" t="str">
        <f t="shared" si="1"/>
        <v>N/A</v>
      </c>
      <c r="K35" s="8">
        <v>1619</v>
      </c>
      <c r="L35" s="8">
        <v>639</v>
      </c>
      <c r="M35" s="91">
        <f t="shared" si="2"/>
        <v>0.39468807906114883</v>
      </c>
      <c r="N35" s="8">
        <v>1619</v>
      </c>
      <c r="O35" s="8">
        <v>659</v>
      </c>
      <c r="P35" s="91">
        <f t="shared" si="3"/>
        <v>0.407041383570105</v>
      </c>
      <c r="Q35" s="8">
        <v>1817</v>
      </c>
      <c r="R35" s="8">
        <v>765</v>
      </c>
      <c r="S35" s="163">
        <f t="shared" si="4"/>
        <v>0.42102366538249864</v>
      </c>
      <c r="T35" s="8">
        <v>1283</v>
      </c>
      <c r="U35" s="8">
        <v>609</v>
      </c>
      <c r="V35" s="163">
        <f t="shared" si="5"/>
        <v>0.47466874512860485</v>
      </c>
      <c r="W35" s="8">
        <v>1136</v>
      </c>
      <c r="X35" s="8">
        <v>543</v>
      </c>
      <c r="Y35" s="163">
        <f t="shared" si="6"/>
        <v>0.47799295774647887</v>
      </c>
      <c r="Z35" s="8">
        <v>6</v>
      </c>
      <c r="AA35" s="8">
        <v>2</v>
      </c>
      <c r="AB35" s="100">
        <f t="shared" si="7"/>
        <v>0.33333333333333331</v>
      </c>
      <c r="AC35" s="8">
        <v>6</v>
      </c>
      <c r="AD35" s="8">
        <v>0</v>
      </c>
      <c r="AE35" s="100">
        <f t="shared" si="8"/>
        <v>0</v>
      </c>
      <c r="AF35" s="8">
        <v>4</v>
      </c>
      <c r="AG35" s="8">
        <v>2</v>
      </c>
      <c r="AH35" s="100">
        <f t="shared" si="9"/>
        <v>0.5</v>
      </c>
      <c r="AI35" s="8">
        <v>0</v>
      </c>
      <c r="AJ35" s="8">
        <v>0</v>
      </c>
      <c r="AK35" s="100" t="str">
        <f t="shared" si="10"/>
        <v>N/A</v>
      </c>
      <c r="AL35" s="8">
        <v>0</v>
      </c>
      <c r="AM35" s="8">
        <v>0</v>
      </c>
      <c r="AN35" s="100" t="str">
        <f t="shared" si="11"/>
        <v>N/A</v>
      </c>
      <c r="AO35" s="8">
        <v>0</v>
      </c>
      <c r="AP35" s="8">
        <v>0</v>
      </c>
      <c r="AQ35" s="100" t="str">
        <f t="shared" si="12"/>
        <v>N/A</v>
      </c>
      <c r="AR35" s="8">
        <v>0</v>
      </c>
      <c r="AS35" s="8">
        <v>0</v>
      </c>
      <c r="AT35" s="100" t="str">
        <f t="shared" si="13"/>
        <v>N/A</v>
      </c>
    </row>
    <row r="36" spans="1:46" s="1" customFormat="1" ht="15" customHeight="1" x14ac:dyDescent="0.55000000000000004">
      <c r="A36" s="15">
        <v>11</v>
      </c>
      <c r="B36" s="16" t="s">
        <v>43</v>
      </c>
      <c r="C36" s="17">
        <v>9216</v>
      </c>
      <c r="D36" s="16" t="s">
        <v>51</v>
      </c>
      <c r="E36" s="8">
        <v>0</v>
      </c>
      <c r="F36" s="8">
        <v>14</v>
      </c>
      <c r="G36" s="91" t="str">
        <f t="shared" si="0"/>
        <v>N/A</v>
      </c>
      <c r="H36" s="8">
        <v>30</v>
      </c>
      <c r="I36" s="8">
        <v>0</v>
      </c>
      <c r="J36" s="91">
        <f t="shared" si="1"/>
        <v>0</v>
      </c>
      <c r="K36" s="8">
        <v>1548</v>
      </c>
      <c r="L36" s="8">
        <v>309</v>
      </c>
      <c r="M36" s="91">
        <f t="shared" si="2"/>
        <v>0.19961240310077519</v>
      </c>
      <c r="N36" s="8">
        <v>1578</v>
      </c>
      <c r="O36" s="8">
        <v>323</v>
      </c>
      <c r="P36" s="91">
        <f t="shared" si="3"/>
        <v>0.2046894803548796</v>
      </c>
      <c r="Q36" s="8">
        <v>1586</v>
      </c>
      <c r="R36" s="8">
        <v>324</v>
      </c>
      <c r="S36" s="163">
        <f t="shared" si="4"/>
        <v>0.20428751576292559</v>
      </c>
      <c r="T36" s="8">
        <v>1515</v>
      </c>
      <c r="U36" s="8">
        <v>324</v>
      </c>
      <c r="V36" s="163">
        <f t="shared" si="5"/>
        <v>0.21386138613861386</v>
      </c>
      <c r="W36" s="8">
        <v>1503</v>
      </c>
      <c r="X36" s="8">
        <v>323</v>
      </c>
      <c r="Y36" s="163">
        <f t="shared" si="6"/>
        <v>0.21490352628077178</v>
      </c>
      <c r="Z36" s="8">
        <v>5</v>
      </c>
      <c r="AA36" s="8">
        <v>0</v>
      </c>
      <c r="AB36" s="100">
        <f t="shared" si="7"/>
        <v>0</v>
      </c>
      <c r="AC36" s="8">
        <v>9</v>
      </c>
      <c r="AD36" s="8">
        <v>0</v>
      </c>
      <c r="AE36" s="100">
        <f t="shared" si="8"/>
        <v>0</v>
      </c>
      <c r="AF36" s="8">
        <v>8</v>
      </c>
      <c r="AG36" s="8">
        <v>4</v>
      </c>
      <c r="AH36" s="100">
        <f t="shared" si="9"/>
        <v>0.5</v>
      </c>
      <c r="AI36" s="8">
        <v>0</v>
      </c>
      <c r="AJ36" s="8">
        <v>0</v>
      </c>
      <c r="AK36" s="100" t="str">
        <f t="shared" si="10"/>
        <v>N/A</v>
      </c>
      <c r="AL36" s="8">
        <v>0</v>
      </c>
      <c r="AM36" s="8">
        <v>0</v>
      </c>
      <c r="AN36" s="100" t="str">
        <f t="shared" si="11"/>
        <v>N/A</v>
      </c>
      <c r="AO36" s="8">
        <v>0</v>
      </c>
      <c r="AP36" s="8">
        <v>0</v>
      </c>
      <c r="AQ36" s="100" t="str">
        <f t="shared" si="12"/>
        <v>N/A</v>
      </c>
      <c r="AR36" s="8">
        <v>0</v>
      </c>
      <c r="AS36" s="8">
        <v>0</v>
      </c>
      <c r="AT36" s="100" t="str">
        <f t="shared" si="13"/>
        <v>N/A</v>
      </c>
    </row>
    <row r="37" spans="1:46" s="1" customFormat="1" ht="15" customHeight="1" x14ac:dyDescent="0.55000000000000004">
      <c r="A37" s="15">
        <v>11</v>
      </c>
      <c r="B37" s="16" t="s">
        <v>43</v>
      </c>
      <c r="C37" s="17">
        <v>9217</v>
      </c>
      <c r="D37" s="16" t="s">
        <v>52</v>
      </c>
      <c r="E37" s="8">
        <v>0</v>
      </c>
      <c r="F37" s="8">
        <v>19</v>
      </c>
      <c r="G37" s="91" t="str">
        <f t="shared" si="0"/>
        <v>N/A</v>
      </c>
      <c r="H37" s="8">
        <v>64</v>
      </c>
      <c r="I37" s="8">
        <v>21</v>
      </c>
      <c r="J37" s="91">
        <f t="shared" si="1"/>
        <v>0.328125</v>
      </c>
      <c r="K37" s="8">
        <v>1441</v>
      </c>
      <c r="L37" s="8">
        <v>501</v>
      </c>
      <c r="M37" s="91">
        <f t="shared" si="2"/>
        <v>0.34767522553782093</v>
      </c>
      <c r="N37" s="8">
        <v>1505</v>
      </c>
      <c r="O37" s="8">
        <v>541</v>
      </c>
      <c r="P37" s="91">
        <f t="shared" si="3"/>
        <v>0.35946843853820598</v>
      </c>
      <c r="Q37" s="8">
        <v>1547</v>
      </c>
      <c r="R37" s="8">
        <v>631</v>
      </c>
      <c r="S37" s="163">
        <f t="shared" si="4"/>
        <v>0.40788623141564317</v>
      </c>
      <c r="T37" s="8">
        <v>1447</v>
      </c>
      <c r="U37" s="8">
        <v>579</v>
      </c>
      <c r="V37" s="163">
        <f t="shared" si="5"/>
        <v>0.40013821700069108</v>
      </c>
      <c r="W37" s="8">
        <v>1401</v>
      </c>
      <c r="X37" s="8">
        <v>495</v>
      </c>
      <c r="Y37" s="163">
        <f t="shared" si="6"/>
        <v>0.35331905781584583</v>
      </c>
      <c r="Z37" s="8">
        <v>7</v>
      </c>
      <c r="AA37" s="8">
        <v>0</v>
      </c>
      <c r="AB37" s="100">
        <f t="shared" si="7"/>
        <v>0</v>
      </c>
      <c r="AC37" s="8">
        <v>6</v>
      </c>
      <c r="AD37" s="8">
        <v>0</v>
      </c>
      <c r="AE37" s="100">
        <f t="shared" si="8"/>
        <v>0</v>
      </c>
      <c r="AF37" s="8">
        <v>4</v>
      </c>
      <c r="AG37" s="8">
        <v>1</v>
      </c>
      <c r="AH37" s="100">
        <f t="shared" si="9"/>
        <v>0.25</v>
      </c>
      <c r="AI37" s="8">
        <v>0</v>
      </c>
      <c r="AJ37" s="8">
        <v>0</v>
      </c>
      <c r="AK37" s="100" t="str">
        <f t="shared" si="10"/>
        <v>N/A</v>
      </c>
      <c r="AL37" s="8">
        <v>0</v>
      </c>
      <c r="AM37" s="8">
        <v>0</v>
      </c>
      <c r="AN37" s="100" t="str">
        <f t="shared" si="11"/>
        <v>N/A</v>
      </c>
      <c r="AO37" s="8">
        <v>0</v>
      </c>
      <c r="AP37" s="8">
        <v>0</v>
      </c>
      <c r="AQ37" s="100" t="str">
        <f t="shared" si="12"/>
        <v>N/A</v>
      </c>
      <c r="AR37" s="8">
        <v>0</v>
      </c>
      <c r="AS37" s="8">
        <v>0</v>
      </c>
      <c r="AT37" s="100" t="str">
        <f t="shared" si="13"/>
        <v>N/A</v>
      </c>
    </row>
    <row r="38" spans="1:46" s="1" customFormat="1" ht="15" customHeight="1" x14ac:dyDescent="0.55000000000000004">
      <c r="A38" s="15">
        <v>11</v>
      </c>
      <c r="B38" s="16" t="s">
        <v>43</v>
      </c>
      <c r="C38" s="17">
        <v>9303</v>
      </c>
      <c r="D38" s="16" t="s">
        <v>53</v>
      </c>
      <c r="E38" s="8">
        <v>39</v>
      </c>
      <c r="F38" s="8">
        <v>11</v>
      </c>
      <c r="G38" s="91">
        <f t="shared" si="0"/>
        <v>0.28205128205128205</v>
      </c>
      <c r="H38" s="8">
        <v>0</v>
      </c>
      <c r="I38" s="8">
        <v>0</v>
      </c>
      <c r="J38" s="91" t="str">
        <f t="shared" si="1"/>
        <v>N/A</v>
      </c>
      <c r="K38" s="8">
        <v>2631</v>
      </c>
      <c r="L38" s="8">
        <v>844</v>
      </c>
      <c r="M38" s="91">
        <f t="shared" si="2"/>
        <v>0.32079057392626376</v>
      </c>
      <c r="N38" s="8">
        <v>2670</v>
      </c>
      <c r="O38" s="8">
        <v>855</v>
      </c>
      <c r="P38" s="91">
        <f t="shared" si="3"/>
        <v>0.3202247191011236</v>
      </c>
      <c r="Q38" s="8">
        <v>2726</v>
      </c>
      <c r="R38" s="8">
        <v>975</v>
      </c>
      <c r="S38" s="163">
        <f t="shared" si="4"/>
        <v>0.35766691122523847</v>
      </c>
      <c r="T38" s="8">
        <v>2645</v>
      </c>
      <c r="U38" s="8">
        <v>523</v>
      </c>
      <c r="V38" s="163">
        <f t="shared" si="5"/>
        <v>0.19773156899810965</v>
      </c>
      <c r="W38" s="8">
        <v>2589</v>
      </c>
      <c r="X38" s="8">
        <v>464</v>
      </c>
      <c r="Y38" s="163">
        <f t="shared" si="6"/>
        <v>0.17921977597528002</v>
      </c>
      <c r="Z38" s="8">
        <v>9</v>
      </c>
      <c r="AA38" s="8">
        <v>0</v>
      </c>
      <c r="AB38" s="100">
        <f t="shared" si="7"/>
        <v>0</v>
      </c>
      <c r="AC38" s="8">
        <v>18</v>
      </c>
      <c r="AD38" s="8">
        <v>0</v>
      </c>
      <c r="AE38" s="100">
        <f t="shared" si="8"/>
        <v>0</v>
      </c>
      <c r="AF38" s="8">
        <v>16</v>
      </c>
      <c r="AG38" s="8">
        <v>8</v>
      </c>
      <c r="AH38" s="100">
        <f t="shared" si="9"/>
        <v>0.5</v>
      </c>
      <c r="AI38" s="8">
        <v>0</v>
      </c>
      <c r="AJ38" s="8">
        <v>0</v>
      </c>
      <c r="AK38" s="100" t="str">
        <f t="shared" si="10"/>
        <v>N/A</v>
      </c>
      <c r="AL38" s="8">
        <v>0</v>
      </c>
      <c r="AM38" s="8">
        <v>0</v>
      </c>
      <c r="AN38" s="100" t="str">
        <f t="shared" si="11"/>
        <v>N/A</v>
      </c>
      <c r="AO38" s="8">
        <v>0</v>
      </c>
      <c r="AP38" s="8">
        <v>0</v>
      </c>
      <c r="AQ38" s="100" t="str">
        <f t="shared" si="12"/>
        <v>N/A</v>
      </c>
      <c r="AR38" s="8">
        <v>0</v>
      </c>
      <c r="AS38" s="8">
        <v>0</v>
      </c>
      <c r="AT38" s="100" t="str">
        <f t="shared" si="13"/>
        <v>N/A</v>
      </c>
    </row>
    <row r="39" spans="1:46" s="1" customFormat="1" ht="15" customHeight="1" x14ac:dyDescent="0.55000000000000004">
      <c r="A39" s="15">
        <v>11</v>
      </c>
      <c r="B39" s="16" t="s">
        <v>43</v>
      </c>
      <c r="C39" s="17">
        <v>9403</v>
      </c>
      <c r="D39" s="16" t="s">
        <v>54</v>
      </c>
      <c r="E39" s="8">
        <v>132</v>
      </c>
      <c r="F39" s="8">
        <v>96</v>
      </c>
      <c r="G39" s="91">
        <f t="shared" si="0"/>
        <v>0.72727272727272729</v>
      </c>
      <c r="H39" s="8">
        <v>132</v>
      </c>
      <c r="I39" s="8">
        <v>52</v>
      </c>
      <c r="J39" s="91">
        <f t="shared" si="1"/>
        <v>0.39393939393939392</v>
      </c>
      <c r="K39" s="8">
        <v>2976</v>
      </c>
      <c r="L39" s="8">
        <v>1358</v>
      </c>
      <c r="M39" s="91">
        <f t="shared" si="2"/>
        <v>0.45631720430107525</v>
      </c>
      <c r="N39" s="8">
        <v>3240</v>
      </c>
      <c r="O39" s="8">
        <v>1506</v>
      </c>
      <c r="P39" s="91">
        <f t="shared" si="3"/>
        <v>0.46481481481481479</v>
      </c>
      <c r="Q39" s="8">
        <v>3289</v>
      </c>
      <c r="R39" s="8">
        <v>1212</v>
      </c>
      <c r="S39" s="163">
        <f t="shared" si="4"/>
        <v>0.36850106415323808</v>
      </c>
      <c r="T39" s="8">
        <v>2638</v>
      </c>
      <c r="U39" s="8">
        <v>837</v>
      </c>
      <c r="V39" s="163">
        <f t="shared" si="5"/>
        <v>0.31728582259287341</v>
      </c>
      <c r="W39" s="8">
        <v>2575</v>
      </c>
      <c r="X39" s="8">
        <v>791</v>
      </c>
      <c r="Y39" s="163">
        <f t="shared" si="6"/>
        <v>0.30718446601941746</v>
      </c>
      <c r="Z39" s="8">
        <v>10</v>
      </c>
      <c r="AA39" s="8">
        <v>2</v>
      </c>
      <c r="AB39" s="100">
        <f t="shared" si="7"/>
        <v>0.2</v>
      </c>
      <c r="AC39" s="8">
        <v>6</v>
      </c>
      <c r="AD39" s="8">
        <v>0</v>
      </c>
      <c r="AE39" s="100">
        <f t="shared" si="8"/>
        <v>0</v>
      </c>
      <c r="AF39" s="8">
        <v>4</v>
      </c>
      <c r="AG39" s="8">
        <v>1</v>
      </c>
      <c r="AH39" s="100">
        <f t="shared" si="9"/>
        <v>0.25</v>
      </c>
      <c r="AI39" s="8">
        <v>0</v>
      </c>
      <c r="AJ39" s="8">
        <v>0</v>
      </c>
      <c r="AK39" s="100" t="str">
        <f t="shared" si="10"/>
        <v>N/A</v>
      </c>
      <c r="AL39" s="8">
        <v>0</v>
      </c>
      <c r="AM39" s="8">
        <v>0</v>
      </c>
      <c r="AN39" s="100" t="str">
        <f t="shared" si="11"/>
        <v>N/A</v>
      </c>
      <c r="AO39" s="8">
        <v>0</v>
      </c>
      <c r="AP39" s="8">
        <v>0</v>
      </c>
      <c r="AQ39" s="100" t="str">
        <f t="shared" si="12"/>
        <v>N/A</v>
      </c>
      <c r="AR39" s="8">
        <v>0</v>
      </c>
      <c r="AS39" s="8">
        <v>0</v>
      </c>
      <c r="AT39" s="100" t="str">
        <f t="shared" si="13"/>
        <v>N/A</v>
      </c>
    </row>
    <row r="40" spans="1:46" s="1" customFormat="1" ht="15" customHeight="1" x14ac:dyDescent="0.55000000000000004">
      <c r="A40" s="15">
        <v>11</v>
      </c>
      <c r="B40" s="16" t="s">
        <v>43</v>
      </c>
      <c r="C40" s="17">
        <v>9404</v>
      </c>
      <c r="D40" s="16" t="s">
        <v>55</v>
      </c>
      <c r="E40" s="8">
        <v>40</v>
      </c>
      <c r="F40" s="8">
        <v>21</v>
      </c>
      <c r="G40" s="91">
        <f t="shared" si="0"/>
        <v>0.52500000000000002</v>
      </c>
      <c r="H40" s="8">
        <v>86</v>
      </c>
      <c r="I40" s="8">
        <v>0</v>
      </c>
      <c r="J40" s="91">
        <f t="shared" si="1"/>
        <v>0</v>
      </c>
      <c r="K40" s="8">
        <v>5000</v>
      </c>
      <c r="L40" s="8">
        <v>1264</v>
      </c>
      <c r="M40" s="91">
        <f t="shared" si="2"/>
        <v>0.25280000000000002</v>
      </c>
      <c r="N40" s="8">
        <v>5126</v>
      </c>
      <c r="O40" s="8">
        <v>1285</v>
      </c>
      <c r="P40" s="91">
        <f t="shared" si="3"/>
        <v>0.25068279360124851</v>
      </c>
      <c r="Q40" s="8">
        <v>5393</v>
      </c>
      <c r="R40" s="8">
        <v>1120</v>
      </c>
      <c r="S40" s="163">
        <f t="shared" si="4"/>
        <v>0.20767661783793806</v>
      </c>
      <c r="T40" s="8">
        <v>4393</v>
      </c>
      <c r="U40" s="8">
        <v>900</v>
      </c>
      <c r="V40" s="163">
        <f t="shared" si="5"/>
        <v>0.2048713862963806</v>
      </c>
      <c r="W40" s="8">
        <v>4384</v>
      </c>
      <c r="X40" s="8">
        <v>1070</v>
      </c>
      <c r="Y40" s="163">
        <f t="shared" si="6"/>
        <v>0.24406934306569342</v>
      </c>
      <c r="Z40" s="8">
        <v>20</v>
      </c>
      <c r="AA40" s="8">
        <v>4</v>
      </c>
      <c r="AB40" s="100">
        <f t="shared" si="7"/>
        <v>0.2</v>
      </c>
      <c r="AC40" s="8">
        <v>18</v>
      </c>
      <c r="AD40" s="8">
        <v>0</v>
      </c>
      <c r="AE40" s="100">
        <f t="shared" si="8"/>
        <v>0</v>
      </c>
      <c r="AF40" s="8">
        <v>24</v>
      </c>
      <c r="AG40" s="8">
        <v>8</v>
      </c>
      <c r="AH40" s="100">
        <f t="shared" si="9"/>
        <v>0.33333333333333331</v>
      </c>
      <c r="AI40" s="8">
        <v>0</v>
      </c>
      <c r="AJ40" s="8">
        <v>0</v>
      </c>
      <c r="AK40" s="100" t="str">
        <f t="shared" si="10"/>
        <v>N/A</v>
      </c>
      <c r="AL40" s="8">
        <v>0</v>
      </c>
      <c r="AM40" s="8">
        <v>0</v>
      </c>
      <c r="AN40" s="100" t="str">
        <f t="shared" si="11"/>
        <v>N/A</v>
      </c>
      <c r="AO40" s="8">
        <v>0</v>
      </c>
      <c r="AP40" s="8">
        <v>0</v>
      </c>
      <c r="AQ40" s="100" t="str">
        <f t="shared" si="12"/>
        <v>N/A</v>
      </c>
      <c r="AR40" s="8">
        <v>0</v>
      </c>
      <c r="AS40" s="8">
        <v>0</v>
      </c>
      <c r="AT40" s="100" t="str">
        <f t="shared" si="13"/>
        <v>N/A</v>
      </c>
    </row>
    <row r="41" spans="1:46" s="1" customFormat="1" ht="15" customHeight="1" x14ac:dyDescent="0.55000000000000004">
      <c r="A41" s="15">
        <v>11</v>
      </c>
      <c r="B41" s="16" t="s">
        <v>43</v>
      </c>
      <c r="C41" s="17">
        <v>9405</v>
      </c>
      <c r="D41" s="16" t="s">
        <v>56</v>
      </c>
      <c r="E41" s="8">
        <v>0</v>
      </c>
      <c r="F41" s="8">
        <v>50</v>
      </c>
      <c r="G41" s="91" t="str">
        <f t="shared" si="0"/>
        <v>N/A</v>
      </c>
      <c r="H41" s="8">
        <v>0</v>
      </c>
      <c r="I41" s="8">
        <v>0</v>
      </c>
      <c r="J41" s="91" t="str">
        <f t="shared" si="1"/>
        <v>N/A</v>
      </c>
      <c r="K41" s="8">
        <v>3384</v>
      </c>
      <c r="L41" s="8">
        <v>2558</v>
      </c>
      <c r="M41" s="91">
        <f t="shared" si="2"/>
        <v>0.75591016548463352</v>
      </c>
      <c r="N41" s="8">
        <v>3384</v>
      </c>
      <c r="O41" s="8">
        <v>2608</v>
      </c>
      <c r="P41" s="91">
        <f t="shared" si="3"/>
        <v>0.7706855791962175</v>
      </c>
      <c r="Q41" s="8">
        <v>3426</v>
      </c>
      <c r="R41" s="8">
        <v>2331</v>
      </c>
      <c r="S41" s="163">
        <f t="shared" si="4"/>
        <v>0.68038528896672501</v>
      </c>
      <c r="T41" s="8">
        <v>2976</v>
      </c>
      <c r="U41" s="8">
        <v>1473</v>
      </c>
      <c r="V41" s="163">
        <f t="shared" si="5"/>
        <v>0.49495967741935482</v>
      </c>
      <c r="W41" s="8">
        <v>2925</v>
      </c>
      <c r="X41" s="8">
        <v>1640</v>
      </c>
      <c r="Y41" s="163">
        <f t="shared" si="6"/>
        <v>0.56068376068376069</v>
      </c>
      <c r="Z41" s="8">
        <v>10</v>
      </c>
      <c r="AA41" s="8">
        <v>5</v>
      </c>
      <c r="AB41" s="100">
        <f t="shared" si="7"/>
        <v>0.5</v>
      </c>
      <c r="AC41" s="8">
        <v>6</v>
      </c>
      <c r="AD41" s="8">
        <v>0</v>
      </c>
      <c r="AE41" s="100">
        <f t="shared" si="8"/>
        <v>0</v>
      </c>
      <c r="AF41" s="8">
        <v>8</v>
      </c>
      <c r="AG41" s="8">
        <v>4</v>
      </c>
      <c r="AH41" s="100">
        <f t="shared" si="9"/>
        <v>0.5</v>
      </c>
      <c r="AI41" s="8">
        <v>0</v>
      </c>
      <c r="AJ41" s="8">
        <v>0</v>
      </c>
      <c r="AK41" s="100" t="str">
        <f t="shared" si="10"/>
        <v>N/A</v>
      </c>
      <c r="AL41" s="8">
        <v>0</v>
      </c>
      <c r="AM41" s="8">
        <v>0</v>
      </c>
      <c r="AN41" s="100" t="str">
        <f t="shared" si="11"/>
        <v>N/A</v>
      </c>
      <c r="AO41" s="8">
        <v>0</v>
      </c>
      <c r="AP41" s="8">
        <v>0</v>
      </c>
      <c r="AQ41" s="100" t="str">
        <f t="shared" si="12"/>
        <v>N/A</v>
      </c>
      <c r="AR41" s="8">
        <v>0</v>
      </c>
      <c r="AS41" s="8">
        <v>0</v>
      </c>
      <c r="AT41" s="100" t="str">
        <f t="shared" si="13"/>
        <v>N/A</v>
      </c>
    </row>
    <row r="42" spans="1:46" s="1" customFormat="1" ht="15" customHeight="1" x14ac:dyDescent="0.55000000000000004">
      <c r="A42" s="15">
        <v>11</v>
      </c>
      <c r="B42" s="16" t="s">
        <v>43</v>
      </c>
      <c r="C42" s="17">
        <v>9406</v>
      </c>
      <c r="D42" s="16" t="s">
        <v>57</v>
      </c>
      <c r="E42" s="8">
        <v>0</v>
      </c>
      <c r="F42" s="8">
        <v>5</v>
      </c>
      <c r="G42" s="91" t="str">
        <f t="shared" si="0"/>
        <v>N/A</v>
      </c>
      <c r="H42" s="8">
        <v>400</v>
      </c>
      <c r="I42" s="8">
        <v>114</v>
      </c>
      <c r="J42" s="91">
        <f t="shared" si="1"/>
        <v>0.28499999999999998</v>
      </c>
      <c r="K42" s="8">
        <v>2892</v>
      </c>
      <c r="L42" s="8">
        <v>930</v>
      </c>
      <c r="M42" s="91">
        <f t="shared" si="2"/>
        <v>0.3215767634854772</v>
      </c>
      <c r="N42" s="8">
        <v>3292</v>
      </c>
      <c r="O42" s="8">
        <v>1049</v>
      </c>
      <c r="P42" s="91">
        <f t="shared" si="3"/>
        <v>0.31865127582017011</v>
      </c>
      <c r="Q42" s="8">
        <v>3298</v>
      </c>
      <c r="R42" s="8">
        <v>1190</v>
      </c>
      <c r="S42" s="163">
        <f t="shared" si="4"/>
        <v>0.36082474226804123</v>
      </c>
      <c r="T42" s="8">
        <v>2690</v>
      </c>
      <c r="U42" s="8">
        <v>973</v>
      </c>
      <c r="V42" s="163">
        <f t="shared" si="5"/>
        <v>0.36171003717472117</v>
      </c>
      <c r="W42" s="8">
        <v>2660</v>
      </c>
      <c r="X42" s="8">
        <v>876</v>
      </c>
      <c r="Y42" s="163">
        <f t="shared" si="6"/>
        <v>0.32932330827067668</v>
      </c>
      <c r="Z42" s="8">
        <v>10</v>
      </c>
      <c r="AA42" s="8">
        <v>0</v>
      </c>
      <c r="AB42" s="100">
        <f t="shared" si="7"/>
        <v>0</v>
      </c>
      <c r="AC42" s="8">
        <v>9</v>
      </c>
      <c r="AD42" s="8">
        <v>0</v>
      </c>
      <c r="AE42" s="100">
        <f t="shared" si="8"/>
        <v>0</v>
      </c>
      <c r="AF42" s="8">
        <v>8</v>
      </c>
      <c r="AG42" s="8">
        <v>2</v>
      </c>
      <c r="AH42" s="100">
        <f t="shared" si="9"/>
        <v>0.25</v>
      </c>
      <c r="AI42" s="8">
        <v>0</v>
      </c>
      <c r="AJ42" s="8">
        <v>0</v>
      </c>
      <c r="AK42" s="100" t="str">
        <f t="shared" si="10"/>
        <v>N/A</v>
      </c>
      <c r="AL42" s="8">
        <v>0</v>
      </c>
      <c r="AM42" s="8">
        <v>0</v>
      </c>
      <c r="AN42" s="100" t="str">
        <f t="shared" si="11"/>
        <v>N/A</v>
      </c>
      <c r="AO42" s="8">
        <v>0</v>
      </c>
      <c r="AP42" s="8">
        <v>0</v>
      </c>
      <c r="AQ42" s="100" t="str">
        <f t="shared" si="12"/>
        <v>N/A</v>
      </c>
      <c r="AR42" s="8">
        <v>0</v>
      </c>
      <c r="AS42" s="8">
        <v>0</v>
      </c>
      <c r="AT42" s="100" t="str">
        <f t="shared" si="13"/>
        <v>N/A</v>
      </c>
    </row>
    <row r="43" spans="1:46" s="1" customFormat="1" ht="15" customHeight="1" x14ac:dyDescent="0.55000000000000004">
      <c r="A43" s="15">
        <v>11</v>
      </c>
      <c r="B43" s="16" t="s">
        <v>43</v>
      </c>
      <c r="C43" s="17">
        <v>9508</v>
      </c>
      <c r="D43" s="16" t="s">
        <v>58</v>
      </c>
      <c r="E43" s="8">
        <v>28</v>
      </c>
      <c r="F43" s="8">
        <v>15</v>
      </c>
      <c r="G43" s="91">
        <f t="shared" si="0"/>
        <v>0.5357142857142857</v>
      </c>
      <c r="H43" s="8">
        <v>0</v>
      </c>
      <c r="I43" s="8">
        <v>0</v>
      </c>
      <c r="J43" s="91" t="str">
        <f t="shared" si="1"/>
        <v>N/A</v>
      </c>
      <c r="K43" s="8">
        <v>1858</v>
      </c>
      <c r="L43" s="8">
        <v>381</v>
      </c>
      <c r="M43" s="91">
        <f t="shared" si="2"/>
        <v>0.20505920344456405</v>
      </c>
      <c r="N43" s="8">
        <v>1886</v>
      </c>
      <c r="O43" s="8">
        <v>396</v>
      </c>
      <c r="P43" s="91">
        <f t="shared" si="3"/>
        <v>0.20996818663838812</v>
      </c>
      <c r="Q43" s="8">
        <v>1892</v>
      </c>
      <c r="R43" s="8">
        <v>633</v>
      </c>
      <c r="S43" s="163">
        <f t="shared" si="4"/>
        <v>0.33456659619450319</v>
      </c>
      <c r="T43" s="8">
        <v>1386</v>
      </c>
      <c r="U43" s="8">
        <v>421</v>
      </c>
      <c r="V43" s="163">
        <f t="shared" si="5"/>
        <v>0.30375180375180377</v>
      </c>
      <c r="W43" s="8">
        <v>1373</v>
      </c>
      <c r="X43" s="8">
        <v>242</v>
      </c>
      <c r="Y43" s="163">
        <f t="shared" si="6"/>
        <v>0.17625637290604515</v>
      </c>
      <c r="Z43" s="8">
        <v>5</v>
      </c>
      <c r="AA43" s="8">
        <v>2</v>
      </c>
      <c r="AB43" s="100">
        <f t="shared" si="7"/>
        <v>0.4</v>
      </c>
      <c r="AC43" s="8">
        <v>12</v>
      </c>
      <c r="AD43" s="8">
        <v>0</v>
      </c>
      <c r="AE43" s="100">
        <f t="shared" si="8"/>
        <v>0</v>
      </c>
      <c r="AF43" s="8">
        <v>16</v>
      </c>
      <c r="AG43" s="8">
        <v>7</v>
      </c>
      <c r="AH43" s="100">
        <f t="shared" si="9"/>
        <v>0.4375</v>
      </c>
      <c r="AI43" s="8">
        <v>0</v>
      </c>
      <c r="AJ43" s="8">
        <v>0</v>
      </c>
      <c r="AK43" s="100" t="str">
        <f t="shared" si="10"/>
        <v>N/A</v>
      </c>
      <c r="AL43" s="8">
        <v>0</v>
      </c>
      <c r="AM43" s="8">
        <v>0</v>
      </c>
      <c r="AN43" s="100" t="str">
        <f t="shared" si="11"/>
        <v>N/A</v>
      </c>
      <c r="AO43" s="8">
        <v>0</v>
      </c>
      <c r="AP43" s="8">
        <v>0</v>
      </c>
      <c r="AQ43" s="100" t="str">
        <f t="shared" si="12"/>
        <v>N/A</v>
      </c>
      <c r="AR43" s="8">
        <v>0</v>
      </c>
      <c r="AS43" s="8">
        <v>0</v>
      </c>
      <c r="AT43" s="100" t="str">
        <f t="shared" si="13"/>
        <v>N/A</v>
      </c>
    </row>
    <row r="44" spans="1:46" s="1" customFormat="1" ht="15" customHeight="1" x14ac:dyDescent="0.55000000000000004">
      <c r="A44" s="15">
        <v>13</v>
      </c>
      <c r="B44" s="16" t="s">
        <v>59</v>
      </c>
      <c r="C44" s="17">
        <v>9104</v>
      </c>
      <c r="D44" s="16" t="s">
        <v>60</v>
      </c>
      <c r="E44" s="8">
        <v>376</v>
      </c>
      <c r="F44" s="8">
        <v>426</v>
      </c>
      <c r="G44" s="91">
        <f t="shared" si="0"/>
        <v>1.1329787234042554</v>
      </c>
      <c r="H44" s="8">
        <v>852</v>
      </c>
      <c r="I44" s="8">
        <v>74</v>
      </c>
      <c r="J44" s="91">
        <f t="shared" si="1"/>
        <v>8.6854460093896718E-2</v>
      </c>
      <c r="K44" s="8">
        <v>737</v>
      </c>
      <c r="L44" s="8">
        <v>595</v>
      </c>
      <c r="M44" s="91">
        <f t="shared" si="2"/>
        <v>0.80732700135685209</v>
      </c>
      <c r="N44" s="8">
        <v>1965</v>
      </c>
      <c r="O44" s="8">
        <v>1095</v>
      </c>
      <c r="P44" s="91">
        <f t="shared" si="3"/>
        <v>0.5572519083969466</v>
      </c>
      <c r="Q44" s="8">
        <v>2036</v>
      </c>
      <c r="R44" s="8">
        <v>710</v>
      </c>
      <c r="S44" s="163">
        <f t="shared" si="4"/>
        <v>0.34872298624754422</v>
      </c>
      <c r="T44" s="8">
        <v>1694</v>
      </c>
      <c r="U44" s="8">
        <v>627</v>
      </c>
      <c r="V44" s="163">
        <f t="shared" si="5"/>
        <v>0.37012987012987014</v>
      </c>
      <c r="W44" s="8">
        <v>1594</v>
      </c>
      <c r="X44" s="8">
        <v>936</v>
      </c>
      <c r="Y44" s="163">
        <f t="shared" si="6"/>
        <v>0.58720200752823082</v>
      </c>
      <c r="Z44" s="8">
        <v>7</v>
      </c>
      <c r="AA44" s="8">
        <v>1</v>
      </c>
      <c r="AB44" s="100">
        <f t="shared" si="7"/>
        <v>0.14285714285714285</v>
      </c>
      <c r="AC44" s="8">
        <v>0</v>
      </c>
      <c r="AD44" s="8" t="s">
        <v>889</v>
      </c>
      <c r="AE44" s="100" t="str">
        <f t="shared" si="8"/>
        <v>N/A</v>
      </c>
      <c r="AF44" s="8">
        <v>0</v>
      </c>
      <c r="AG44" s="8" t="s">
        <v>889</v>
      </c>
      <c r="AH44" s="100" t="str">
        <f t="shared" si="9"/>
        <v>N/A</v>
      </c>
      <c r="AI44" s="8">
        <v>99</v>
      </c>
      <c r="AJ44" s="8">
        <v>0</v>
      </c>
      <c r="AK44" s="100">
        <f t="shared" si="10"/>
        <v>0</v>
      </c>
      <c r="AL44" s="8">
        <v>116</v>
      </c>
      <c r="AM44" s="8">
        <v>0</v>
      </c>
      <c r="AN44" s="100">
        <f t="shared" si="11"/>
        <v>0</v>
      </c>
      <c r="AO44" s="8">
        <v>35</v>
      </c>
      <c r="AP44" s="8">
        <v>0</v>
      </c>
      <c r="AQ44" s="100">
        <f t="shared" si="12"/>
        <v>0</v>
      </c>
      <c r="AR44" s="8">
        <v>51</v>
      </c>
      <c r="AS44" s="8">
        <v>0</v>
      </c>
      <c r="AT44" s="100">
        <f t="shared" si="13"/>
        <v>0</v>
      </c>
    </row>
    <row r="45" spans="1:46" s="1" customFormat="1" ht="15" customHeight="1" x14ac:dyDescent="0.55000000000000004">
      <c r="A45" s="15">
        <v>13</v>
      </c>
      <c r="B45" s="16" t="s">
        <v>59</v>
      </c>
      <c r="C45" s="17">
        <v>9105</v>
      </c>
      <c r="D45" s="16" t="s">
        <v>61</v>
      </c>
      <c r="E45" s="8">
        <v>134</v>
      </c>
      <c r="F45" s="8">
        <v>125</v>
      </c>
      <c r="G45" s="91">
        <f t="shared" si="0"/>
        <v>0.93283582089552242</v>
      </c>
      <c r="H45" s="8">
        <v>0</v>
      </c>
      <c r="I45" s="8">
        <v>0</v>
      </c>
      <c r="J45" s="91" t="str">
        <f t="shared" si="1"/>
        <v>N/A</v>
      </c>
      <c r="K45" s="8">
        <v>2126</v>
      </c>
      <c r="L45" s="8">
        <v>411</v>
      </c>
      <c r="M45" s="91">
        <f t="shared" si="2"/>
        <v>0.19332079021636878</v>
      </c>
      <c r="N45" s="8">
        <v>2260</v>
      </c>
      <c r="O45" s="8">
        <v>536</v>
      </c>
      <c r="P45" s="91">
        <f t="shared" si="3"/>
        <v>0.23716814159292035</v>
      </c>
      <c r="Q45" s="8">
        <v>2330</v>
      </c>
      <c r="R45" s="8">
        <v>678</v>
      </c>
      <c r="S45" s="163">
        <f t="shared" si="4"/>
        <v>0.29098712446351932</v>
      </c>
      <c r="T45" s="8">
        <v>1639</v>
      </c>
      <c r="U45" s="8">
        <v>621</v>
      </c>
      <c r="V45" s="163">
        <f t="shared" si="5"/>
        <v>0.37888956680902991</v>
      </c>
      <c r="W45" s="8">
        <v>1586</v>
      </c>
      <c r="X45" s="8">
        <v>515</v>
      </c>
      <c r="Y45" s="163">
        <f t="shared" si="6"/>
        <v>0.32471626733921816</v>
      </c>
      <c r="Z45" s="8">
        <v>7</v>
      </c>
      <c r="AA45" s="8">
        <v>0</v>
      </c>
      <c r="AB45" s="100">
        <f t="shared" si="7"/>
        <v>0</v>
      </c>
      <c r="AC45" s="8">
        <v>6</v>
      </c>
      <c r="AD45" s="8">
        <v>0</v>
      </c>
      <c r="AE45" s="100">
        <f t="shared" si="8"/>
        <v>0</v>
      </c>
      <c r="AF45" s="8">
        <v>4</v>
      </c>
      <c r="AG45" s="8">
        <v>1</v>
      </c>
      <c r="AH45" s="100">
        <f t="shared" si="9"/>
        <v>0.25</v>
      </c>
      <c r="AI45" s="8">
        <v>81</v>
      </c>
      <c r="AJ45" s="8">
        <v>0</v>
      </c>
      <c r="AK45" s="100">
        <f t="shared" si="10"/>
        <v>0</v>
      </c>
      <c r="AL45" s="8">
        <v>98</v>
      </c>
      <c r="AM45" s="8">
        <v>0</v>
      </c>
      <c r="AN45" s="100">
        <f t="shared" si="11"/>
        <v>0</v>
      </c>
      <c r="AO45" s="8">
        <v>30</v>
      </c>
      <c r="AP45" s="8">
        <v>0</v>
      </c>
      <c r="AQ45" s="100">
        <f t="shared" si="12"/>
        <v>0</v>
      </c>
      <c r="AR45" s="8">
        <v>42</v>
      </c>
      <c r="AS45" s="8">
        <v>0</v>
      </c>
      <c r="AT45" s="100">
        <f t="shared" si="13"/>
        <v>0</v>
      </c>
    </row>
    <row r="46" spans="1:46" s="1" customFormat="1" ht="15" customHeight="1" x14ac:dyDescent="0.55000000000000004">
      <c r="A46" s="15">
        <v>13</v>
      </c>
      <c r="B46" s="16" t="s">
        <v>59</v>
      </c>
      <c r="C46" s="17">
        <v>9218</v>
      </c>
      <c r="D46" s="16" t="s">
        <v>62</v>
      </c>
      <c r="E46" s="8">
        <v>112</v>
      </c>
      <c r="F46" s="8">
        <v>97</v>
      </c>
      <c r="G46" s="91">
        <f t="shared" si="0"/>
        <v>0.8660714285714286</v>
      </c>
      <c r="H46" s="8">
        <v>272</v>
      </c>
      <c r="I46" s="8">
        <v>0</v>
      </c>
      <c r="J46" s="91">
        <f t="shared" si="1"/>
        <v>0</v>
      </c>
      <c r="K46" s="8">
        <v>2654</v>
      </c>
      <c r="L46" s="8">
        <v>645</v>
      </c>
      <c r="M46" s="91">
        <f t="shared" si="2"/>
        <v>0.24302938960060286</v>
      </c>
      <c r="N46" s="8">
        <v>3038</v>
      </c>
      <c r="O46" s="8">
        <v>742</v>
      </c>
      <c r="P46" s="91">
        <f t="shared" si="3"/>
        <v>0.24423963133640553</v>
      </c>
      <c r="Q46" s="8">
        <v>3069</v>
      </c>
      <c r="R46" s="8">
        <v>1400</v>
      </c>
      <c r="S46" s="163">
        <f t="shared" si="4"/>
        <v>0.45617464972303684</v>
      </c>
      <c r="T46" s="8">
        <v>2087</v>
      </c>
      <c r="U46" s="8">
        <v>798</v>
      </c>
      <c r="V46" s="163">
        <f t="shared" si="5"/>
        <v>0.38236703402012456</v>
      </c>
      <c r="W46" s="8">
        <v>2072</v>
      </c>
      <c r="X46" s="8">
        <v>507</v>
      </c>
      <c r="Y46" s="163">
        <f t="shared" si="6"/>
        <v>0.2446911196911197</v>
      </c>
      <c r="Z46" s="8">
        <v>7</v>
      </c>
      <c r="AA46" s="8">
        <v>1</v>
      </c>
      <c r="AB46" s="100">
        <f t="shared" si="7"/>
        <v>0.14285714285714285</v>
      </c>
      <c r="AC46" s="8">
        <v>6</v>
      </c>
      <c r="AD46" s="8">
        <v>0</v>
      </c>
      <c r="AE46" s="100">
        <f t="shared" si="8"/>
        <v>0</v>
      </c>
      <c r="AF46" s="8">
        <v>4</v>
      </c>
      <c r="AG46" s="8">
        <v>1</v>
      </c>
      <c r="AH46" s="100">
        <f t="shared" si="9"/>
        <v>0.25</v>
      </c>
      <c r="AI46" s="8">
        <v>0</v>
      </c>
      <c r="AJ46" s="8">
        <v>0</v>
      </c>
      <c r="AK46" s="100" t="str">
        <f t="shared" si="10"/>
        <v>N/A</v>
      </c>
      <c r="AL46" s="8">
        <v>0</v>
      </c>
      <c r="AM46" s="8">
        <v>0</v>
      </c>
      <c r="AN46" s="100" t="str">
        <f t="shared" si="11"/>
        <v>N/A</v>
      </c>
      <c r="AO46" s="8">
        <v>0</v>
      </c>
      <c r="AP46" s="8">
        <v>0</v>
      </c>
      <c r="AQ46" s="100" t="str">
        <f t="shared" si="12"/>
        <v>N/A</v>
      </c>
      <c r="AR46" s="8">
        <v>0</v>
      </c>
      <c r="AS46" s="8">
        <v>0</v>
      </c>
      <c r="AT46" s="100" t="str">
        <f t="shared" si="13"/>
        <v>N/A</v>
      </c>
    </row>
    <row r="47" spans="1:46" s="1" customFormat="1" ht="15" customHeight="1" x14ac:dyDescent="0.55000000000000004">
      <c r="A47" s="15">
        <v>13</v>
      </c>
      <c r="B47" s="16" t="s">
        <v>59</v>
      </c>
      <c r="C47" s="17">
        <v>9304</v>
      </c>
      <c r="D47" s="16" t="s">
        <v>42</v>
      </c>
      <c r="E47" s="8">
        <v>324</v>
      </c>
      <c r="F47" s="8">
        <v>256</v>
      </c>
      <c r="G47" s="91">
        <f t="shared" si="0"/>
        <v>0.79012345679012341</v>
      </c>
      <c r="H47" s="8">
        <v>519</v>
      </c>
      <c r="I47" s="8">
        <v>124</v>
      </c>
      <c r="J47" s="91">
        <f t="shared" si="1"/>
        <v>0.23892100192678228</v>
      </c>
      <c r="K47" s="8">
        <v>2292</v>
      </c>
      <c r="L47" s="8">
        <v>710</v>
      </c>
      <c r="M47" s="91">
        <f t="shared" si="2"/>
        <v>0.30977312390924955</v>
      </c>
      <c r="N47" s="8">
        <v>3135</v>
      </c>
      <c r="O47" s="8">
        <v>1090</v>
      </c>
      <c r="P47" s="91">
        <f t="shared" si="3"/>
        <v>0.34768740031897927</v>
      </c>
      <c r="Q47" s="8">
        <v>3154</v>
      </c>
      <c r="R47" s="8">
        <v>1539</v>
      </c>
      <c r="S47" s="163">
        <f t="shared" si="4"/>
        <v>0.48795180722891568</v>
      </c>
      <c r="T47" s="8">
        <v>2443</v>
      </c>
      <c r="U47" s="8">
        <v>992</v>
      </c>
      <c r="V47" s="163">
        <f t="shared" si="5"/>
        <v>0.40605812525583301</v>
      </c>
      <c r="W47" s="8">
        <v>2416</v>
      </c>
      <c r="X47" s="8">
        <v>807</v>
      </c>
      <c r="Y47" s="163">
        <f t="shared" si="6"/>
        <v>0.33402317880794702</v>
      </c>
      <c r="Z47" s="8">
        <v>7</v>
      </c>
      <c r="AA47" s="8">
        <v>0</v>
      </c>
      <c r="AB47" s="100">
        <f t="shared" si="7"/>
        <v>0</v>
      </c>
      <c r="AC47" s="8">
        <v>0</v>
      </c>
      <c r="AD47" s="8" t="s">
        <v>889</v>
      </c>
      <c r="AE47" s="100" t="str">
        <f t="shared" si="8"/>
        <v>N/A</v>
      </c>
      <c r="AF47" s="8">
        <v>0</v>
      </c>
      <c r="AG47" s="8" t="s">
        <v>889</v>
      </c>
      <c r="AH47" s="100" t="str">
        <f t="shared" si="9"/>
        <v>N/A</v>
      </c>
      <c r="AI47" s="8">
        <v>0</v>
      </c>
      <c r="AJ47" s="8">
        <v>0</v>
      </c>
      <c r="AK47" s="100" t="str">
        <f t="shared" si="10"/>
        <v>N/A</v>
      </c>
      <c r="AL47" s="8">
        <v>0</v>
      </c>
      <c r="AM47" s="8">
        <v>0</v>
      </c>
      <c r="AN47" s="100" t="str">
        <f t="shared" si="11"/>
        <v>N/A</v>
      </c>
      <c r="AO47" s="8">
        <v>0</v>
      </c>
      <c r="AP47" s="8">
        <v>0</v>
      </c>
      <c r="AQ47" s="100" t="str">
        <f t="shared" si="12"/>
        <v>N/A</v>
      </c>
      <c r="AR47" s="8">
        <v>0</v>
      </c>
      <c r="AS47" s="8">
        <v>0</v>
      </c>
      <c r="AT47" s="100" t="str">
        <f t="shared" si="13"/>
        <v>N/A</v>
      </c>
    </row>
    <row r="48" spans="1:46" s="1" customFormat="1" ht="15" customHeight="1" x14ac:dyDescent="0.55000000000000004">
      <c r="A48" s="15">
        <v>15</v>
      </c>
      <c r="B48" s="16" t="s">
        <v>63</v>
      </c>
      <c r="C48" s="17">
        <v>9110</v>
      </c>
      <c r="D48" s="16" t="s">
        <v>64</v>
      </c>
      <c r="E48" s="8">
        <v>832</v>
      </c>
      <c r="F48" s="8">
        <v>290</v>
      </c>
      <c r="G48" s="91">
        <f t="shared" si="0"/>
        <v>0.34855769230769229</v>
      </c>
      <c r="H48" s="8">
        <v>144</v>
      </c>
      <c r="I48" s="8">
        <v>180</v>
      </c>
      <c r="J48" s="91">
        <f t="shared" si="1"/>
        <v>1.25</v>
      </c>
      <c r="K48" s="8">
        <v>688</v>
      </c>
      <c r="L48" s="8">
        <v>248</v>
      </c>
      <c r="M48" s="91">
        <f t="shared" si="2"/>
        <v>0.36046511627906974</v>
      </c>
      <c r="N48" s="8">
        <v>1664</v>
      </c>
      <c r="O48" s="8">
        <v>718</v>
      </c>
      <c r="P48" s="91">
        <f t="shared" si="3"/>
        <v>0.43149038461538464</v>
      </c>
      <c r="Q48" s="8">
        <v>1687</v>
      </c>
      <c r="R48" s="8">
        <v>932</v>
      </c>
      <c r="S48" s="163">
        <f t="shared" si="4"/>
        <v>0.55245998814463548</v>
      </c>
      <c r="T48" s="8">
        <v>1602</v>
      </c>
      <c r="U48" s="8">
        <v>930</v>
      </c>
      <c r="V48" s="163">
        <f t="shared" si="5"/>
        <v>0.58052434456928836</v>
      </c>
      <c r="W48" s="8">
        <v>1572</v>
      </c>
      <c r="X48" s="8">
        <v>717</v>
      </c>
      <c r="Y48" s="163">
        <f t="shared" si="6"/>
        <v>0.45610687022900764</v>
      </c>
      <c r="Z48" s="8">
        <v>8</v>
      </c>
      <c r="AA48" s="8">
        <v>0</v>
      </c>
      <c r="AB48" s="100">
        <f t="shared" si="7"/>
        <v>0</v>
      </c>
      <c r="AC48" s="8">
        <v>6</v>
      </c>
      <c r="AD48" s="8">
        <v>0</v>
      </c>
      <c r="AE48" s="100">
        <f t="shared" si="8"/>
        <v>0</v>
      </c>
      <c r="AF48" s="8">
        <v>4</v>
      </c>
      <c r="AG48" s="8">
        <v>1</v>
      </c>
      <c r="AH48" s="100">
        <f t="shared" si="9"/>
        <v>0.25</v>
      </c>
      <c r="AI48" s="8">
        <v>153</v>
      </c>
      <c r="AJ48" s="8">
        <v>0</v>
      </c>
      <c r="AK48" s="100">
        <f t="shared" si="10"/>
        <v>0</v>
      </c>
      <c r="AL48" s="8">
        <v>57</v>
      </c>
      <c r="AM48" s="8">
        <v>0</v>
      </c>
      <c r="AN48" s="100">
        <f t="shared" si="11"/>
        <v>0</v>
      </c>
      <c r="AO48" s="8">
        <v>81</v>
      </c>
      <c r="AP48" s="8">
        <v>0</v>
      </c>
      <c r="AQ48" s="100">
        <f t="shared" si="12"/>
        <v>0</v>
      </c>
      <c r="AR48" s="8">
        <v>115</v>
      </c>
      <c r="AS48" s="8">
        <v>0</v>
      </c>
      <c r="AT48" s="100">
        <f t="shared" si="13"/>
        <v>0</v>
      </c>
    </row>
    <row r="49" spans="1:46" s="1" customFormat="1" ht="15" customHeight="1" x14ac:dyDescent="0.55000000000000004">
      <c r="A49" s="15">
        <v>15</v>
      </c>
      <c r="B49" s="16" t="s">
        <v>63</v>
      </c>
      <c r="C49" s="17">
        <v>9111</v>
      </c>
      <c r="D49" s="16" t="s">
        <v>65</v>
      </c>
      <c r="E49" s="8">
        <v>174</v>
      </c>
      <c r="F49" s="8">
        <v>258</v>
      </c>
      <c r="G49" s="91">
        <f t="shared" si="0"/>
        <v>1.4827586206896552</v>
      </c>
      <c r="H49" s="8">
        <v>0</v>
      </c>
      <c r="I49" s="8">
        <v>0</v>
      </c>
      <c r="J49" s="91" t="str">
        <f t="shared" si="1"/>
        <v>N/A</v>
      </c>
      <c r="K49" s="8">
        <v>2376</v>
      </c>
      <c r="L49" s="8">
        <v>795</v>
      </c>
      <c r="M49" s="91">
        <f t="shared" si="2"/>
        <v>0.33459595959595961</v>
      </c>
      <c r="N49" s="8">
        <v>2550</v>
      </c>
      <c r="O49" s="8">
        <v>1053</v>
      </c>
      <c r="P49" s="91">
        <f t="shared" si="3"/>
        <v>0.41294117647058826</v>
      </c>
      <c r="Q49" s="8">
        <v>2764</v>
      </c>
      <c r="R49" s="8">
        <v>907</v>
      </c>
      <c r="S49" s="163">
        <f t="shared" si="4"/>
        <v>0.32814761215629523</v>
      </c>
      <c r="T49" s="8">
        <v>2057</v>
      </c>
      <c r="U49" s="8">
        <v>701</v>
      </c>
      <c r="V49" s="163">
        <f t="shared" si="5"/>
        <v>0.34078755469129801</v>
      </c>
      <c r="W49" s="8">
        <v>1891</v>
      </c>
      <c r="X49" s="8">
        <v>698</v>
      </c>
      <c r="Y49" s="163">
        <f t="shared" si="6"/>
        <v>0.36911686938127974</v>
      </c>
      <c r="Z49" s="8">
        <v>13</v>
      </c>
      <c r="AA49" s="8">
        <v>0</v>
      </c>
      <c r="AB49" s="100">
        <f t="shared" si="7"/>
        <v>0</v>
      </c>
      <c r="AC49" s="8">
        <v>6</v>
      </c>
      <c r="AD49" s="8">
        <v>0</v>
      </c>
      <c r="AE49" s="100">
        <f t="shared" si="8"/>
        <v>0</v>
      </c>
      <c r="AF49" s="8">
        <v>4</v>
      </c>
      <c r="AG49" s="8">
        <v>2</v>
      </c>
      <c r="AH49" s="100">
        <f t="shared" si="9"/>
        <v>0.5</v>
      </c>
      <c r="AI49" s="8">
        <v>0</v>
      </c>
      <c r="AJ49" s="8">
        <v>0</v>
      </c>
      <c r="AK49" s="100" t="str">
        <f t="shared" si="10"/>
        <v>N/A</v>
      </c>
      <c r="AL49" s="8">
        <v>0</v>
      </c>
      <c r="AM49" s="8">
        <v>0</v>
      </c>
      <c r="AN49" s="100" t="str">
        <f t="shared" si="11"/>
        <v>N/A</v>
      </c>
      <c r="AO49" s="8">
        <v>0</v>
      </c>
      <c r="AP49" s="8">
        <v>0</v>
      </c>
      <c r="AQ49" s="100" t="str">
        <f t="shared" si="12"/>
        <v>N/A</v>
      </c>
      <c r="AR49" s="8">
        <v>0</v>
      </c>
      <c r="AS49" s="8">
        <v>0</v>
      </c>
      <c r="AT49" s="100" t="str">
        <f t="shared" si="13"/>
        <v>N/A</v>
      </c>
    </row>
    <row r="50" spans="1:46" s="1" customFormat="1" ht="15" customHeight="1" x14ac:dyDescent="0.55000000000000004">
      <c r="A50" s="15">
        <v>15</v>
      </c>
      <c r="B50" s="16" t="s">
        <v>63</v>
      </c>
      <c r="C50" s="17">
        <v>9305</v>
      </c>
      <c r="D50" s="16" t="s">
        <v>66</v>
      </c>
      <c r="E50" s="8">
        <v>204</v>
      </c>
      <c r="F50" s="8">
        <v>58</v>
      </c>
      <c r="G50" s="91">
        <f t="shared" si="0"/>
        <v>0.28431372549019607</v>
      </c>
      <c r="H50" s="8">
        <v>548</v>
      </c>
      <c r="I50" s="8">
        <v>321</v>
      </c>
      <c r="J50" s="91">
        <f t="shared" si="1"/>
        <v>0.58576642335766427</v>
      </c>
      <c r="K50" s="8">
        <v>1667</v>
      </c>
      <c r="L50" s="8">
        <v>418</v>
      </c>
      <c r="M50" s="91">
        <f t="shared" si="2"/>
        <v>0.250749850029994</v>
      </c>
      <c r="N50" s="8">
        <v>2419</v>
      </c>
      <c r="O50" s="8">
        <v>797</v>
      </c>
      <c r="P50" s="91">
        <f t="shared" si="3"/>
        <v>0.32947498966515087</v>
      </c>
      <c r="Q50" s="8">
        <v>2450</v>
      </c>
      <c r="R50" s="8">
        <v>942</v>
      </c>
      <c r="S50" s="163">
        <f t="shared" si="4"/>
        <v>0.38448979591836735</v>
      </c>
      <c r="T50" s="8">
        <v>2389</v>
      </c>
      <c r="U50" s="8">
        <v>919</v>
      </c>
      <c r="V50" s="163">
        <f t="shared" si="5"/>
        <v>0.38467978233570532</v>
      </c>
      <c r="W50" s="8">
        <v>2332</v>
      </c>
      <c r="X50" s="8">
        <v>786</v>
      </c>
      <c r="Y50" s="163">
        <f t="shared" si="6"/>
        <v>0.33704974271012006</v>
      </c>
      <c r="Z50" s="8">
        <v>3</v>
      </c>
      <c r="AA50" s="8">
        <v>0</v>
      </c>
      <c r="AB50" s="100">
        <f t="shared" si="7"/>
        <v>0</v>
      </c>
      <c r="AC50" s="8">
        <v>9</v>
      </c>
      <c r="AD50" s="8">
        <v>0</v>
      </c>
      <c r="AE50" s="100">
        <f t="shared" si="8"/>
        <v>0</v>
      </c>
      <c r="AF50" s="8">
        <v>4</v>
      </c>
      <c r="AG50" s="8">
        <v>1</v>
      </c>
      <c r="AH50" s="100">
        <f t="shared" si="9"/>
        <v>0.25</v>
      </c>
      <c r="AI50" s="8">
        <v>64</v>
      </c>
      <c r="AJ50" s="8">
        <v>0</v>
      </c>
      <c r="AK50" s="100">
        <f t="shared" si="10"/>
        <v>0</v>
      </c>
      <c r="AL50" s="8">
        <v>26</v>
      </c>
      <c r="AM50" s="8">
        <v>0</v>
      </c>
      <c r="AN50" s="100">
        <f t="shared" si="11"/>
        <v>0</v>
      </c>
      <c r="AO50" s="8">
        <v>33</v>
      </c>
      <c r="AP50" s="8">
        <v>0</v>
      </c>
      <c r="AQ50" s="100">
        <f t="shared" si="12"/>
        <v>0</v>
      </c>
      <c r="AR50" s="8">
        <v>47</v>
      </c>
      <c r="AS50" s="8">
        <v>0</v>
      </c>
      <c r="AT50" s="100">
        <f t="shared" si="13"/>
        <v>0</v>
      </c>
    </row>
    <row r="51" spans="1:46" s="1" customFormat="1" ht="15" customHeight="1" x14ac:dyDescent="0.55000000000000004">
      <c r="A51" s="15">
        <v>15</v>
      </c>
      <c r="B51" s="16" t="s">
        <v>63</v>
      </c>
      <c r="C51" s="17">
        <v>9514</v>
      </c>
      <c r="D51" s="16" t="s">
        <v>67</v>
      </c>
      <c r="E51" s="8">
        <v>52</v>
      </c>
      <c r="F51" s="8">
        <v>80</v>
      </c>
      <c r="G51" s="91">
        <f t="shared" si="0"/>
        <v>1.5384615384615385</v>
      </c>
      <c r="H51" s="8">
        <v>0</v>
      </c>
      <c r="I51" s="8">
        <v>0</v>
      </c>
      <c r="J51" s="91" t="str">
        <f t="shared" si="1"/>
        <v>N/A</v>
      </c>
      <c r="K51" s="8">
        <v>2959</v>
      </c>
      <c r="L51" s="8">
        <v>870</v>
      </c>
      <c r="M51" s="91">
        <f t="shared" si="2"/>
        <v>0.29401824940858395</v>
      </c>
      <c r="N51" s="8">
        <v>3011</v>
      </c>
      <c r="O51" s="8">
        <v>950</v>
      </c>
      <c r="P51" s="91">
        <f t="shared" si="3"/>
        <v>0.31550979740949853</v>
      </c>
      <c r="Q51" s="8">
        <v>3045</v>
      </c>
      <c r="R51" s="8">
        <v>1030</v>
      </c>
      <c r="S51" s="163">
        <f t="shared" si="4"/>
        <v>0.33825944170771755</v>
      </c>
      <c r="T51" s="8">
        <v>2288</v>
      </c>
      <c r="U51" s="8">
        <v>891</v>
      </c>
      <c r="V51" s="163">
        <f t="shared" si="5"/>
        <v>0.38942307692307693</v>
      </c>
      <c r="W51" s="8">
        <v>2259</v>
      </c>
      <c r="X51" s="8">
        <v>815</v>
      </c>
      <c r="Y51" s="163">
        <f t="shared" si="6"/>
        <v>0.36077910579902611</v>
      </c>
      <c r="Z51" s="8">
        <v>13</v>
      </c>
      <c r="AA51" s="8">
        <v>1</v>
      </c>
      <c r="AB51" s="100">
        <f t="shared" si="7"/>
        <v>7.6923076923076927E-2</v>
      </c>
      <c r="AC51" s="8">
        <v>0</v>
      </c>
      <c r="AD51" s="8" t="s">
        <v>889</v>
      </c>
      <c r="AE51" s="100" t="str">
        <f t="shared" si="8"/>
        <v>N/A</v>
      </c>
      <c r="AF51" s="8">
        <v>0</v>
      </c>
      <c r="AG51" s="8" t="s">
        <v>889</v>
      </c>
      <c r="AH51" s="100" t="str">
        <f t="shared" si="9"/>
        <v>N/A</v>
      </c>
      <c r="AI51" s="8">
        <v>26</v>
      </c>
      <c r="AJ51" s="8">
        <v>0</v>
      </c>
      <c r="AK51" s="100">
        <f t="shared" si="10"/>
        <v>0</v>
      </c>
      <c r="AL51" s="8">
        <v>26</v>
      </c>
      <c r="AM51" s="8">
        <v>0</v>
      </c>
      <c r="AN51" s="100">
        <f t="shared" si="11"/>
        <v>0</v>
      </c>
      <c r="AO51" s="8">
        <v>5</v>
      </c>
      <c r="AP51" s="8">
        <v>0</v>
      </c>
      <c r="AQ51" s="100">
        <f t="shared" si="12"/>
        <v>0</v>
      </c>
      <c r="AR51" s="8">
        <v>7</v>
      </c>
      <c r="AS51" s="8">
        <v>0</v>
      </c>
      <c r="AT51" s="100">
        <f t="shared" si="13"/>
        <v>0</v>
      </c>
    </row>
    <row r="52" spans="1:46" s="1" customFormat="1" ht="15" customHeight="1" x14ac:dyDescent="0.55000000000000004">
      <c r="A52" s="15">
        <v>15</v>
      </c>
      <c r="B52" s="16" t="s">
        <v>63</v>
      </c>
      <c r="C52" s="17">
        <v>9551</v>
      </c>
      <c r="D52" s="16" t="s">
        <v>68</v>
      </c>
      <c r="E52" s="8">
        <v>227</v>
      </c>
      <c r="F52" s="8">
        <v>60</v>
      </c>
      <c r="G52" s="91">
        <f t="shared" si="0"/>
        <v>0.26431718061674009</v>
      </c>
      <c r="H52" s="8">
        <v>122</v>
      </c>
      <c r="I52" s="8">
        <v>62</v>
      </c>
      <c r="J52" s="91">
        <f t="shared" si="1"/>
        <v>0.50819672131147542</v>
      </c>
      <c r="K52" s="8">
        <v>593</v>
      </c>
      <c r="L52" s="8">
        <v>220</v>
      </c>
      <c r="M52" s="91">
        <f t="shared" si="2"/>
        <v>0.37099494097807756</v>
      </c>
      <c r="N52" s="8">
        <v>942</v>
      </c>
      <c r="O52" s="8">
        <v>342</v>
      </c>
      <c r="P52" s="91">
        <f t="shared" si="3"/>
        <v>0.36305732484076431</v>
      </c>
      <c r="Q52" s="8">
        <v>1005</v>
      </c>
      <c r="R52" s="8">
        <v>363</v>
      </c>
      <c r="S52" s="163">
        <f t="shared" si="4"/>
        <v>0.36119402985074628</v>
      </c>
      <c r="T52" s="8">
        <v>986</v>
      </c>
      <c r="U52" s="8">
        <v>363</v>
      </c>
      <c r="V52" s="163">
        <f t="shared" si="5"/>
        <v>0.36815415821501013</v>
      </c>
      <c r="W52" s="8">
        <v>919</v>
      </c>
      <c r="X52" s="8">
        <v>342</v>
      </c>
      <c r="Y52" s="163">
        <f t="shared" si="6"/>
        <v>0.37214363438520132</v>
      </c>
      <c r="Z52" s="8">
        <v>13</v>
      </c>
      <c r="AA52" s="8">
        <v>0</v>
      </c>
      <c r="AB52" s="100">
        <f t="shared" si="7"/>
        <v>0</v>
      </c>
      <c r="AC52" s="8">
        <v>0</v>
      </c>
      <c r="AD52" s="8" t="s">
        <v>889</v>
      </c>
      <c r="AE52" s="100" t="str">
        <f t="shared" si="8"/>
        <v>N/A</v>
      </c>
      <c r="AF52" s="8">
        <v>0</v>
      </c>
      <c r="AG52" s="8" t="s">
        <v>889</v>
      </c>
      <c r="AH52" s="100" t="str">
        <f t="shared" si="9"/>
        <v>N/A</v>
      </c>
      <c r="AI52" s="8">
        <v>19</v>
      </c>
      <c r="AJ52" s="8">
        <v>0</v>
      </c>
      <c r="AK52" s="100">
        <f t="shared" si="10"/>
        <v>0</v>
      </c>
      <c r="AL52" s="8">
        <v>10</v>
      </c>
      <c r="AM52" s="8">
        <v>0</v>
      </c>
      <c r="AN52" s="100">
        <f t="shared" si="11"/>
        <v>0</v>
      </c>
      <c r="AO52" s="8">
        <v>9</v>
      </c>
      <c r="AP52" s="8">
        <v>0</v>
      </c>
      <c r="AQ52" s="100">
        <f t="shared" si="12"/>
        <v>0</v>
      </c>
      <c r="AR52" s="8">
        <v>14</v>
      </c>
      <c r="AS52" s="8">
        <v>0</v>
      </c>
      <c r="AT52" s="100">
        <f t="shared" si="13"/>
        <v>0</v>
      </c>
    </row>
    <row r="53" spans="1:46" s="1" customFormat="1" ht="15" customHeight="1" x14ac:dyDescent="0.55000000000000004">
      <c r="A53" s="15">
        <v>17</v>
      </c>
      <c r="B53" s="16" t="s">
        <v>69</v>
      </c>
      <c r="C53" s="17">
        <v>9112</v>
      </c>
      <c r="D53" s="16" t="s">
        <v>70</v>
      </c>
      <c r="E53" s="8">
        <v>2414</v>
      </c>
      <c r="F53" s="8">
        <v>1821</v>
      </c>
      <c r="G53" s="91">
        <f t="shared" si="0"/>
        <v>0.75434962717481358</v>
      </c>
      <c r="H53" s="8">
        <v>457</v>
      </c>
      <c r="I53" s="8">
        <v>309</v>
      </c>
      <c r="J53" s="91">
        <f t="shared" si="1"/>
        <v>0.67614879649890591</v>
      </c>
      <c r="K53" s="8">
        <v>275</v>
      </c>
      <c r="L53" s="8">
        <v>760</v>
      </c>
      <c r="M53" s="91">
        <f t="shared" si="2"/>
        <v>2.7636363636363637</v>
      </c>
      <c r="N53" s="8">
        <v>3146</v>
      </c>
      <c r="O53" s="8">
        <v>2890</v>
      </c>
      <c r="P53" s="91">
        <f t="shared" si="3"/>
        <v>0.91862682771773685</v>
      </c>
      <c r="Q53" s="8">
        <v>3281</v>
      </c>
      <c r="R53" s="8">
        <v>3115</v>
      </c>
      <c r="S53" s="163">
        <f t="shared" si="4"/>
        <v>0.94940566900335266</v>
      </c>
      <c r="T53" s="8">
        <v>3173</v>
      </c>
      <c r="U53" s="8">
        <v>1526</v>
      </c>
      <c r="V53" s="163">
        <f t="shared" si="5"/>
        <v>0.48093287109990546</v>
      </c>
      <c r="W53" s="8">
        <v>3016</v>
      </c>
      <c r="X53" s="8">
        <v>1423</v>
      </c>
      <c r="Y53" s="163">
        <f t="shared" si="6"/>
        <v>0.47181697612732093</v>
      </c>
      <c r="Z53" s="8">
        <v>22</v>
      </c>
      <c r="AA53" s="8">
        <v>14</v>
      </c>
      <c r="AB53" s="100">
        <f t="shared" si="7"/>
        <v>0.63636363636363635</v>
      </c>
      <c r="AC53" s="8">
        <v>6</v>
      </c>
      <c r="AD53" s="8">
        <v>0</v>
      </c>
      <c r="AE53" s="100">
        <f t="shared" si="8"/>
        <v>0</v>
      </c>
      <c r="AF53" s="8">
        <v>4</v>
      </c>
      <c r="AG53" s="8">
        <v>0</v>
      </c>
      <c r="AH53" s="100">
        <f t="shared" si="9"/>
        <v>0</v>
      </c>
      <c r="AI53" s="8">
        <v>74</v>
      </c>
      <c r="AJ53" s="8">
        <v>0</v>
      </c>
      <c r="AK53" s="100">
        <f t="shared" si="10"/>
        <v>0</v>
      </c>
      <c r="AL53" s="8">
        <v>82</v>
      </c>
      <c r="AM53" s="8">
        <v>0</v>
      </c>
      <c r="AN53" s="100">
        <f t="shared" si="11"/>
        <v>0</v>
      </c>
      <c r="AO53" s="8">
        <v>28</v>
      </c>
      <c r="AP53" s="8">
        <v>0</v>
      </c>
      <c r="AQ53" s="100">
        <f t="shared" si="12"/>
        <v>0</v>
      </c>
      <c r="AR53" s="8">
        <v>40</v>
      </c>
      <c r="AS53" s="8">
        <v>0</v>
      </c>
      <c r="AT53" s="100">
        <f t="shared" si="13"/>
        <v>0</v>
      </c>
    </row>
    <row r="54" spans="1:46" s="1" customFormat="1" ht="15" customHeight="1" x14ac:dyDescent="0.55000000000000004">
      <c r="A54" s="15">
        <v>17</v>
      </c>
      <c r="B54" s="16" t="s">
        <v>69</v>
      </c>
      <c r="C54" s="17">
        <v>9219</v>
      </c>
      <c r="D54" s="16" t="s">
        <v>71</v>
      </c>
      <c r="E54" s="8">
        <v>114</v>
      </c>
      <c r="F54" s="8">
        <v>111</v>
      </c>
      <c r="G54" s="91">
        <f t="shared" si="0"/>
        <v>0.97368421052631582</v>
      </c>
      <c r="H54" s="8">
        <v>72</v>
      </c>
      <c r="I54" s="8">
        <v>53</v>
      </c>
      <c r="J54" s="91">
        <f t="shared" si="1"/>
        <v>0.73611111111111116</v>
      </c>
      <c r="K54" s="8">
        <v>978</v>
      </c>
      <c r="L54" s="8">
        <v>212</v>
      </c>
      <c r="M54" s="91">
        <f t="shared" si="2"/>
        <v>0.21676891615541921</v>
      </c>
      <c r="N54" s="8">
        <v>1164</v>
      </c>
      <c r="O54" s="8">
        <v>376</v>
      </c>
      <c r="P54" s="91">
        <f t="shared" si="3"/>
        <v>0.32302405498281789</v>
      </c>
      <c r="Q54" s="8">
        <v>1211</v>
      </c>
      <c r="R54" s="8">
        <v>306</v>
      </c>
      <c r="S54" s="163">
        <f t="shared" si="4"/>
        <v>0.25268373245251857</v>
      </c>
      <c r="T54" s="8">
        <v>1197</v>
      </c>
      <c r="U54" s="8">
        <v>303</v>
      </c>
      <c r="V54" s="163">
        <f t="shared" si="5"/>
        <v>0.25313283208020049</v>
      </c>
      <c r="W54" s="8">
        <v>1147</v>
      </c>
      <c r="X54" s="8">
        <v>373</v>
      </c>
      <c r="Y54" s="163">
        <f t="shared" si="6"/>
        <v>0.32519616390584133</v>
      </c>
      <c r="Z54" s="8">
        <v>5</v>
      </c>
      <c r="AA54" s="8">
        <v>4</v>
      </c>
      <c r="AB54" s="100">
        <f t="shared" si="7"/>
        <v>0.8</v>
      </c>
      <c r="AC54" s="8">
        <v>3</v>
      </c>
      <c r="AD54" s="8">
        <v>0</v>
      </c>
      <c r="AE54" s="100">
        <f t="shared" si="8"/>
        <v>0</v>
      </c>
      <c r="AF54" s="8">
        <v>4</v>
      </c>
      <c r="AG54" s="8">
        <v>1</v>
      </c>
      <c r="AH54" s="100">
        <f t="shared" si="9"/>
        <v>0.25</v>
      </c>
      <c r="AI54" s="8">
        <v>0</v>
      </c>
      <c r="AJ54" s="8">
        <v>0</v>
      </c>
      <c r="AK54" s="100" t="str">
        <f t="shared" si="10"/>
        <v>N/A</v>
      </c>
      <c r="AL54" s="8">
        <v>0</v>
      </c>
      <c r="AM54" s="8">
        <v>0</v>
      </c>
      <c r="AN54" s="100" t="str">
        <f t="shared" si="11"/>
        <v>N/A</v>
      </c>
      <c r="AO54" s="8">
        <v>0</v>
      </c>
      <c r="AP54" s="8">
        <v>0</v>
      </c>
      <c r="AQ54" s="100" t="str">
        <f t="shared" si="12"/>
        <v>N/A</v>
      </c>
      <c r="AR54" s="8">
        <v>0</v>
      </c>
      <c r="AS54" s="8">
        <v>0</v>
      </c>
      <c r="AT54" s="100" t="str">
        <f t="shared" si="13"/>
        <v>N/A</v>
      </c>
    </row>
    <row r="55" spans="1:46" s="1" customFormat="1" ht="15" customHeight="1" x14ac:dyDescent="0.55000000000000004">
      <c r="A55" s="15">
        <v>17</v>
      </c>
      <c r="B55" s="16" t="s">
        <v>69</v>
      </c>
      <c r="C55" s="17">
        <v>9220</v>
      </c>
      <c r="D55" s="16" t="s">
        <v>72</v>
      </c>
      <c r="E55" s="8">
        <v>43</v>
      </c>
      <c r="F55" s="8">
        <v>4</v>
      </c>
      <c r="G55" s="91">
        <f t="shared" si="0"/>
        <v>9.3023255813953487E-2</v>
      </c>
      <c r="H55" s="8">
        <v>123</v>
      </c>
      <c r="I55" s="8">
        <v>185</v>
      </c>
      <c r="J55" s="91">
        <f t="shared" si="1"/>
        <v>1.5040650406504066</v>
      </c>
      <c r="K55" s="8">
        <v>1938</v>
      </c>
      <c r="L55" s="8">
        <v>685</v>
      </c>
      <c r="M55" s="91">
        <f t="shared" si="2"/>
        <v>0.35345717234262125</v>
      </c>
      <c r="N55" s="8">
        <v>2104</v>
      </c>
      <c r="O55" s="8">
        <v>874</v>
      </c>
      <c r="P55" s="91">
        <f t="shared" si="3"/>
        <v>0.41539923954372626</v>
      </c>
      <c r="Q55" s="8">
        <v>2163</v>
      </c>
      <c r="R55" s="8">
        <v>947</v>
      </c>
      <c r="S55" s="163">
        <f t="shared" si="4"/>
        <v>0.43781784558483589</v>
      </c>
      <c r="T55" s="8">
        <v>1574</v>
      </c>
      <c r="U55" s="8">
        <v>636</v>
      </c>
      <c r="V55" s="163">
        <f t="shared" si="5"/>
        <v>0.40406607369758579</v>
      </c>
      <c r="W55" s="8">
        <v>1524</v>
      </c>
      <c r="X55" s="8">
        <v>624</v>
      </c>
      <c r="Y55" s="163">
        <f t="shared" si="6"/>
        <v>0.40944881889763779</v>
      </c>
      <c r="Z55" s="8">
        <v>10</v>
      </c>
      <c r="AA55" s="8">
        <v>1</v>
      </c>
      <c r="AB55" s="100">
        <f t="shared" si="7"/>
        <v>0.1</v>
      </c>
      <c r="AC55" s="8">
        <v>0</v>
      </c>
      <c r="AD55" s="8" t="s">
        <v>889</v>
      </c>
      <c r="AE55" s="100" t="str">
        <f t="shared" si="8"/>
        <v>N/A</v>
      </c>
      <c r="AF55" s="8">
        <v>0</v>
      </c>
      <c r="AG55" s="8" t="s">
        <v>889</v>
      </c>
      <c r="AH55" s="100" t="str">
        <f t="shared" si="9"/>
        <v>N/A</v>
      </c>
      <c r="AI55" s="8">
        <v>0</v>
      </c>
      <c r="AJ55" s="8">
        <v>0</v>
      </c>
      <c r="AK55" s="100" t="str">
        <f t="shared" si="10"/>
        <v>N/A</v>
      </c>
      <c r="AL55" s="8">
        <v>0</v>
      </c>
      <c r="AM55" s="8">
        <v>0</v>
      </c>
      <c r="AN55" s="100" t="str">
        <f t="shared" si="11"/>
        <v>N/A</v>
      </c>
      <c r="AO55" s="8">
        <v>0</v>
      </c>
      <c r="AP55" s="8">
        <v>0</v>
      </c>
      <c r="AQ55" s="100" t="str">
        <f t="shared" si="12"/>
        <v>N/A</v>
      </c>
      <c r="AR55" s="8">
        <v>0</v>
      </c>
      <c r="AS55" s="8">
        <v>0</v>
      </c>
      <c r="AT55" s="100" t="str">
        <f t="shared" si="13"/>
        <v>N/A</v>
      </c>
    </row>
    <row r="56" spans="1:46" s="1" customFormat="1" ht="15" customHeight="1" x14ac:dyDescent="0.55000000000000004">
      <c r="A56" s="15">
        <v>17</v>
      </c>
      <c r="B56" s="16" t="s">
        <v>69</v>
      </c>
      <c r="C56" s="17">
        <v>9306</v>
      </c>
      <c r="D56" s="16" t="s">
        <v>42</v>
      </c>
      <c r="E56" s="8">
        <v>152</v>
      </c>
      <c r="F56" s="8">
        <v>40</v>
      </c>
      <c r="G56" s="91">
        <f t="shared" si="0"/>
        <v>0.26315789473684209</v>
      </c>
      <c r="H56" s="8">
        <v>168</v>
      </c>
      <c r="I56" s="8">
        <v>33</v>
      </c>
      <c r="J56" s="91">
        <f t="shared" si="1"/>
        <v>0.19642857142857142</v>
      </c>
      <c r="K56" s="8">
        <v>1006</v>
      </c>
      <c r="L56" s="8">
        <v>713</v>
      </c>
      <c r="M56" s="91">
        <f t="shared" si="2"/>
        <v>0.70874751491053678</v>
      </c>
      <c r="N56" s="8">
        <v>1326</v>
      </c>
      <c r="O56" s="8">
        <v>786</v>
      </c>
      <c r="P56" s="91">
        <f t="shared" si="3"/>
        <v>0.59276018099547512</v>
      </c>
      <c r="Q56" s="8">
        <v>1376</v>
      </c>
      <c r="R56" s="8">
        <v>786</v>
      </c>
      <c r="S56" s="163">
        <f t="shared" si="4"/>
        <v>0.57122093023255816</v>
      </c>
      <c r="T56" s="8">
        <v>1240</v>
      </c>
      <c r="U56" s="8">
        <v>521</v>
      </c>
      <c r="V56" s="163">
        <f t="shared" si="5"/>
        <v>0.42016129032258065</v>
      </c>
      <c r="W56" s="8">
        <v>1195</v>
      </c>
      <c r="X56" s="8">
        <v>521</v>
      </c>
      <c r="Y56" s="163">
        <f t="shared" si="6"/>
        <v>0.43598326359832634</v>
      </c>
      <c r="Z56" s="8">
        <v>5</v>
      </c>
      <c r="AA56" s="8">
        <v>0</v>
      </c>
      <c r="AB56" s="100">
        <f t="shared" si="7"/>
        <v>0</v>
      </c>
      <c r="AC56" s="8">
        <v>6</v>
      </c>
      <c r="AD56" s="8">
        <v>0</v>
      </c>
      <c r="AE56" s="100">
        <f t="shared" si="8"/>
        <v>0</v>
      </c>
      <c r="AF56" s="8">
        <v>0</v>
      </c>
      <c r="AG56" s="8">
        <v>0</v>
      </c>
      <c r="AH56" s="100" t="str">
        <f t="shared" si="9"/>
        <v>N/A</v>
      </c>
      <c r="AI56" s="8">
        <v>0</v>
      </c>
      <c r="AJ56" s="8">
        <v>0</v>
      </c>
      <c r="AK56" s="100" t="str">
        <f t="shared" si="10"/>
        <v>N/A</v>
      </c>
      <c r="AL56" s="8">
        <v>0</v>
      </c>
      <c r="AM56" s="8">
        <v>0</v>
      </c>
      <c r="AN56" s="100" t="str">
        <f t="shared" si="11"/>
        <v>N/A</v>
      </c>
      <c r="AO56" s="8">
        <v>0</v>
      </c>
      <c r="AP56" s="8">
        <v>0</v>
      </c>
      <c r="AQ56" s="100" t="str">
        <f t="shared" si="12"/>
        <v>N/A</v>
      </c>
      <c r="AR56" s="8">
        <v>0</v>
      </c>
      <c r="AS56" s="8">
        <v>0</v>
      </c>
      <c r="AT56" s="100" t="str">
        <f t="shared" si="13"/>
        <v>N/A</v>
      </c>
    </row>
    <row r="57" spans="1:46" s="1" customFormat="1" ht="15" customHeight="1" x14ac:dyDescent="0.55000000000000004">
      <c r="A57" s="15">
        <v>17</v>
      </c>
      <c r="B57" s="16" t="s">
        <v>69</v>
      </c>
      <c r="C57" s="17">
        <v>9515</v>
      </c>
      <c r="D57" s="16" t="s">
        <v>73</v>
      </c>
      <c r="E57" s="8">
        <v>426</v>
      </c>
      <c r="F57" s="8">
        <v>326</v>
      </c>
      <c r="G57" s="91">
        <f t="shared" si="0"/>
        <v>0.76525821596244137</v>
      </c>
      <c r="H57" s="8">
        <v>263</v>
      </c>
      <c r="I57" s="8">
        <v>202</v>
      </c>
      <c r="J57" s="91">
        <f t="shared" si="1"/>
        <v>0.76806083650190116</v>
      </c>
      <c r="K57" s="8">
        <v>784</v>
      </c>
      <c r="L57" s="8">
        <v>404</v>
      </c>
      <c r="M57" s="91">
        <f t="shared" si="2"/>
        <v>0.51530612244897955</v>
      </c>
      <c r="N57" s="8">
        <v>1473</v>
      </c>
      <c r="O57" s="8">
        <v>932</v>
      </c>
      <c r="P57" s="91">
        <f t="shared" si="3"/>
        <v>0.63272233536999323</v>
      </c>
      <c r="Q57" s="8">
        <v>1532</v>
      </c>
      <c r="R57" s="8">
        <v>935</v>
      </c>
      <c r="S57" s="163">
        <f t="shared" si="4"/>
        <v>0.61031331592689297</v>
      </c>
      <c r="T57" s="8">
        <v>1492</v>
      </c>
      <c r="U57" s="8">
        <v>932</v>
      </c>
      <c r="V57" s="163">
        <f t="shared" si="5"/>
        <v>0.62466487935656834</v>
      </c>
      <c r="W57" s="8">
        <v>1422</v>
      </c>
      <c r="X57" s="8">
        <v>927</v>
      </c>
      <c r="Y57" s="163">
        <f t="shared" si="6"/>
        <v>0.65189873417721522</v>
      </c>
      <c r="Z57" s="8">
        <v>8</v>
      </c>
      <c r="AA57" s="8">
        <v>5</v>
      </c>
      <c r="AB57" s="100">
        <f t="shared" si="7"/>
        <v>0.625</v>
      </c>
      <c r="AC57" s="8">
        <v>0</v>
      </c>
      <c r="AD57" s="8" t="s">
        <v>889</v>
      </c>
      <c r="AE57" s="100" t="str">
        <f t="shared" si="8"/>
        <v>N/A</v>
      </c>
      <c r="AF57" s="8">
        <v>0</v>
      </c>
      <c r="AG57" s="8" t="s">
        <v>889</v>
      </c>
      <c r="AH57" s="100" t="str">
        <f t="shared" si="9"/>
        <v>N/A</v>
      </c>
      <c r="AI57" s="8">
        <v>32</v>
      </c>
      <c r="AJ57" s="8">
        <v>0</v>
      </c>
      <c r="AK57" s="100">
        <f t="shared" si="10"/>
        <v>0</v>
      </c>
      <c r="AL57" s="8">
        <v>36</v>
      </c>
      <c r="AM57" s="8">
        <v>0</v>
      </c>
      <c r="AN57" s="100">
        <f t="shared" si="11"/>
        <v>0</v>
      </c>
      <c r="AO57" s="8">
        <v>12</v>
      </c>
      <c r="AP57" s="8">
        <v>0</v>
      </c>
      <c r="AQ57" s="100">
        <f t="shared" si="12"/>
        <v>0</v>
      </c>
      <c r="AR57" s="8">
        <v>16</v>
      </c>
      <c r="AS57" s="8">
        <v>0</v>
      </c>
      <c r="AT57" s="100">
        <f t="shared" si="13"/>
        <v>0</v>
      </c>
    </row>
    <row r="58" spans="1:46" s="1" customFormat="1" ht="15" customHeight="1" x14ac:dyDescent="0.55000000000000004">
      <c r="A58" s="15">
        <v>18</v>
      </c>
      <c r="B58" s="16" t="s">
        <v>74</v>
      </c>
      <c r="C58" s="17">
        <v>9516</v>
      </c>
      <c r="D58" s="16" t="s">
        <v>75</v>
      </c>
      <c r="E58" s="8">
        <v>750</v>
      </c>
      <c r="F58" s="8">
        <v>564</v>
      </c>
      <c r="G58" s="91">
        <f t="shared" si="0"/>
        <v>0.752</v>
      </c>
      <c r="H58" s="8">
        <v>90</v>
      </c>
      <c r="I58" s="8">
        <v>10</v>
      </c>
      <c r="J58" s="91">
        <f t="shared" si="1"/>
        <v>0.1111111111111111</v>
      </c>
      <c r="K58" s="8">
        <v>2667</v>
      </c>
      <c r="L58" s="8">
        <v>1425</v>
      </c>
      <c r="M58" s="91">
        <f t="shared" si="2"/>
        <v>0.53430821147356578</v>
      </c>
      <c r="N58" s="8">
        <v>3507</v>
      </c>
      <c r="O58" s="8">
        <v>1999</v>
      </c>
      <c r="P58" s="91">
        <f t="shared" si="3"/>
        <v>0.5700028514399772</v>
      </c>
      <c r="Q58" s="8">
        <v>3679</v>
      </c>
      <c r="R58" s="8">
        <v>2584</v>
      </c>
      <c r="S58" s="163">
        <f t="shared" si="4"/>
        <v>0.70236477303615108</v>
      </c>
      <c r="T58" s="8">
        <v>3083</v>
      </c>
      <c r="U58" s="8">
        <v>1692</v>
      </c>
      <c r="V58" s="163">
        <f t="shared" si="5"/>
        <v>0.54881608822575412</v>
      </c>
      <c r="W58" s="8">
        <v>3065</v>
      </c>
      <c r="X58" s="8">
        <v>1481</v>
      </c>
      <c r="Y58" s="163">
        <f t="shared" si="6"/>
        <v>0.48319738988580752</v>
      </c>
      <c r="Z58" s="8">
        <v>16</v>
      </c>
      <c r="AA58" s="8">
        <v>14</v>
      </c>
      <c r="AB58" s="100">
        <f t="shared" si="7"/>
        <v>0.875</v>
      </c>
      <c r="AC58" s="8">
        <v>6</v>
      </c>
      <c r="AD58" s="8">
        <v>0</v>
      </c>
      <c r="AE58" s="100">
        <f t="shared" si="8"/>
        <v>0</v>
      </c>
      <c r="AF58" s="8">
        <v>4</v>
      </c>
      <c r="AG58" s="8">
        <v>1</v>
      </c>
      <c r="AH58" s="100">
        <f t="shared" si="9"/>
        <v>0.25</v>
      </c>
      <c r="AI58" s="8">
        <v>52</v>
      </c>
      <c r="AJ58" s="8">
        <v>0</v>
      </c>
      <c r="AK58" s="100">
        <f t="shared" si="10"/>
        <v>0</v>
      </c>
      <c r="AL58" s="8">
        <v>37</v>
      </c>
      <c r="AM58" s="8">
        <v>0</v>
      </c>
      <c r="AN58" s="100">
        <f t="shared" si="11"/>
        <v>0</v>
      </c>
      <c r="AO58" s="8">
        <v>14</v>
      </c>
      <c r="AP58" s="8">
        <v>0</v>
      </c>
      <c r="AQ58" s="100">
        <f t="shared" si="12"/>
        <v>0</v>
      </c>
      <c r="AR58" s="8">
        <v>20</v>
      </c>
      <c r="AS58" s="8">
        <v>0</v>
      </c>
      <c r="AT58" s="100">
        <f t="shared" si="13"/>
        <v>0</v>
      </c>
    </row>
    <row r="59" spans="1:46" s="1" customFormat="1" ht="15" customHeight="1" x14ac:dyDescent="0.55000000000000004">
      <c r="A59" s="15">
        <v>19</v>
      </c>
      <c r="B59" s="16" t="s">
        <v>76</v>
      </c>
      <c r="C59" s="17">
        <v>9113</v>
      </c>
      <c r="D59" s="16" t="s">
        <v>77</v>
      </c>
      <c r="E59" s="8">
        <v>649</v>
      </c>
      <c r="F59" s="8">
        <v>238</v>
      </c>
      <c r="G59" s="91">
        <f t="shared" si="0"/>
        <v>0.36671802773497691</v>
      </c>
      <c r="H59" s="8">
        <v>184</v>
      </c>
      <c r="I59" s="8">
        <v>68</v>
      </c>
      <c r="J59" s="91">
        <f t="shared" si="1"/>
        <v>0.36956521739130432</v>
      </c>
      <c r="K59" s="8">
        <v>214</v>
      </c>
      <c r="L59" s="8">
        <v>374</v>
      </c>
      <c r="M59" s="91">
        <f t="shared" si="2"/>
        <v>1.7476635514018692</v>
      </c>
      <c r="N59" s="8">
        <v>1047</v>
      </c>
      <c r="O59" s="8">
        <v>680</v>
      </c>
      <c r="P59" s="91">
        <f t="shared" si="3"/>
        <v>0.64947468958930277</v>
      </c>
      <c r="Q59" s="8">
        <v>1210</v>
      </c>
      <c r="R59" s="8">
        <v>645</v>
      </c>
      <c r="S59" s="163">
        <f t="shared" si="4"/>
        <v>0.53305785123966942</v>
      </c>
      <c r="T59" s="8">
        <v>1111</v>
      </c>
      <c r="U59" s="8">
        <v>599</v>
      </c>
      <c r="V59" s="163">
        <f t="shared" si="5"/>
        <v>0.53915391539153912</v>
      </c>
      <c r="W59" s="8">
        <v>953</v>
      </c>
      <c r="X59" s="8">
        <v>676</v>
      </c>
      <c r="Y59" s="163">
        <f t="shared" si="6"/>
        <v>0.70933892969569778</v>
      </c>
      <c r="Z59" s="8">
        <v>7</v>
      </c>
      <c r="AA59" s="8">
        <v>2</v>
      </c>
      <c r="AB59" s="100">
        <f t="shared" si="7"/>
        <v>0.2857142857142857</v>
      </c>
      <c r="AC59" s="8">
        <v>0</v>
      </c>
      <c r="AD59" s="8" t="s">
        <v>889</v>
      </c>
      <c r="AE59" s="100" t="str">
        <f t="shared" si="8"/>
        <v>N/A</v>
      </c>
      <c r="AF59" s="8">
        <v>0</v>
      </c>
      <c r="AG59" s="8" t="s">
        <v>889</v>
      </c>
      <c r="AH59" s="100" t="str">
        <f t="shared" si="9"/>
        <v>N/A</v>
      </c>
      <c r="AI59" s="8">
        <v>104</v>
      </c>
      <c r="AJ59" s="8">
        <v>0</v>
      </c>
      <c r="AK59" s="100">
        <f t="shared" si="10"/>
        <v>0</v>
      </c>
      <c r="AL59" s="8">
        <v>171</v>
      </c>
      <c r="AM59" s="8">
        <v>0</v>
      </c>
      <c r="AN59" s="100">
        <f t="shared" si="11"/>
        <v>0</v>
      </c>
      <c r="AO59" s="8">
        <v>32</v>
      </c>
      <c r="AP59" s="8">
        <v>0</v>
      </c>
      <c r="AQ59" s="100">
        <f t="shared" si="12"/>
        <v>0</v>
      </c>
      <c r="AR59" s="8">
        <v>46</v>
      </c>
      <c r="AS59" s="8">
        <v>0</v>
      </c>
      <c r="AT59" s="100">
        <f t="shared" si="13"/>
        <v>0</v>
      </c>
    </row>
    <row r="60" spans="1:46" s="1" customFormat="1" ht="15" customHeight="1" x14ac:dyDescent="0.55000000000000004">
      <c r="A60" s="15">
        <v>19</v>
      </c>
      <c r="B60" s="16" t="s">
        <v>76</v>
      </c>
      <c r="C60" s="17">
        <v>9221</v>
      </c>
      <c r="D60" s="16" t="s">
        <v>78</v>
      </c>
      <c r="E60" s="8">
        <v>123</v>
      </c>
      <c r="F60" s="8">
        <v>205</v>
      </c>
      <c r="G60" s="91">
        <f t="shared" si="0"/>
        <v>1.6666666666666667</v>
      </c>
      <c r="H60" s="8">
        <v>70</v>
      </c>
      <c r="I60" s="8">
        <v>68</v>
      </c>
      <c r="J60" s="91">
        <f t="shared" si="1"/>
        <v>0.97142857142857142</v>
      </c>
      <c r="K60" s="8">
        <v>846</v>
      </c>
      <c r="L60" s="8">
        <v>509</v>
      </c>
      <c r="M60" s="91">
        <f t="shared" si="2"/>
        <v>0.60165484633569744</v>
      </c>
      <c r="N60" s="8">
        <v>1039</v>
      </c>
      <c r="O60" s="8">
        <v>782</v>
      </c>
      <c r="P60" s="91">
        <f t="shared" si="3"/>
        <v>0.75264677574590955</v>
      </c>
      <c r="Q60" s="8">
        <v>1278</v>
      </c>
      <c r="R60" s="8">
        <v>1168</v>
      </c>
      <c r="S60" s="163">
        <f t="shared" si="4"/>
        <v>0.91392801251956179</v>
      </c>
      <c r="T60" s="8">
        <v>1204</v>
      </c>
      <c r="U60" s="8">
        <v>824</v>
      </c>
      <c r="V60" s="163">
        <f t="shared" si="5"/>
        <v>0.68438538205980071</v>
      </c>
      <c r="W60" s="8">
        <v>978</v>
      </c>
      <c r="X60" s="8">
        <v>556</v>
      </c>
      <c r="Y60" s="163">
        <f t="shared" si="6"/>
        <v>0.56850715746421265</v>
      </c>
      <c r="Z60" s="8">
        <v>7</v>
      </c>
      <c r="AA60" s="8">
        <v>2</v>
      </c>
      <c r="AB60" s="100">
        <f t="shared" si="7"/>
        <v>0.2857142857142857</v>
      </c>
      <c r="AC60" s="8">
        <v>6</v>
      </c>
      <c r="AD60" s="8">
        <v>0</v>
      </c>
      <c r="AE60" s="100">
        <f t="shared" si="8"/>
        <v>0</v>
      </c>
      <c r="AF60" s="8">
        <v>4</v>
      </c>
      <c r="AG60" s="8">
        <v>1</v>
      </c>
      <c r="AH60" s="100">
        <f t="shared" si="9"/>
        <v>0.25</v>
      </c>
      <c r="AI60" s="8">
        <v>0</v>
      </c>
      <c r="AJ60" s="8">
        <v>0</v>
      </c>
      <c r="AK60" s="100" t="str">
        <f t="shared" si="10"/>
        <v>N/A</v>
      </c>
      <c r="AL60" s="8">
        <v>0</v>
      </c>
      <c r="AM60" s="8">
        <v>0</v>
      </c>
      <c r="AN60" s="100" t="str">
        <f t="shared" si="11"/>
        <v>N/A</v>
      </c>
      <c r="AO60" s="8">
        <v>0</v>
      </c>
      <c r="AP60" s="8">
        <v>0</v>
      </c>
      <c r="AQ60" s="100" t="str">
        <f t="shared" si="12"/>
        <v>N/A</v>
      </c>
      <c r="AR60" s="8">
        <v>0</v>
      </c>
      <c r="AS60" s="8">
        <v>0</v>
      </c>
      <c r="AT60" s="100" t="str">
        <f t="shared" si="13"/>
        <v>N/A</v>
      </c>
    </row>
    <row r="61" spans="1:46" s="1" customFormat="1" ht="15" customHeight="1" x14ac:dyDescent="0.55000000000000004">
      <c r="A61" s="15">
        <v>19</v>
      </c>
      <c r="B61" s="16" t="s">
        <v>76</v>
      </c>
      <c r="C61" s="17">
        <v>9307</v>
      </c>
      <c r="D61" s="16" t="s">
        <v>42</v>
      </c>
      <c r="E61" s="8">
        <v>98</v>
      </c>
      <c r="F61" s="8">
        <v>61</v>
      </c>
      <c r="G61" s="91">
        <f t="shared" si="0"/>
        <v>0.62244897959183676</v>
      </c>
      <c r="H61" s="8">
        <v>426</v>
      </c>
      <c r="I61" s="8">
        <v>102</v>
      </c>
      <c r="J61" s="91">
        <f t="shared" si="1"/>
        <v>0.23943661971830985</v>
      </c>
      <c r="K61" s="8">
        <v>1144</v>
      </c>
      <c r="L61" s="8">
        <v>215</v>
      </c>
      <c r="M61" s="91">
        <f t="shared" si="2"/>
        <v>0.18793706293706294</v>
      </c>
      <c r="N61" s="8">
        <v>1668</v>
      </c>
      <c r="O61" s="8">
        <v>378</v>
      </c>
      <c r="P61" s="91">
        <f t="shared" si="3"/>
        <v>0.22661870503597123</v>
      </c>
      <c r="Q61" s="8">
        <v>1768</v>
      </c>
      <c r="R61" s="8">
        <v>959</v>
      </c>
      <c r="S61" s="163">
        <f t="shared" si="4"/>
        <v>0.54242081447963797</v>
      </c>
      <c r="T61" s="8">
        <v>1719</v>
      </c>
      <c r="U61" s="8">
        <v>942</v>
      </c>
      <c r="V61" s="163">
        <f t="shared" si="5"/>
        <v>0.54799301919720766</v>
      </c>
      <c r="W61" s="8">
        <v>1602</v>
      </c>
      <c r="X61" s="8">
        <v>376</v>
      </c>
      <c r="Y61" s="163">
        <f t="shared" si="6"/>
        <v>0.23470661672908863</v>
      </c>
      <c r="Z61" s="8">
        <v>7</v>
      </c>
      <c r="AA61" s="8">
        <v>2</v>
      </c>
      <c r="AB61" s="100">
        <f t="shared" si="7"/>
        <v>0.2857142857142857</v>
      </c>
      <c r="AC61" s="8">
        <v>3</v>
      </c>
      <c r="AD61" s="8">
        <v>0</v>
      </c>
      <c r="AE61" s="100">
        <f t="shared" si="8"/>
        <v>0</v>
      </c>
      <c r="AF61" s="8">
        <v>4</v>
      </c>
      <c r="AG61" s="8">
        <v>2</v>
      </c>
      <c r="AH61" s="100">
        <f t="shared" si="9"/>
        <v>0.5</v>
      </c>
      <c r="AI61" s="8">
        <v>69</v>
      </c>
      <c r="AJ61" s="8">
        <v>0</v>
      </c>
      <c r="AK61" s="100">
        <f t="shared" si="10"/>
        <v>0</v>
      </c>
      <c r="AL61" s="8">
        <v>114</v>
      </c>
      <c r="AM61" s="8">
        <v>0</v>
      </c>
      <c r="AN61" s="100">
        <f t="shared" si="11"/>
        <v>0</v>
      </c>
      <c r="AO61" s="8">
        <v>21</v>
      </c>
      <c r="AP61" s="8">
        <v>0</v>
      </c>
      <c r="AQ61" s="100">
        <f t="shared" si="12"/>
        <v>0</v>
      </c>
      <c r="AR61" s="8">
        <v>30</v>
      </c>
      <c r="AS61" s="8">
        <v>0</v>
      </c>
      <c r="AT61" s="100">
        <f t="shared" si="13"/>
        <v>0</v>
      </c>
    </row>
    <row r="62" spans="1:46" s="1" customFormat="1" ht="15" customHeight="1" x14ac:dyDescent="0.55000000000000004">
      <c r="A62" s="15">
        <v>20</v>
      </c>
      <c r="B62" s="16" t="s">
        <v>79</v>
      </c>
      <c r="C62" s="17">
        <v>9114</v>
      </c>
      <c r="D62" s="16" t="s">
        <v>80</v>
      </c>
      <c r="E62" s="8">
        <v>440</v>
      </c>
      <c r="F62" s="8">
        <v>206</v>
      </c>
      <c r="G62" s="91">
        <f t="shared" si="0"/>
        <v>0.4681818181818182</v>
      </c>
      <c r="H62" s="8">
        <v>232</v>
      </c>
      <c r="I62" s="8">
        <v>104</v>
      </c>
      <c r="J62" s="91">
        <f t="shared" si="1"/>
        <v>0.44827586206896552</v>
      </c>
      <c r="K62" s="8">
        <v>1565</v>
      </c>
      <c r="L62" s="8">
        <v>361</v>
      </c>
      <c r="M62" s="91">
        <f t="shared" si="2"/>
        <v>0.23067092651757187</v>
      </c>
      <c r="N62" s="8">
        <v>2237</v>
      </c>
      <c r="O62" s="8">
        <v>671</v>
      </c>
      <c r="P62" s="91">
        <f t="shared" si="3"/>
        <v>0.29995529727313364</v>
      </c>
      <c r="Q62" s="8">
        <v>2250</v>
      </c>
      <c r="R62" s="8">
        <v>751</v>
      </c>
      <c r="S62" s="163">
        <f t="shared" si="4"/>
        <v>0.33377777777777778</v>
      </c>
      <c r="T62" s="8">
        <v>2154</v>
      </c>
      <c r="U62" s="8">
        <v>696</v>
      </c>
      <c r="V62" s="163">
        <f t="shared" si="5"/>
        <v>0.32311977715877438</v>
      </c>
      <c r="W62" s="8">
        <v>2130</v>
      </c>
      <c r="X62" s="8">
        <v>664</v>
      </c>
      <c r="Y62" s="163">
        <f t="shared" si="6"/>
        <v>0.31173708920187793</v>
      </c>
      <c r="Z62" s="8">
        <v>9</v>
      </c>
      <c r="AA62" s="8">
        <v>1</v>
      </c>
      <c r="AB62" s="100">
        <f t="shared" si="7"/>
        <v>0.1111111111111111</v>
      </c>
      <c r="AC62" s="8">
        <v>0</v>
      </c>
      <c r="AD62" s="8" t="s">
        <v>889</v>
      </c>
      <c r="AE62" s="100" t="str">
        <f t="shared" si="8"/>
        <v>N/A</v>
      </c>
      <c r="AF62" s="8">
        <v>0</v>
      </c>
      <c r="AG62" s="8" t="s">
        <v>889</v>
      </c>
      <c r="AH62" s="100" t="str">
        <f t="shared" si="9"/>
        <v>N/A</v>
      </c>
      <c r="AI62" s="8">
        <v>62</v>
      </c>
      <c r="AJ62" s="8">
        <v>0</v>
      </c>
      <c r="AK62" s="100">
        <f t="shared" si="10"/>
        <v>0</v>
      </c>
      <c r="AL62" s="8">
        <v>103</v>
      </c>
      <c r="AM62" s="8">
        <v>0</v>
      </c>
      <c r="AN62" s="100">
        <f t="shared" si="11"/>
        <v>0</v>
      </c>
      <c r="AO62" s="8">
        <v>22</v>
      </c>
      <c r="AP62" s="8">
        <v>0</v>
      </c>
      <c r="AQ62" s="100">
        <f t="shared" si="12"/>
        <v>0</v>
      </c>
      <c r="AR62" s="8">
        <v>32</v>
      </c>
      <c r="AS62" s="8">
        <v>0</v>
      </c>
      <c r="AT62" s="100">
        <f t="shared" si="13"/>
        <v>0</v>
      </c>
    </row>
    <row r="63" spans="1:46" s="1" customFormat="1" ht="15" customHeight="1" x14ac:dyDescent="0.55000000000000004">
      <c r="A63" s="15">
        <v>20</v>
      </c>
      <c r="B63" s="16" t="s">
        <v>79</v>
      </c>
      <c r="C63" s="17">
        <v>9520</v>
      </c>
      <c r="D63" s="16" t="s">
        <v>81</v>
      </c>
      <c r="E63" s="8">
        <v>1019</v>
      </c>
      <c r="F63" s="8">
        <v>471</v>
      </c>
      <c r="G63" s="91">
        <f t="shared" si="0"/>
        <v>0.46221786064769382</v>
      </c>
      <c r="H63" s="8">
        <v>507</v>
      </c>
      <c r="I63" s="8">
        <v>168</v>
      </c>
      <c r="J63" s="91">
        <f t="shared" si="1"/>
        <v>0.33136094674556216</v>
      </c>
      <c r="K63" s="8">
        <v>723</v>
      </c>
      <c r="L63" s="8">
        <v>395</v>
      </c>
      <c r="M63" s="91">
        <f t="shared" si="2"/>
        <v>0.54633471645919773</v>
      </c>
      <c r="N63" s="8">
        <v>2249</v>
      </c>
      <c r="O63" s="8">
        <v>1034</v>
      </c>
      <c r="P63" s="91">
        <f t="shared" si="3"/>
        <v>0.45975989328590483</v>
      </c>
      <c r="Q63" s="8">
        <v>2276</v>
      </c>
      <c r="R63" s="8">
        <v>1314</v>
      </c>
      <c r="S63" s="163">
        <f t="shared" si="4"/>
        <v>0.5773286467486819</v>
      </c>
      <c r="T63" s="8">
        <v>2200</v>
      </c>
      <c r="U63" s="8">
        <v>1297</v>
      </c>
      <c r="V63" s="163">
        <f t="shared" si="5"/>
        <v>0.58954545454545459</v>
      </c>
      <c r="W63" s="8">
        <v>2148</v>
      </c>
      <c r="X63" s="8">
        <v>1021</v>
      </c>
      <c r="Y63" s="163">
        <f t="shared" si="6"/>
        <v>0.47532588454376162</v>
      </c>
      <c r="Z63" s="8">
        <v>9</v>
      </c>
      <c r="AA63" s="8">
        <v>3</v>
      </c>
      <c r="AB63" s="100">
        <f t="shared" si="7"/>
        <v>0.33333333333333331</v>
      </c>
      <c r="AC63" s="8">
        <v>0</v>
      </c>
      <c r="AD63" s="8" t="s">
        <v>889</v>
      </c>
      <c r="AE63" s="100" t="str">
        <f t="shared" si="8"/>
        <v>N/A</v>
      </c>
      <c r="AF63" s="8">
        <v>0</v>
      </c>
      <c r="AG63" s="8" t="s">
        <v>889</v>
      </c>
      <c r="AH63" s="100" t="str">
        <f t="shared" si="9"/>
        <v>N/A</v>
      </c>
      <c r="AI63" s="8">
        <v>66</v>
      </c>
      <c r="AJ63" s="8">
        <v>0</v>
      </c>
      <c r="AK63" s="100">
        <f t="shared" si="10"/>
        <v>0</v>
      </c>
      <c r="AL63" s="8">
        <v>103</v>
      </c>
      <c r="AM63" s="8">
        <v>0</v>
      </c>
      <c r="AN63" s="100">
        <f t="shared" si="11"/>
        <v>0</v>
      </c>
      <c r="AO63" s="8">
        <v>23</v>
      </c>
      <c r="AP63" s="8">
        <v>0</v>
      </c>
      <c r="AQ63" s="100">
        <f t="shared" si="12"/>
        <v>0</v>
      </c>
      <c r="AR63" s="8">
        <v>32</v>
      </c>
      <c r="AS63" s="8">
        <v>0</v>
      </c>
      <c r="AT63" s="100">
        <f t="shared" si="13"/>
        <v>0</v>
      </c>
    </row>
    <row r="64" spans="1:46" s="1" customFormat="1" ht="15" customHeight="1" x14ac:dyDescent="0.55000000000000004">
      <c r="A64" s="15">
        <v>20</v>
      </c>
      <c r="B64" s="16" t="s">
        <v>79</v>
      </c>
      <c r="C64" s="17">
        <v>9521</v>
      </c>
      <c r="D64" s="16" t="s">
        <v>201</v>
      </c>
      <c r="E64" s="8">
        <v>654</v>
      </c>
      <c r="F64" s="8">
        <v>349</v>
      </c>
      <c r="G64" s="91">
        <f t="shared" si="0"/>
        <v>0.53363914373088683</v>
      </c>
      <c r="H64" s="8">
        <v>715</v>
      </c>
      <c r="I64" s="8">
        <v>353</v>
      </c>
      <c r="J64" s="91">
        <f t="shared" si="1"/>
        <v>0.49370629370629371</v>
      </c>
      <c r="K64" s="8">
        <v>870</v>
      </c>
      <c r="L64" s="8">
        <v>204</v>
      </c>
      <c r="M64" s="91">
        <f t="shared" si="2"/>
        <v>0.23448275862068965</v>
      </c>
      <c r="N64" s="8">
        <v>2239</v>
      </c>
      <c r="O64" s="8">
        <v>906</v>
      </c>
      <c r="P64" s="91">
        <f t="shared" si="3"/>
        <v>0.40464493077266639</v>
      </c>
      <c r="Q64" s="8">
        <v>2280</v>
      </c>
      <c r="R64" s="8">
        <v>878</v>
      </c>
      <c r="S64" s="163">
        <f t="shared" si="4"/>
        <v>0.38508771929824559</v>
      </c>
      <c r="T64" s="8">
        <v>2191</v>
      </c>
      <c r="U64" s="8">
        <v>850</v>
      </c>
      <c r="V64" s="163">
        <f t="shared" si="5"/>
        <v>0.38795070743952531</v>
      </c>
      <c r="W64" s="8">
        <v>2114</v>
      </c>
      <c r="X64" s="8">
        <v>850</v>
      </c>
      <c r="Y64" s="163">
        <f t="shared" si="6"/>
        <v>0.40208136234626302</v>
      </c>
      <c r="Z64" s="8">
        <v>9</v>
      </c>
      <c r="AA64" s="8">
        <v>3</v>
      </c>
      <c r="AB64" s="100">
        <f t="shared" si="7"/>
        <v>0.33333333333333331</v>
      </c>
      <c r="AC64" s="8">
        <v>0</v>
      </c>
      <c r="AD64" s="8" t="s">
        <v>889</v>
      </c>
      <c r="AE64" s="100" t="str">
        <f t="shared" si="8"/>
        <v>N/A</v>
      </c>
      <c r="AF64" s="8">
        <v>0</v>
      </c>
      <c r="AG64" s="8" t="s">
        <v>889</v>
      </c>
      <c r="AH64" s="100" t="str">
        <f t="shared" si="9"/>
        <v>N/A</v>
      </c>
      <c r="AI64" s="8">
        <v>0</v>
      </c>
      <c r="AJ64" s="8">
        <v>0</v>
      </c>
      <c r="AK64" s="100" t="str">
        <f t="shared" si="10"/>
        <v>N/A</v>
      </c>
      <c r="AL64" s="8">
        <v>0</v>
      </c>
      <c r="AM64" s="8">
        <v>0</v>
      </c>
      <c r="AN64" s="100" t="str">
        <f t="shared" si="11"/>
        <v>N/A</v>
      </c>
      <c r="AO64" s="8">
        <v>0</v>
      </c>
      <c r="AP64" s="8">
        <v>0</v>
      </c>
      <c r="AQ64" s="100" t="str">
        <f t="shared" si="12"/>
        <v>N/A</v>
      </c>
      <c r="AR64" s="8">
        <v>0</v>
      </c>
      <c r="AS64" s="8">
        <v>0</v>
      </c>
      <c r="AT64" s="100" t="str">
        <f t="shared" si="13"/>
        <v>N/A</v>
      </c>
    </row>
    <row r="65" spans="1:46" s="1" customFormat="1" ht="15" customHeight="1" x14ac:dyDescent="0.55000000000000004">
      <c r="A65" s="15">
        <v>23</v>
      </c>
      <c r="B65" s="16" t="s">
        <v>82</v>
      </c>
      <c r="C65" s="17">
        <v>9115</v>
      </c>
      <c r="D65" s="16" t="s">
        <v>83</v>
      </c>
      <c r="E65" s="8">
        <v>2176</v>
      </c>
      <c r="F65" s="8">
        <v>1507</v>
      </c>
      <c r="G65" s="91">
        <f t="shared" si="0"/>
        <v>0.69255514705882348</v>
      </c>
      <c r="H65" s="8">
        <v>774</v>
      </c>
      <c r="I65" s="8">
        <v>355</v>
      </c>
      <c r="J65" s="91">
        <f t="shared" si="1"/>
        <v>0.45865633074935402</v>
      </c>
      <c r="K65" s="8">
        <v>2743</v>
      </c>
      <c r="L65" s="8">
        <v>1023</v>
      </c>
      <c r="M65" s="91">
        <f t="shared" si="2"/>
        <v>0.37294932555596061</v>
      </c>
      <c r="N65" s="8">
        <v>5693</v>
      </c>
      <c r="O65" s="8">
        <v>2885</v>
      </c>
      <c r="P65" s="91">
        <f t="shared" si="3"/>
        <v>0.50676269102406468</v>
      </c>
      <c r="Q65" s="8">
        <v>5942</v>
      </c>
      <c r="R65" s="8">
        <v>2519</v>
      </c>
      <c r="S65" s="163">
        <f t="shared" si="4"/>
        <v>0.42393133625042073</v>
      </c>
      <c r="T65" s="8">
        <v>4045</v>
      </c>
      <c r="U65" s="8">
        <v>2102</v>
      </c>
      <c r="V65" s="163">
        <f t="shared" si="5"/>
        <v>0.51965389369592085</v>
      </c>
      <c r="W65" s="8">
        <v>3886</v>
      </c>
      <c r="X65" s="8">
        <v>2430</v>
      </c>
      <c r="Y65" s="163">
        <f t="shared" si="6"/>
        <v>0.62532166752444673</v>
      </c>
      <c r="Z65" s="8">
        <v>18</v>
      </c>
      <c r="AA65" s="8">
        <v>2</v>
      </c>
      <c r="AB65" s="100">
        <f t="shared" si="7"/>
        <v>0.1111111111111111</v>
      </c>
      <c r="AC65" s="8">
        <v>0</v>
      </c>
      <c r="AD65" s="8" t="s">
        <v>889</v>
      </c>
      <c r="AE65" s="100" t="str">
        <f t="shared" si="8"/>
        <v>N/A</v>
      </c>
      <c r="AF65" s="8">
        <v>0</v>
      </c>
      <c r="AG65" s="8" t="s">
        <v>889</v>
      </c>
      <c r="AH65" s="100" t="str">
        <f t="shared" si="9"/>
        <v>N/A</v>
      </c>
      <c r="AI65" s="8">
        <v>84</v>
      </c>
      <c r="AJ65" s="8">
        <v>0</v>
      </c>
      <c r="AK65" s="100">
        <f t="shared" si="10"/>
        <v>0</v>
      </c>
      <c r="AL65" s="8">
        <v>165</v>
      </c>
      <c r="AM65" s="8">
        <v>0</v>
      </c>
      <c r="AN65" s="100">
        <f t="shared" si="11"/>
        <v>0</v>
      </c>
      <c r="AO65" s="8">
        <v>21</v>
      </c>
      <c r="AP65" s="8">
        <v>0</v>
      </c>
      <c r="AQ65" s="100">
        <f t="shared" si="12"/>
        <v>0</v>
      </c>
      <c r="AR65" s="8">
        <v>30</v>
      </c>
      <c r="AS65" s="8">
        <v>0</v>
      </c>
      <c r="AT65" s="100">
        <f t="shared" si="13"/>
        <v>0</v>
      </c>
    </row>
    <row r="66" spans="1:46" s="1" customFormat="1" ht="15" customHeight="1" x14ac:dyDescent="0.55000000000000004">
      <c r="A66" s="15">
        <v>23</v>
      </c>
      <c r="B66" s="16" t="s">
        <v>82</v>
      </c>
      <c r="C66" s="17">
        <v>9523</v>
      </c>
      <c r="D66" s="16" t="s">
        <v>84</v>
      </c>
      <c r="E66" s="8">
        <v>801</v>
      </c>
      <c r="F66" s="8">
        <v>559</v>
      </c>
      <c r="G66" s="91">
        <f t="shared" si="0"/>
        <v>0.69787765293383275</v>
      </c>
      <c r="H66" s="8">
        <v>712</v>
      </c>
      <c r="I66" s="8">
        <v>224</v>
      </c>
      <c r="J66" s="91">
        <f t="shared" si="1"/>
        <v>0.3146067415730337</v>
      </c>
      <c r="K66" s="8">
        <v>5023</v>
      </c>
      <c r="L66" s="8">
        <v>2049</v>
      </c>
      <c r="M66" s="91">
        <f t="shared" si="2"/>
        <v>0.40792355166235317</v>
      </c>
      <c r="N66" s="8">
        <v>6536</v>
      </c>
      <c r="O66" s="8">
        <v>2832</v>
      </c>
      <c r="P66" s="91">
        <f t="shared" si="3"/>
        <v>0.43329253365973075</v>
      </c>
      <c r="Q66" s="8">
        <v>6678</v>
      </c>
      <c r="R66" s="8">
        <v>2983</v>
      </c>
      <c r="S66" s="163">
        <f t="shared" si="4"/>
        <v>0.44669062593590897</v>
      </c>
      <c r="T66" s="8">
        <v>4786</v>
      </c>
      <c r="U66" s="8">
        <v>2005</v>
      </c>
      <c r="V66" s="163">
        <f t="shared" si="5"/>
        <v>0.41893021312160467</v>
      </c>
      <c r="W66" s="8">
        <v>4412</v>
      </c>
      <c r="X66" s="8">
        <v>1912</v>
      </c>
      <c r="Y66" s="163">
        <f t="shared" si="6"/>
        <v>0.43336355394378967</v>
      </c>
      <c r="Z66" s="8">
        <v>18</v>
      </c>
      <c r="AA66" s="8">
        <v>4</v>
      </c>
      <c r="AB66" s="100">
        <f t="shared" si="7"/>
        <v>0.22222222222222221</v>
      </c>
      <c r="AC66" s="8">
        <v>0</v>
      </c>
      <c r="AD66" s="8" t="s">
        <v>889</v>
      </c>
      <c r="AE66" s="100" t="str">
        <f t="shared" si="8"/>
        <v>N/A</v>
      </c>
      <c r="AF66" s="8">
        <v>0</v>
      </c>
      <c r="AG66" s="8" t="s">
        <v>889</v>
      </c>
      <c r="AH66" s="100" t="str">
        <f t="shared" si="9"/>
        <v>N/A</v>
      </c>
      <c r="AI66" s="8">
        <v>83</v>
      </c>
      <c r="AJ66" s="8">
        <v>0</v>
      </c>
      <c r="AK66" s="100">
        <f t="shared" si="10"/>
        <v>0</v>
      </c>
      <c r="AL66" s="8">
        <v>164</v>
      </c>
      <c r="AM66" s="8">
        <v>0</v>
      </c>
      <c r="AN66" s="100">
        <f t="shared" si="11"/>
        <v>0</v>
      </c>
      <c r="AO66" s="8">
        <v>21</v>
      </c>
      <c r="AP66" s="8">
        <v>0</v>
      </c>
      <c r="AQ66" s="100">
        <f t="shared" si="12"/>
        <v>0</v>
      </c>
      <c r="AR66" s="8">
        <v>30</v>
      </c>
      <c r="AS66" s="8">
        <v>0</v>
      </c>
      <c r="AT66" s="100">
        <f t="shared" si="13"/>
        <v>0</v>
      </c>
    </row>
    <row r="67" spans="1:46" s="1" customFormat="1" ht="15" customHeight="1" x14ac:dyDescent="0.55000000000000004">
      <c r="A67" s="15">
        <v>25</v>
      </c>
      <c r="B67" s="16" t="s">
        <v>85</v>
      </c>
      <c r="C67" s="17">
        <v>9232</v>
      </c>
      <c r="D67" s="16" t="s">
        <v>86</v>
      </c>
      <c r="E67" s="8">
        <v>598</v>
      </c>
      <c r="F67" s="8">
        <v>338</v>
      </c>
      <c r="G67" s="91">
        <f t="shared" si="0"/>
        <v>0.56521739130434778</v>
      </c>
      <c r="H67" s="8">
        <v>136</v>
      </c>
      <c r="I67" s="8">
        <v>11</v>
      </c>
      <c r="J67" s="91">
        <f t="shared" si="1"/>
        <v>8.0882352941176475E-2</v>
      </c>
      <c r="K67" s="8">
        <v>3402</v>
      </c>
      <c r="L67" s="8">
        <v>1979</v>
      </c>
      <c r="M67" s="91">
        <f t="shared" si="2"/>
        <v>0.5817166372721928</v>
      </c>
      <c r="N67" s="8">
        <v>4136</v>
      </c>
      <c r="O67" s="8">
        <v>2328</v>
      </c>
      <c r="P67" s="91">
        <f t="shared" si="3"/>
        <v>0.56286266924564798</v>
      </c>
      <c r="Q67" s="8">
        <v>4299</v>
      </c>
      <c r="R67" s="8">
        <v>2437</v>
      </c>
      <c r="S67" s="163">
        <f t="shared" si="4"/>
        <v>0.56687601767852991</v>
      </c>
      <c r="T67" s="8">
        <v>4198</v>
      </c>
      <c r="U67" s="8">
        <v>2260</v>
      </c>
      <c r="V67" s="163">
        <f t="shared" si="5"/>
        <v>0.53835159599809435</v>
      </c>
      <c r="W67" s="8">
        <v>4101</v>
      </c>
      <c r="X67" s="8">
        <v>2160</v>
      </c>
      <c r="Y67" s="163">
        <f t="shared" si="6"/>
        <v>0.52670080468178493</v>
      </c>
      <c r="Z67" s="8">
        <v>13</v>
      </c>
      <c r="AA67" s="8">
        <v>6</v>
      </c>
      <c r="AB67" s="100">
        <f t="shared" si="7"/>
        <v>0.46153846153846156</v>
      </c>
      <c r="AC67" s="8">
        <v>0</v>
      </c>
      <c r="AD67" s="8" t="s">
        <v>889</v>
      </c>
      <c r="AE67" s="100" t="str">
        <f t="shared" si="8"/>
        <v>N/A</v>
      </c>
      <c r="AF67" s="8">
        <v>0</v>
      </c>
      <c r="AG67" s="8" t="s">
        <v>889</v>
      </c>
      <c r="AH67" s="100" t="str">
        <f t="shared" si="9"/>
        <v>N/A</v>
      </c>
      <c r="AI67" s="8">
        <v>50</v>
      </c>
      <c r="AJ67" s="8">
        <v>0</v>
      </c>
      <c r="AK67" s="100">
        <f t="shared" si="10"/>
        <v>0</v>
      </c>
      <c r="AL67" s="8">
        <v>25</v>
      </c>
      <c r="AM67" s="8">
        <v>0</v>
      </c>
      <c r="AN67" s="100">
        <f t="shared" si="11"/>
        <v>0</v>
      </c>
      <c r="AO67" s="8">
        <v>31</v>
      </c>
      <c r="AP67" s="8">
        <v>0</v>
      </c>
      <c r="AQ67" s="100">
        <f t="shared" si="12"/>
        <v>0</v>
      </c>
      <c r="AR67" s="8">
        <v>44</v>
      </c>
      <c r="AS67" s="8">
        <v>0</v>
      </c>
      <c r="AT67" s="100">
        <f t="shared" si="13"/>
        <v>0</v>
      </c>
    </row>
    <row r="68" spans="1:46" s="1" customFormat="1" ht="15" customHeight="1" x14ac:dyDescent="0.55000000000000004">
      <c r="A68" s="15">
        <v>25</v>
      </c>
      <c r="B68" s="16" t="s">
        <v>85</v>
      </c>
      <c r="C68" s="17">
        <v>9509</v>
      </c>
      <c r="D68" s="16" t="s">
        <v>87</v>
      </c>
      <c r="E68" s="8">
        <v>457</v>
      </c>
      <c r="F68" s="8">
        <v>287</v>
      </c>
      <c r="G68" s="91">
        <f t="shared" si="0"/>
        <v>0.62800875273522971</v>
      </c>
      <c r="H68" s="8">
        <v>299</v>
      </c>
      <c r="I68" s="8">
        <v>157</v>
      </c>
      <c r="J68" s="91">
        <f t="shared" si="1"/>
        <v>0.52508361204013376</v>
      </c>
      <c r="K68" s="8">
        <v>3057</v>
      </c>
      <c r="L68" s="8">
        <v>832</v>
      </c>
      <c r="M68" s="91">
        <f t="shared" si="2"/>
        <v>0.27216225057245663</v>
      </c>
      <c r="N68" s="8">
        <v>3813</v>
      </c>
      <c r="O68" s="8">
        <v>1276</v>
      </c>
      <c r="P68" s="91">
        <f t="shared" si="3"/>
        <v>0.33464463676894834</v>
      </c>
      <c r="Q68" s="8">
        <v>3849</v>
      </c>
      <c r="R68" s="8">
        <v>1361</v>
      </c>
      <c r="S68" s="163">
        <f t="shared" si="4"/>
        <v>0.35359833723044948</v>
      </c>
      <c r="T68" s="8">
        <v>3805</v>
      </c>
      <c r="U68" s="8">
        <v>1331</v>
      </c>
      <c r="V68" s="163">
        <f t="shared" si="5"/>
        <v>0.34980289093298289</v>
      </c>
      <c r="W68" s="8">
        <v>3756</v>
      </c>
      <c r="X68" s="8">
        <v>1248</v>
      </c>
      <c r="Y68" s="163">
        <f t="shared" si="6"/>
        <v>0.33226837060702874</v>
      </c>
      <c r="Z68" s="8">
        <v>11</v>
      </c>
      <c r="AA68" s="8">
        <v>4</v>
      </c>
      <c r="AB68" s="100">
        <f t="shared" si="7"/>
        <v>0.36363636363636365</v>
      </c>
      <c r="AC68" s="8">
        <v>6</v>
      </c>
      <c r="AD68" s="8">
        <v>0</v>
      </c>
      <c r="AE68" s="100">
        <f t="shared" si="8"/>
        <v>0</v>
      </c>
      <c r="AF68" s="8">
        <v>4</v>
      </c>
      <c r="AG68" s="8">
        <v>2</v>
      </c>
      <c r="AH68" s="100">
        <f t="shared" si="9"/>
        <v>0.5</v>
      </c>
      <c r="AI68" s="8">
        <v>76</v>
      </c>
      <c r="AJ68" s="8">
        <v>0</v>
      </c>
      <c r="AK68" s="100">
        <f t="shared" si="10"/>
        <v>0</v>
      </c>
      <c r="AL68" s="8">
        <v>66</v>
      </c>
      <c r="AM68" s="8">
        <v>0</v>
      </c>
      <c r="AN68" s="100">
        <f t="shared" si="11"/>
        <v>0</v>
      </c>
      <c r="AO68" s="8">
        <v>27</v>
      </c>
      <c r="AP68" s="8">
        <v>0</v>
      </c>
      <c r="AQ68" s="100">
        <f t="shared" si="12"/>
        <v>0</v>
      </c>
      <c r="AR68" s="8">
        <v>38</v>
      </c>
      <c r="AS68" s="8">
        <v>0</v>
      </c>
      <c r="AT68" s="100">
        <f t="shared" si="13"/>
        <v>0</v>
      </c>
    </row>
    <row r="69" spans="1:46" s="1" customFormat="1" ht="15" customHeight="1" x14ac:dyDescent="0.55000000000000004">
      <c r="A69" s="15">
        <v>25</v>
      </c>
      <c r="B69" s="16" t="s">
        <v>85</v>
      </c>
      <c r="C69" s="17">
        <v>9510</v>
      </c>
      <c r="D69" s="16" t="s">
        <v>88</v>
      </c>
      <c r="E69" s="8">
        <v>2536</v>
      </c>
      <c r="F69" s="8">
        <v>1376</v>
      </c>
      <c r="G69" s="91">
        <f t="shared" si="0"/>
        <v>0.54258675078864349</v>
      </c>
      <c r="H69" s="8">
        <v>258</v>
      </c>
      <c r="I69" s="8">
        <v>45</v>
      </c>
      <c r="J69" s="91">
        <f t="shared" si="1"/>
        <v>0.1744186046511628</v>
      </c>
      <c r="K69" s="8">
        <v>682</v>
      </c>
      <c r="L69" s="8">
        <v>297</v>
      </c>
      <c r="M69" s="91">
        <f t="shared" si="2"/>
        <v>0.43548387096774194</v>
      </c>
      <c r="N69" s="8">
        <v>3476</v>
      </c>
      <c r="O69" s="8">
        <v>1718</v>
      </c>
      <c r="P69" s="91">
        <f t="shared" si="3"/>
        <v>0.49424626006904487</v>
      </c>
      <c r="Q69" s="8">
        <v>3587</v>
      </c>
      <c r="R69" s="8">
        <v>1949</v>
      </c>
      <c r="S69" s="163">
        <f t="shared" si="4"/>
        <v>0.54335098968497353</v>
      </c>
      <c r="T69" s="8">
        <v>3555</v>
      </c>
      <c r="U69" s="8">
        <v>1907</v>
      </c>
      <c r="V69" s="163">
        <f t="shared" si="5"/>
        <v>0.53642756680731363</v>
      </c>
      <c r="W69" s="8">
        <v>3374</v>
      </c>
      <c r="X69" s="8">
        <v>1657</v>
      </c>
      <c r="Y69" s="163">
        <f t="shared" si="6"/>
        <v>0.49110847658565498</v>
      </c>
      <c r="Z69" s="8">
        <v>11</v>
      </c>
      <c r="AA69" s="8">
        <v>4</v>
      </c>
      <c r="AB69" s="100">
        <f t="shared" si="7"/>
        <v>0.36363636363636365</v>
      </c>
      <c r="AC69" s="8">
        <v>3</v>
      </c>
      <c r="AD69" s="8">
        <v>0</v>
      </c>
      <c r="AE69" s="100">
        <f t="shared" si="8"/>
        <v>0</v>
      </c>
      <c r="AF69" s="8">
        <v>0</v>
      </c>
      <c r="AG69" s="8">
        <v>0</v>
      </c>
      <c r="AH69" s="100" t="str">
        <f t="shared" si="9"/>
        <v>N/A</v>
      </c>
      <c r="AI69" s="8">
        <v>72</v>
      </c>
      <c r="AJ69" s="8">
        <v>0</v>
      </c>
      <c r="AK69" s="100">
        <f t="shared" si="10"/>
        <v>0</v>
      </c>
      <c r="AL69" s="8">
        <v>55</v>
      </c>
      <c r="AM69" s="8">
        <v>0</v>
      </c>
      <c r="AN69" s="100">
        <f t="shared" si="11"/>
        <v>0</v>
      </c>
      <c r="AO69" s="8">
        <v>31</v>
      </c>
      <c r="AP69" s="8">
        <v>0</v>
      </c>
      <c r="AQ69" s="100">
        <f t="shared" si="12"/>
        <v>0</v>
      </c>
      <c r="AR69" s="8">
        <v>44</v>
      </c>
      <c r="AS69" s="8">
        <v>0</v>
      </c>
      <c r="AT69" s="100">
        <f t="shared" si="13"/>
        <v>0</v>
      </c>
    </row>
    <row r="70" spans="1:46" s="1" customFormat="1" ht="15" customHeight="1" x14ac:dyDescent="0.55000000000000004">
      <c r="A70" s="15">
        <v>25</v>
      </c>
      <c r="B70" s="16" t="s">
        <v>85</v>
      </c>
      <c r="C70" s="17">
        <v>9511</v>
      </c>
      <c r="D70" s="16" t="s">
        <v>89</v>
      </c>
      <c r="E70" s="8">
        <v>550</v>
      </c>
      <c r="F70" s="8">
        <v>464</v>
      </c>
      <c r="G70" s="91">
        <f t="shared" si="0"/>
        <v>0.84363636363636363</v>
      </c>
      <c r="H70" s="8">
        <v>406</v>
      </c>
      <c r="I70" s="8">
        <v>103</v>
      </c>
      <c r="J70" s="91">
        <f t="shared" si="1"/>
        <v>0.2536945812807882</v>
      </c>
      <c r="K70" s="8">
        <v>4148</v>
      </c>
      <c r="L70" s="8">
        <v>2014</v>
      </c>
      <c r="M70" s="91">
        <f t="shared" si="2"/>
        <v>0.48553519768563164</v>
      </c>
      <c r="N70" s="8">
        <v>5104</v>
      </c>
      <c r="O70" s="8">
        <v>2581</v>
      </c>
      <c r="P70" s="91">
        <f t="shared" si="3"/>
        <v>0.50568181818181823</v>
      </c>
      <c r="Q70" s="8">
        <v>5145</v>
      </c>
      <c r="R70" s="8">
        <v>2987</v>
      </c>
      <c r="S70" s="163">
        <f t="shared" si="4"/>
        <v>0.58056365403304178</v>
      </c>
      <c r="T70" s="8">
        <v>4554</v>
      </c>
      <c r="U70" s="8">
        <v>2351</v>
      </c>
      <c r="V70" s="163">
        <f t="shared" si="5"/>
        <v>0.51624945103205977</v>
      </c>
      <c r="W70" s="8">
        <v>4492</v>
      </c>
      <c r="X70" s="8">
        <v>1977</v>
      </c>
      <c r="Y70" s="163">
        <f t="shared" si="6"/>
        <v>0.44011576135351738</v>
      </c>
      <c r="Z70" s="8">
        <v>13</v>
      </c>
      <c r="AA70" s="8">
        <v>5</v>
      </c>
      <c r="AB70" s="100">
        <f t="shared" si="7"/>
        <v>0.38461538461538464</v>
      </c>
      <c r="AC70" s="8">
        <v>0</v>
      </c>
      <c r="AD70" s="8" t="s">
        <v>889</v>
      </c>
      <c r="AE70" s="100" t="str">
        <f t="shared" si="8"/>
        <v>N/A</v>
      </c>
      <c r="AF70" s="8">
        <v>0</v>
      </c>
      <c r="AG70" s="8" t="s">
        <v>889</v>
      </c>
      <c r="AH70" s="100" t="str">
        <f t="shared" si="9"/>
        <v>N/A</v>
      </c>
      <c r="AI70" s="8">
        <v>66</v>
      </c>
      <c r="AJ70" s="8">
        <v>0</v>
      </c>
      <c r="AK70" s="100">
        <f t="shared" si="10"/>
        <v>0</v>
      </c>
      <c r="AL70" s="8">
        <v>50</v>
      </c>
      <c r="AM70" s="8">
        <v>0</v>
      </c>
      <c r="AN70" s="100">
        <f t="shared" si="11"/>
        <v>0</v>
      </c>
      <c r="AO70" s="8">
        <v>27</v>
      </c>
      <c r="AP70" s="8">
        <v>0</v>
      </c>
      <c r="AQ70" s="100">
        <f t="shared" si="12"/>
        <v>0</v>
      </c>
      <c r="AR70" s="8">
        <v>38</v>
      </c>
      <c r="AS70" s="8">
        <v>0</v>
      </c>
      <c r="AT70" s="100">
        <f t="shared" si="13"/>
        <v>0</v>
      </c>
    </row>
    <row r="71" spans="1:46" s="1" customFormat="1" ht="15" customHeight="1" x14ac:dyDescent="0.55000000000000004">
      <c r="A71" s="15">
        <v>25</v>
      </c>
      <c r="B71" s="16" t="s">
        <v>85</v>
      </c>
      <c r="C71" s="17">
        <v>9512</v>
      </c>
      <c r="D71" s="16" t="s">
        <v>90</v>
      </c>
      <c r="E71" s="8">
        <v>1578</v>
      </c>
      <c r="F71" s="8">
        <v>1000</v>
      </c>
      <c r="G71" s="91">
        <f t="shared" si="0"/>
        <v>0.63371356147021551</v>
      </c>
      <c r="H71" s="8">
        <v>581</v>
      </c>
      <c r="I71" s="8">
        <v>600</v>
      </c>
      <c r="J71" s="91">
        <f t="shared" si="1"/>
        <v>1.0327022375215147</v>
      </c>
      <c r="K71" s="8">
        <v>1985</v>
      </c>
      <c r="L71" s="8">
        <v>820</v>
      </c>
      <c r="M71" s="91">
        <f t="shared" si="2"/>
        <v>0.41309823677581864</v>
      </c>
      <c r="N71" s="8">
        <v>4144</v>
      </c>
      <c r="O71" s="8">
        <v>2420</v>
      </c>
      <c r="P71" s="91">
        <f t="shared" si="3"/>
        <v>0.58397683397683398</v>
      </c>
      <c r="Q71" s="8">
        <v>4548</v>
      </c>
      <c r="R71" s="8">
        <v>2345</v>
      </c>
      <c r="S71" s="163">
        <f t="shared" si="4"/>
        <v>0.51561125769569038</v>
      </c>
      <c r="T71" s="8">
        <v>4149</v>
      </c>
      <c r="U71" s="8">
        <v>2244</v>
      </c>
      <c r="V71" s="163">
        <f t="shared" si="5"/>
        <v>0.54085321764280547</v>
      </c>
      <c r="W71" s="8">
        <v>3853</v>
      </c>
      <c r="X71" s="8">
        <v>2324</v>
      </c>
      <c r="Y71" s="163">
        <f t="shared" si="6"/>
        <v>0.60316636387230727</v>
      </c>
      <c r="Z71" s="8">
        <v>15</v>
      </c>
      <c r="AA71" s="8">
        <v>5</v>
      </c>
      <c r="AB71" s="100">
        <f t="shared" si="7"/>
        <v>0.33333333333333331</v>
      </c>
      <c r="AC71" s="8">
        <v>6</v>
      </c>
      <c r="AD71" s="8">
        <v>0</v>
      </c>
      <c r="AE71" s="100">
        <f t="shared" si="8"/>
        <v>0</v>
      </c>
      <c r="AF71" s="8">
        <v>8</v>
      </c>
      <c r="AG71" s="8">
        <v>4</v>
      </c>
      <c r="AH71" s="100">
        <f t="shared" si="9"/>
        <v>0.5</v>
      </c>
      <c r="AI71" s="8">
        <v>59</v>
      </c>
      <c r="AJ71" s="8">
        <v>0</v>
      </c>
      <c r="AK71" s="100">
        <f t="shared" si="10"/>
        <v>0</v>
      </c>
      <c r="AL71" s="8">
        <v>43</v>
      </c>
      <c r="AM71" s="8">
        <v>0</v>
      </c>
      <c r="AN71" s="100">
        <f t="shared" si="11"/>
        <v>0</v>
      </c>
      <c r="AO71" s="8">
        <v>27</v>
      </c>
      <c r="AP71" s="8">
        <v>0</v>
      </c>
      <c r="AQ71" s="100">
        <f t="shared" si="12"/>
        <v>0</v>
      </c>
      <c r="AR71" s="8">
        <v>38</v>
      </c>
      <c r="AS71" s="8">
        <v>0</v>
      </c>
      <c r="AT71" s="100">
        <f t="shared" si="13"/>
        <v>0</v>
      </c>
    </row>
    <row r="72" spans="1:46" s="1" customFormat="1" ht="15" customHeight="1" x14ac:dyDescent="0.55000000000000004">
      <c r="A72" s="15">
        <v>25</v>
      </c>
      <c r="B72" s="16" t="s">
        <v>85</v>
      </c>
      <c r="C72" s="17">
        <v>9513</v>
      </c>
      <c r="D72" s="16" t="s">
        <v>91</v>
      </c>
      <c r="E72" s="8">
        <v>1010</v>
      </c>
      <c r="F72" s="8">
        <v>610</v>
      </c>
      <c r="G72" s="91">
        <f t="shared" si="0"/>
        <v>0.60396039603960394</v>
      </c>
      <c r="H72" s="8">
        <v>1110</v>
      </c>
      <c r="I72" s="8">
        <v>1040</v>
      </c>
      <c r="J72" s="91">
        <f t="shared" si="1"/>
        <v>0.93693693693693691</v>
      </c>
      <c r="K72" s="8">
        <v>3114</v>
      </c>
      <c r="L72" s="8">
        <v>1619</v>
      </c>
      <c r="M72" s="91">
        <f t="shared" si="2"/>
        <v>0.51991008349389856</v>
      </c>
      <c r="N72" s="8">
        <v>5234</v>
      </c>
      <c r="O72" s="8">
        <v>3269</v>
      </c>
      <c r="P72" s="91">
        <f t="shared" si="3"/>
        <v>0.62457011845624766</v>
      </c>
      <c r="Q72" s="8">
        <v>5395</v>
      </c>
      <c r="R72" s="8">
        <v>3629</v>
      </c>
      <c r="S72" s="163">
        <f t="shared" si="4"/>
        <v>0.67265987025023166</v>
      </c>
      <c r="T72" s="8">
        <v>4247</v>
      </c>
      <c r="U72" s="8">
        <v>3009</v>
      </c>
      <c r="V72" s="163">
        <f t="shared" si="5"/>
        <v>0.70850011773016242</v>
      </c>
      <c r="W72" s="8">
        <v>4125</v>
      </c>
      <c r="X72" s="8">
        <v>2678</v>
      </c>
      <c r="Y72" s="163">
        <f t="shared" si="6"/>
        <v>0.64921212121212124</v>
      </c>
      <c r="Z72" s="8">
        <v>16</v>
      </c>
      <c r="AA72" s="8">
        <v>5</v>
      </c>
      <c r="AB72" s="100">
        <f t="shared" si="7"/>
        <v>0.3125</v>
      </c>
      <c r="AC72" s="8">
        <v>0</v>
      </c>
      <c r="AD72" s="8" t="s">
        <v>889</v>
      </c>
      <c r="AE72" s="100" t="str">
        <f t="shared" si="8"/>
        <v>N/A</v>
      </c>
      <c r="AF72" s="8">
        <v>0</v>
      </c>
      <c r="AG72" s="8" t="s">
        <v>889</v>
      </c>
      <c r="AH72" s="100" t="str">
        <f t="shared" si="9"/>
        <v>N/A</v>
      </c>
      <c r="AI72" s="8">
        <v>73</v>
      </c>
      <c r="AJ72" s="8">
        <v>0</v>
      </c>
      <c r="AK72" s="100">
        <f t="shared" si="10"/>
        <v>0</v>
      </c>
      <c r="AL72" s="8">
        <v>52</v>
      </c>
      <c r="AM72" s="8">
        <v>0</v>
      </c>
      <c r="AN72" s="100">
        <f t="shared" si="11"/>
        <v>0</v>
      </c>
      <c r="AO72" s="8">
        <v>34</v>
      </c>
      <c r="AP72" s="8">
        <v>0</v>
      </c>
      <c r="AQ72" s="100">
        <f t="shared" si="12"/>
        <v>0</v>
      </c>
      <c r="AR72" s="8">
        <v>48</v>
      </c>
      <c r="AS72" s="8">
        <v>0</v>
      </c>
      <c r="AT72" s="100">
        <f t="shared" si="13"/>
        <v>0</v>
      </c>
    </row>
    <row r="73" spans="1:46" s="1" customFormat="1" ht="15" customHeight="1" x14ac:dyDescent="0.55000000000000004">
      <c r="A73" s="15">
        <v>27</v>
      </c>
      <c r="B73" s="16" t="s">
        <v>92</v>
      </c>
      <c r="C73" s="17">
        <v>9522</v>
      </c>
      <c r="D73" s="16" t="s">
        <v>93</v>
      </c>
      <c r="E73" s="8">
        <v>636</v>
      </c>
      <c r="F73" s="8">
        <v>138</v>
      </c>
      <c r="G73" s="91">
        <f t="shared" si="0"/>
        <v>0.21698113207547171</v>
      </c>
      <c r="H73" s="8">
        <v>242</v>
      </c>
      <c r="I73" s="8">
        <v>21</v>
      </c>
      <c r="J73" s="91">
        <f t="shared" si="1"/>
        <v>8.6776859504132234E-2</v>
      </c>
      <c r="K73" s="8">
        <v>950</v>
      </c>
      <c r="L73" s="8">
        <v>299</v>
      </c>
      <c r="M73" s="91">
        <f t="shared" si="2"/>
        <v>0.31473684210526315</v>
      </c>
      <c r="N73" s="8">
        <v>1828</v>
      </c>
      <c r="O73" s="8">
        <v>458</v>
      </c>
      <c r="P73" s="91">
        <f t="shared" si="3"/>
        <v>0.25054704595185995</v>
      </c>
      <c r="Q73" s="8">
        <v>1844</v>
      </c>
      <c r="R73" s="8">
        <v>599</v>
      </c>
      <c r="S73" s="163">
        <f t="shared" si="4"/>
        <v>0.32483731019522777</v>
      </c>
      <c r="T73" s="8">
        <v>1629</v>
      </c>
      <c r="U73" s="8">
        <v>574</v>
      </c>
      <c r="V73" s="163">
        <f t="shared" si="5"/>
        <v>0.35236341313689379</v>
      </c>
      <c r="W73" s="8">
        <v>1605</v>
      </c>
      <c r="X73" s="8">
        <v>432</v>
      </c>
      <c r="Y73" s="163">
        <f t="shared" si="6"/>
        <v>0.2691588785046729</v>
      </c>
      <c r="Z73" s="8">
        <v>5</v>
      </c>
      <c r="AA73" s="8">
        <v>1</v>
      </c>
      <c r="AB73" s="100">
        <f t="shared" si="7"/>
        <v>0.2</v>
      </c>
      <c r="AC73" s="8">
        <v>0</v>
      </c>
      <c r="AD73" s="8" t="s">
        <v>889</v>
      </c>
      <c r="AE73" s="100" t="str">
        <f t="shared" si="8"/>
        <v>N/A</v>
      </c>
      <c r="AF73" s="8">
        <v>0</v>
      </c>
      <c r="AG73" s="8" t="s">
        <v>889</v>
      </c>
      <c r="AH73" s="100" t="str">
        <f t="shared" si="9"/>
        <v>N/A</v>
      </c>
      <c r="AI73" s="8">
        <v>74</v>
      </c>
      <c r="AJ73" s="8">
        <v>0</v>
      </c>
      <c r="AK73" s="100">
        <f t="shared" si="10"/>
        <v>0</v>
      </c>
      <c r="AL73" s="8">
        <v>59</v>
      </c>
      <c r="AM73" s="8">
        <v>0</v>
      </c>
      <c r="AN73" s="100">
        <f t="shared" si="11"/>
        <v>0</v>
      </c>
      <c r="AO73" s="8">
        <v>21</v>
      </c>
      <c r="AP73" s="8">
        <v>0</v>
      </c>
      <c r="AQ73" s="100">
        <f t="shared" si="12"/>
        <v>0</v>
      </c>
      <c r="AR73" s="8">
        <v>30</v>
      </c>
      <c r="AS73" s="8">
        <v>0</v>
      </c>
      <c r="AT73" s="100">
        <f t="shared" si="13"/>
        <v>0</v>
      </c>
    </row>
    <row r="74" spans="1:46" s="1" customFormat="1" ht="15" customHeight="1" x14ac:dyDescent="0.55000000000000004">
      <c r="A74" s="15">
        <v>41</v>
      </c>
      <c r="B74" s="16" t="s">
        <v>94</v>
      </c>
      <c r="C74" s="17">
        <v>9116</v>
      </c>
      <c r="D74" s="16" t="s">
        <v>95</v>
      </c>
      <c r="E74" s="8">
        <v>478</v>
      </c>
      <c r="F74" s="8">
        <v>295</v>
      </c>
      <c r="G74" s="91">
        <f t="shared" ref="G74:G127" si="14">IF(E74=0,"N/A",F74/E74)</f>
        <v>0.61715481171548114</v>
      </c>
      <c r="H74" s="8">
        <v>403</v>
      </c>
      <c r="I74" s="8">
        <v>296</v>
      </c>
      <c r="J74" s="91">
        <f t="shared" ref="J74:J127" si="15">IF(H74=0,"N/A",I74/H74)</f>
        <v>0.73449131513647647</v>
      </c>
      <c r="K74" s="8">
        <v>690</v>
      </c>
      <c r="L74" s="8">
        <v>284</v>
      </c>
      <c r="M74" s="91">
        <f t="shared" ref="M74:M127" si="16">IF(K74=0,"N/A",L74/K74)</f>
        <v>0.4115942028985507</v>
      </c>
      <c r="N74" s="8">
        <v>1571</v>
      </c>
      <c r="O74" s="8">
        <v>875</v>
      </c>
      <c r="P74" s="91">
        <f t="shared" ref="P74:P127" si="17">IF(N74=0,"N/A",O74/N74)</f>
        <v>0.55697008274984083</v>
      </c>
      <c r="Q74" s="8">
        <v>1584</v>
      </c>
      <c r="R74" s="8">
        <v>922</v>
      </c>
      <c r="S74" s="163">
        <f t="shared" ref="S74:S127" si="18">IF(Q74=0,"N/A",R74/Q74)</f>
        <v>0.58207070707070707</v>
      </c>
      <c r="T74" s="8">
        <v>1460</v>
      </c>
      <c r="U74" s="8">
        <v>900</v>
      </c>
      <c r="V74" s="163">
        <f t="shared" ref="V74:V127" si="19">IF(T74=0,"N/A",U74/T74)</f>
        <v>0.61643835616438358</v>
      </c>
      <c r="W74" s="8">
        <v>1427</v>
      </c>
      <c r="X74" s="8">
        <v>853</v>
      </c>
      <c r="Y74" s="163">
        <f t="shared" ref="Y74:Y127" si="20">IF(W74=0,"N/A",X74/W74)</f>
        <v>0.59775753328661529</v>
      </c>
      <c r="Z74" s="8">
        <v>10</v>
      </c>
      <c r="AA74" s="8">
        <v>3</v>
      </c>
      <c r="AB74" s="100">
        <f t="shared" ref="AB74:AB127" si="21">IF(Z74=0,"N/A",AA74/Z74)</f>
        <v>0.3</v>
      </c>
      <c r="AC74" s="8">
        <v>0</v>
      </c>
      <c r="AD74" s="8" t="s">
        <v>889</v>
      </c>
      <c r="AE74" s="100" t="str">
        <f t="shared" ref="AE74:AE127" si="22">IF(AC74=0,"N/A",AD74/AC74)</f>
        <v>N/A</v>
      </c>
      <c r="AF74" s="8">
        <v>0</v>
      </c>
      <c r="AG74" s="8" t="s">
        <v>889</v>
      </c>
      <c r="AH74" s="100" t="str">
        <f t="shared" ref="AH74:AH127" si="23">IF(AF74=0,"N/A",AG74/AF74)</f>
        <v>N/A</v>
      </c>
      <c r="AI74" s="8">
        <v>78</v>
      </c>
      <c r="AJ74" s="8">
        <v>0</v>
      </c>
      <c r="AK74" s="100">
        <f t="shared" ref="AK74:AK127" si="24">IF(AI74=0,"N/A",AJ74/AI74)</f>
        <v>0</v>
      </c>
      <c r="AL74" s="8">
        <v>136</v>
      </c>
      <c r="AM74" s="8">
        <v>0</v>
      </c>
      <c r="AN74" s="100">
        <f t="shared" ref="AN74:AN127" si="25">IF(AL74=0,"N/A",AM74/AL74)</f>
        <v>0</v>
      </c>
      <c r="AO74" s="8">
        <v>23</v>
      </c>
      <c r="AP74" s="8">
        <v>0</v>
      </c>
      <c r="AQ74" s="100">
        <f t="shared" ref="AQ74:AQ127" si="26">IF(AO74=0,"N/A",AP74/AO74)</f>
        <v>0</v>
      </c>
      <c r="AR74" s="8">
        <v>32</v>
      </c>
      <c r="AS74" s="8">
        <v>0</v>
      </c>
      <c r="AT74" s="100">
        <f t="shared" ref="AT74:AT127" si="27">IF(AR74=0,"N/A",AS74/AR74)</f>
        <v>0</v>
      </c>
    </row>
    <row r="75" spans="1:46" s="1" customFormat="1" ht="15" customHeight="1" x14ac:dyDescent="0.55000000000000004">
      <c r="A75" s="15">
        <v>41</v>
      </c>
      <c r="B75" s="16" t="s">
        <v>94</v>
      </c>
      <c r="C75" s="17">
        <v>9525</v>
      </c>
      <c r="D75" s="16" t="s">
        <v>96</v>
      </c>
      <c r="E75" s="8">
        <v>851</v>
      </c>
      <c r="F75" s="8">
        <v>405</v>
      </c>
      <c r="G75" s="91">
        <f t="shared" si="14"/>
        <v>0.47591069330199764</v>
      </c>
      <c r="H75" s="8">
        <v>400</v>
      </c>
      <c r="I75" s="8">
        <v>215</v>
      </c>
      <c r="J75" s="91">
        <f t="shared" si="15"/>
        <v>0.53749999999999998</v>
      </c>
      <c r="K75" s="8">
        <v>511</v>
      </c>
      <c r="L75" s="8">
        <v>312</v>
      </c>
      <c r="M75" s="91">
        <f t="shared" si="16"/>
        <v>0.61056751467710368</v>
      </c>
      <c r="N75" s="8">
        <v>1762</v>
      </c>
      <c r="O75" s="8">
        <v>932</v>
      </c>
      <c r="P75" s="91">
        <f t="shared" si="17"/>
        <v>0.52894438138479005</v>
      </c>
      <c r="Q75" s="8">
        <v>1813</v>
      </c>
      <c r="R75" s="8">
        <v>1161</v>
      </c>
      <c r="S75" s="163">
        <f t="shared" si="18"/>
        <v>0.64037506894649754</v>
      </c>
      <c r="T75" s="8">
        <v>1566</v>
      </c>
      <c r="U75" s="8">
        <v>1031</v>
      </c>
      <c r="V75" s="163">
        <f t="shared" si="19"/>
        <v>0.65836526181353772</v>
      </c>
      <c r="W75" s="8">
        <v>1506</v>
      </c>
      <c r="X75" s="8">
        <v>845</v>
      </c>
      <c r="Y75" s="163">
        <f t="shared" si="20"/>
        <v>0.56108897742363872</v>
      </c>
      <c r="Z75" s="8">
        <v>10</v>
      </c>
      <c r="AA75" s="8">
        <v>5</v>
      </c>
      <c r="AB75" s="100">
        <f t="shared" si="21"/>
        <v>0.5</v>
      </c>
      <c r="AC75" s="8">
        <v>0</v>
      </c>
      <c r="AD75" s="8" t="s">
        <v>889</v>
      </c>
      <c r="AE75" s="100" t="str">
        <f t="shared" si="22"/>
        <v>N/A</v>
      </c>
      <c r="AF75" s="8">
        <v>0</v>
      </c>
      <c r="AG75" s="8" t="s">
        <v>889</v>
      </c>
      <c r="AH75" s="100" t="str">
        <f t="shared" si="23"/>
        <v>N/A</v>
      </c>
      <c r="AI75" s="8">
        <v>39</v>
      </c>
      <c r="AJ75" s="8">
        <v>0</v>
      </c>
      <c r="AK75" s="100">
        <f t="shared" si="24"/>
        <v>0</v>
      </c>
      <c r="AL75" s="8">
        <v>70</v>
      </c>
      <c r="AM75" s="8">
        <v>0</v>
      </c>
      <c r="AN75" s="100">
        <f t="shared" si="25"/>
        <v>0</v>
      </c>
      <c r="AO75" s="8">
        <v>12</v>
      </c>
      <c r="AP75" s="8">
        <v>0</v>
      </c>
      <c r="AQ75" s="100">
        <f t="shared" si="26"/>
        <v>0</v>
      </c>
      <c r="AR75" s="8">
        <v>16</v>
      </c>
      <c r="AS75" s="8">
        <v>0</v>
      </c>
      <c r="AT75" s="100">
        <f t="shared" si="27"/>
        <v>0</v>
      </c>
    </row>
    <row r="76" spans="1:46" s="1" customFormat="1" ht="15" customHeight="1" x14ac:dyDescent="0.55000000000000004">
      <c r="A76" s="15">
        <v>41</v>
      </c>
      <c r="B76" s="16" t="s">
        <v>94</v>
      </c>
      <c r="C76" s="17">
        <v>9526</v>
      </c>
      <c r="D76" s="16" t="s">
        <v>97</v>
      </c>
      <c r="E76" s="8">
        <v>301</v>
      </c>
      <c r="F76" s="8">
        <v>211</v>
      </c>
      <c r="G76" s="91">
        <f t="shared" si="14"/>
        <v>0.70099667774086383</v>
      </c>
      <c r="H76" s="8">
        <v>172</v>
      </c>
      <c r="I76" s="8">
        <v>94</v>
      </c>
      <c r="J76" s="91">
        <f t="shared" si="15"/>
        <v>0.54651162790697672</v>
      </c>
      <c r="K76" s="8">
        <v>803</v>
      </c>
      <c r="L76" s="8">
        <v>416</v>
      </c>
      <c r="M76" s="91">
        <f t="shared" si="16"/>
        <v>0.51805728518057281</v>
      </c>
      <c r="N76" s="8">
        <v>1276</v>
      </c>
      <c r="O76" s="8">
        <v>721</v>
      </c>
      <c r="P76" s="91">
        <f t="shared" si="17"/>
        <v>0.5650470219435737</v>
      </c>
      <c r="Q76" s="8">
        <v>1288</v>
      </c>
      <c r="R76" s="8">
        <v>726</v>
      </c>
      <c r="S76" s="163">
        <f t="shared" si="18"/>
        <v>0.56366459627329191</v>
      </c>
      <c r="T76" s="8">
        <v>1264</v>
      </c>
      <c r="U76" s="8">
        <v>719</v>
      </c>
      <c r="V76" s="163">
        <f t="shared" si="19"/>
        <v>0.56882911392405067</v>
      </c>
      <c r="W76" s="8">
        <v>1242</v>
      </c>
      <c r="X76" s="8">
        <v>712</v>
      </c>
      <c r="Y76" s="163">
        <f t="shared" si="20"/>
        <v>0.57326892109500804</v>
      </c>
      <c r="Z76" s="8">
        <v>8</v>
      </c>
      <c r="AA76" s="8">
        <v>2</v>
      </c>
      <c r="AB76" s="100">
        <f t="shared" si="21"/>
        <v>0.25</v>
      </c>
      <c r="AC76" s="8">
        <v>0</v>
      </c>
      <c r="AD76" s="8" t="s">
        <v>889</v>
      </c>
      <c r="AE76" s="100" t="str">
        <f t="shared" si="22"/>
        <v>N/A</v>
      </c>
      <c r="AF76" s="8">
        <v>0</v>
      </c>
      <c r="AG76" s="8" t="s">
        <v>889</v>
      </c>
      <c r="AH76" s="100" t="str">
        <f t="shared" si="23"/>
        <v>N/A</v>
      </c>
      <c r="AI76" s="8">
        <v>26</v>
      </c>
      <c r="AJ76" s="8">
        <v>0</v>
      </c>
      <c r="AK76" s="100">
        <f t="shared" si="24"/>
        <v>0</v>
      </c>
      <c r="AL76" s="8">
        <v>47</v>
      </c>
      <c r="AM76" s="8">
        <v>0</v>
      </c>
      <c r="AN76" s="100">
        <f t="shared" si="25"/>
        <v>0</v>
      </c>
      <c r="AO76" s="8">
        <v>8</v>
      </c>
      <c r="AP76" s="8">
        <v>0</v>
      </c>
      <c r="AQ76" s="100">
        <f t="shared" si="26"/>
        <v>0</v>
      </c>
      <c r="AR76" s="8">
        <v>11</v>
      </c>
      <c r="AS76" s="8">
        <v>0</v>
      </c>
      <c r="AT76" s="100">
        <f t="shared" si="27"/>
        <v>0</v>
      </c>
    </row>
    <row r="77" spans="1:46" s="1" customFormat="1" ht="15" customHeight="1" x14ac:dyDescent="0.55000000000000004">
      <c r="A77" s="15">
        <v>41</v>
      </c>
      <c r="B77" s="16" t="s">
        <v>94</v>
      </c>
      <c r="C77" s="17">
        <v>9527</v>
      </c>
      <c r="D77" s="16" t="s">
        <v>98</v>
      </c>
      <c r="E77" s="8">
        <v>0</v>
      </c>
      <c r="F77" s="8">
        <v>66</v>
      </c>
      <c r="G77" s="91" t="str">
        <f t="shared" si="14"/>
        <v>N/A</v>
      </c>
      <c r="H77" s="8">
        <v>252</v>
      </c>
      <c r="I77" s="8">
        <v>39</v>
      </c>
      <c r="J77" s="91">
        <f t="shared" si="15"/>
        <v>0.15476190476190477</v>
      </c>
      <c r="K77" s="8">
        <v>2506</v>
      </c>
      <c r="L77" s="8">
        <v>1127</v>
      </c>
      <c r="M77" s="91">
        <f t="shared" si="16"/>
        <v>0.44972067039106145</v>
      </c>
      <c r="N77" s="8">
        <v>2758</v>
      </c>
      <c r="O77" s="8">
        <v>1232</v>
      </c>
      <c r="P77" s="91">
        <f t="shared" si="17"/>
        <v>0.4467005076142132</v>
      </c>
      <c r="Q77" s="8">
        <v>2840</v>
      </c>
      <c r="R77" s="8">
        <v>1270</v>
      </c>
      <c r="S77" s="163">
        <f t="shared" si="18"/>
        <v>0.44718309859154931</v>
      </c>
      <c r="T77" s="8">
        <v>2369</v>
      </c>
      <c r="U77" s="8">
        <v>1078</v>
      </c>
      <c r="V77" s="163">
        <f t="shared" si="19"/>
        <v>0.45504432249894472</v>
      </c>
      <c r="W77" s="8">
        <v>2298</v>
      </c>
      <c r="X77" s="8">
        <v>1046</v>
      </c>
      <c r="Y77" s="163">
        <f t="shared" si="20"/>
        <v>0.45517841601392517</v>
      </c>
      <c r="Z77" s="8">
        <v>14</v>
      </c>
      <c r="AA77" s="8">
        <v>2</v>
      </c>
      <c r="AB77" s="100">
        <f t="shared" si="21"/>
        <v>0.14285714285714285</v>
      </c>
      <c r="AC77" s="8">
        <v>0</v>
      </c>
      <c r="AD77" s="8" t="s">
        <v>889</v>
      </c>
      <c r="AE77" s="100" t="str">
        <f t="shared" si="22"/>
        <v>N/A</v>
      </c>
      <c r="AF77" s="8">
        <v>0</v>
      </c>
      <c r="AG77" s="8" t="s">
        <v>889</v>
      </c>
      <c r="AH77" s="100" t="str">
        <f t="shared" si="23"/>
        <v>N/A</v>
      </c>
      <c r="AI77" s="8">
        <v>0</v>
      </c>
      <c r="AJ77" s="8">
        <v>0</v>
      </c>
      <c r="AK77" s="100" t="str">
        <f t="shared" si="24"/>
        <v>N/A</v>
      </c>
      <c r="AL77" s="8">
        <v>0</v>
      </c>
      <c r="AM77" s="8">
        <v>0</v>
      </c>
      <c r="AN77" s="100" t="str">
        <f t="shared" si="25"/>
        <v>N/A</v>
      </c>
      <c r="AO77" s="8">
        <v>0</v>
      </c>
      <c r="AP77" s="8">
        <v>0</v>
      </c>
      <c r="AQ77" s="100" t="str">
        <f t="shared" si="26"/>
        <v>N/A</v>
      </c>
      <c r="AR77" s="8">
        <v>0</v>
      </c>
      <c r="AS77" s="8">
        <v>0</v>
      </c>
      <c r="AT77" s="100" t="str">
        <f t="shared" si="27"/>
        <v>N/A</v>
      </c>
    </row>
    <row r="78" spans="1:46" s="1" customFormat="1" ht="15" customHeight="1" x14ac:dyDescent="0.55000000000000004">
      <c r="A78" s="15">
        <v>41</v>
      </c>
      <c r="B78" s="16" t="s">
        <v>94</v>
      </c>
      <c r="C78" s="17">
        <v>9528</v>
      </c>
      <c r="D78" s="16" t="s">
        <v>99</v>
      </c>
      <c r="E78" s="8">
        <v>403</v>
      </c>
      <c r="F78" s="8">
        <v>185</v>
      </c>
      <c r="G78" s="91">
        <f t="shared" si="14"/>
        <v>0.45905707196029777</v>
      </c>
      <c r="H78" s="8">
        <v>382</v>
      </c>
      <c r="I78" s="8">
        <v>40</v>
      </c>
      <c r="J78" s="91">
        <f t="shared" si="15"/>
        <v>0.10471204188481675</v>
      </c>
      <c r="K78" s="8">
        <v>673</v>
      </c>
      <c r="L78" s="8">
        <v>477</v>
      </c>
      <c r="M78" s="91">
        <f t="shared" si="16"/>
        <v>0.70876671619613674</v>
      </c>
      <c r="N78" s="8">
        <v>1458</v>
      </c>
      <c r="O78" s="8">
        <v>702</v>
      </c>
      <c r="P78" s="91">
        <f t="shared" si="17"/>
        <v>0.48148148148148145</v>
      </c>
      <c r="Q78" s="8">
        <v>1469</v>
      </c>
      <c r="R78" s="8">
        <v>671</v>
      </c>
      <c r="S78" s="163">
        <f t="shared" si="18"/>
        <v>0.45677331518039482</v>
      </c>
      <c r="T78" s="8">
        <v>1235</v>
      </c>
      <c r="U78" s="8">
        <v>611</v>
      </c>
      <c r="V78" s="163">
        <f t="shared" si="19"/>
        <v>0.49473684210526314</v>
      </c>
      <c r="W78" s="8">
        <v>1210</v>
      </c>
      <c r="X78" s="8">
        <v>641</v>
      </c>
      <c r="Y78" s="163">
        <f t="shared" si="20"/>
        <v>0.52975206611570247</v>
      </c>
      <c r="Z78" s="8">
        <v>9</v>
      </c>
      <c r="AA78" s="8">
        <v>0</v>
      </c>
      <c r="AB78" s="100">
        <f t="shared" si="21"/>
        <v>0</v>
      </c>
      <c r="AC78" s="8">
        <v>0</v>
      </c>
      <c r="AD78" s="8" t="s">
        <v>889</v>
      </c>
      <c r="AE78" s="100" t="str">
        <f t="shared" si="22"/>
        <v>N/A</v>
      </c>
      <c r="AF78" s="8">
        <v>0</v>
      </c>
      <c r="AG78" s="8" t="s">
        <v>889</v>
      </c>
      <c r="AH78" s="100" t="str">
        <f t="shared" si="23"/>
        <v>N/A</v>
      </c>
      <c r="AI78" s="8">
        <v>44</v>
      </c>
      <c r="AJ78" s="8">
        <v>0</v>
      </c>
      <c r="AK78" s="100">
        <f t="shared" si="24"/>
        <v>0</v>
      </c>
      <c r="AL78" s="8">
        <v>79</v>
      </c>
      <c r="AM78" s="8">
        <v>0</v>
      </c>
      <c r="AN78" s="100">
        <f t="shared" si="25"/>
        <v>0</v>
      </c>
      <c r="AO78" s="8">
        <v>13</v>
      </c>
      <c r="AP78" s="8">
        <v>0</v>
      </c>
      <c r="AQ78" s="100">
        <f t="shared" si="26"/>
        <v>0</v>
      </c>
      <c r="AR78" s="8">
        <v>19</v>
      </c>
      <c r="AS78" s="8">
        <v>0</v>
      </c>
      <c r="AT78" s="100">
        <f t="shared" si="27"/>
        <v>0</v>
      </c>
    </row>
    <row r="79" spans="1:46" s="1" customFormat="1" ht="15" customHeight="1" x14ac:dyDescent="0.55000000000000004">
      <c r="A79" s="15">
        <v>44</v>
      </c>
      <c r="B79" s="16" t="s">
        <v>100</v>
      </c>
      <c r="C79" s="17">
        <v>9222</v>
      </c>
      <c r="D79" s="16" t="s">
        <v>101</v>
      </c>
      <c r="E79" s="8">
        <v>143</v>
      </c>
      <c r="F79" s="8">
        <v>72</v>
      </c>
      <c r="G79" s="91">
        <f t="shared" si="14"/>
        <v>0.50349650349650354</v>
      </c>
      <c r="H79" s="8">
        <v>607</v>
      </c>
      <c r="I79" s="8">
        <v>183</v>
      </c>
      <c r="J79" s="91">
        <f t="shared" si="15"/>
        <v>0.30148270181219111</v>
      </c>
      <c r="K79" s="8">
        <v>629</v>
      </c>
      <c r="L79" s="8">
        <v>543</v>
      </c>
      <c r="M79" s="91">
        <f t="shared" si="16"/>
        <v>0.86327503974562803</v>
      </c>
      <c r="N79" s="8">
        <v>1379</v>
      </c>
      <c r="O79" s="8">
        <v>798</v>
      </c>
      <c r="P79" s="91">
        <f t="shared" si="17"/>
        <v>0.57868020304568524</v>
      </c>
      <c r="Q79" s="8">
        <v>1480</v>
      </c>
      <c r="R79" s="8">
        <v>998</v>
      </c>
      <c r="S79" s="163">
        <f t="shared" si="18"/>
        <v>0.67432432432432432</v>
      </c>
      <c r="T79" s="8">
        <v>1396</v>
      </c>
      <c r="U79" s="8">
        <v>967</v>
      </c>
      <c r="V79" s="163">
        <f t="shared" si="19"/>
        <v>0.69269340974212035</v>
      </c>
      <c r="W79" s="8">
        <v>1268</v>
      </c>
      <c r="X79" s="8">
        <v>785</v>
      </c>
      <c r="Y79" s="163">
        <f t="shared" si="20"/>
        <v>0.61908517350157732</v>
      </c>
      <c r="Z79" s="8">
        <v>6</v>
      </c>
      <c r="AA79" s="8">
        <v>0</v>
      </c>
      <c r="AB79" s="100">
        <f t="shared" si="21"/>
        <v>0</v>
      </c>
      <c r="AC79" s="8">
        <v>0</v>
      </c>
      <c r="AD79" s="8" t="s">
        <v>889</v>
      </c>
      <c r="AE79" s="100" t="str">
        <f t="shared" si="22"/>
        <v>N/A</v>
      </c>
      <c r="AF79" s="8">
        <v>0</v>
      </c>
      <c r="AG79" s="8" t="s">
        <v>889</v>
      </c>
      <c r="AH79" s="100" t="str">
        <f t="shared" si="23"/>
        <v>N/A</v>
      </c>
      <c r="AI79" s="8">
        <v>0</v>
      </c>
      <c r="AJ79" s="8">
        <v>0</v>
      </c>
      <c r="AK79" s="100" t="str">
        <f t="shared" si="24"/>
        <v>N/A</v>
      </c>
      <c r="AL79" s="8">
        <v>0</v>
      </c>
      <c r="AM79" s="8">
        <v>0</v>
      </c>
      <c r="AN79" s="100" t="str">
        <f t="shared" si="25"/>
        <v>N/A</v>
      </c>
      <c r="AO79" s="8">
        <v>0</v>
      </c>
      <c r="AP79" s="8">
        <v>0</v>
      </c>
      <c r="AQ79" s="100" t="str">
        <f t="shared" si="26"/>
        <v>N/A</v>
      </c>
      <c r="AR79" s="8">
        <v>0</v>
      </c>
      <c r="AS79" s="8">
        <v>0</v>
      </c>
      <c r="AT79" s="100" t="str">
        <f t="shared" si="27"/>
        <v>N/A</v>
      </c>
    </row>
    <row r="80" spans="1:46" s="1" customFormat="1" ht="15" customHeight="1" x14ac:dyDescent="0.55000000000000004">
      <c r="A80" s="15">
        <v>44</v>
      </c>
      <c r="B80" s="16" t="s">
        <v>100</v>
      </c>
      <c r="C80" s="17">
        <v>9524</v>
      </c>
      <c r="D80" s="16" t="s">
        <v>102</v>
      </c>
      <c r="E80" s="8">
        <v>479</v>
      </c>
      <c r="F80" s="8">
        <v>334</v>
      </c>
      <c r="G80" s="91">
        <f t="shared" si="14"/>
        <v>0.69728601252609601</v>
      </c>
      <c r="H80" s="8">
        <v>500</v>
      </c>
      <c r="I80" s="8">
        <v>322</v>
      </c>
      <c r="J80" s="91">
        <f t="shared" si="15"/>
        <v>0.64400000000000002</v>
      </c>
      <c r="K80" s="8">
        <v>640</v>
      </c>
      <c r="L80" s="8">
        <v>415</v>
      </c>
      <c r="M80" s="91">
        <f t="shared" si="16"/>
        <v>0.6484375</v>
      </c>
      <c r="N80" s="8">
        <v>1619</v>
      </c>
      <c r="O80" s="8">
        <v>1071</v>
      </c>
      <c r="P80" s="91">
        <f t="shared" si="17"/>
        <v>0.66151945645460164</v>
      </c>
      <c r="Q80" s="8">
        <v>1633</v>
      </c>
      <c r="R80" s="8">
        <v>1080</v>
      </c>
      <c r="S80" s="163">
        <f t="shared" si="18"/>
        <v>0.66135946111451316</v>
      </c>
      <c r="T80" s="8">
        <v>1571</v>
      </c>
      <c r="U80" s="8">
        <v>1065</v>
      </c>
      <c r="V80" s="163">
        <f t="shared" si="19"/>
        <v>0.67791215786123493</v>
      </c>
      <c r="W80" s="8">
        <v>1532</v>
      </c>
      <c r="X80" s="8">
        <v>1055</v>
      </c>
      <c r="Y80" s="163">
        <f t="shared" si="20"/>
        <v>0.68864229765013052</v>
      </c>
      <c r="Z80" s="8">
        <v>4</v>
      </c>
      <c r="AA80" s="8">
        <v>0</v>
      </c>
      <c r="AB80" s="100">
        <f t="shared" si="21"/>
        <v>0</v>
      </c>
      <c r="AC80" s="8">
        <v>0</v>
      </c>
      <c r="AD80" s="8" t="s">
        <v>889</v>
      </c>
      <c r="AE80" s="100" t="str">
        <f t="shared" si="22"/>
        <v>N/A</v>
      </c>
      <c r="AF80" s="8">
        <v>0</v>
      </c>
      <c r="AG80" s="8" t="s">
        <v>889</v>
      </c>
      <c r="AH80" s="100" t="str">
        <f t="shared" si="23"/>
        <v>N/A</v>
      </c>
      <c r="AI80" s="8">
        <v>64</v>
      </c>
      <c r="AJ80" s="8">
        <v>0</v>
      </c>
      <c r="AK80" s="100">
        <f t="shared" si="24"/>
        <v>0</v>
      </c>
      <c r="AL80" s="8">
        <v>63</v>
      </c>
      <c r="AM80" s="8">
        <v>0</v>
      </c>
      <c r="AN80" s="100">
        <f t="shared" si="25"/>
        <v>0</v>
      </c>
      <c r="AO80" s="8">
        <v>21</v>
      </c>
      <c r="AP80" s="8">
        <v>0</v>
      </c>
      <c r="AQ80" s="100">
        <f t="shared" si="26"/>
        <v>0</v>
      </c>
      <c r="AR80" s="8">
        <v>30</v>
      </c>
      <c r="AS80" s="8">
        <v>0</v>
      </c>
      <c r="AT80" s="100">
        <f t="shared" si="27"/>
        <v>0</v>
      </c>
    </row>
    <row r="81" spans="1:46" s="1" customFormat="1" ht="15" customHeight="1" x14ac:dyDescent="0.55000000000000004">
      <c r="A81" s="15">
        <v>47</v>
      </c>
      <c r="B81" s="16" t="s">
        <v>103</v>
      </c>
      <c r="C81" s="17">
        <v>9118</v>
      </c>
      <c r="D81" s="16" t="s">
        <v>104</v>
      </c>
      <c r="E81" s="8">
        <v>1153</v>
      </c>
      <c r="F81" s="8">
        <v>793</v>
      </c>
      <c r="G81" s="91">
        <f t="shared" si="14"/>
        <v>0.68777103209019952</v>
      </c>
      <c r="H81" s="8">
        <v>0</v>
      </c>
      <c r="I81" s="8">
        <v>0</v>
      </c>
      <c r="J81" s="91" t="str">
        <f t="shared" si="15"/>
        <v>N/A</v>
      </c>
      <c r="K81" s="8">
        <v>2840</v>
      </c>
      <c r="L81" s="8">
        <v>956</v>
      </c>
      <c r="M81" s="91">
        <f t="shared" si="16"/>
        <v>0.33661971830985915</v>
      </c>
      <c r="N81" s="8">
        <v>3993</v>
      </c>
      <c r="O81" s="8">
        <v>1749</v>
      </c>
      <c r="P81" s="91">
        <f t="shared" si="17"/>
        <v>0.43801652892561982</v>
      </c>
      <c r="Q81" s="8">
        <v>4053</v>
      </c>
      <c r="R81" s="8">
        <v>1586</v>
      </c>
      <c r="S81" s="163">
        <f t="shared" si="18"/>
        <v>0.3913150752528991</v>
      </c>
      <c r="T81" s="8">
        <v>3297</v>
      </c>
      <c r="U81" s="8">
        <v>1326</v>
      </c>
      <c r="V81" s="163">
        <f t="shared" si="19"/>
        <v>0.40218380345768878</v>
      </c>
      <c r="W81" s="8">
        <v>3238</v>
      </c>
      <c r="X81" s="8">
        <v>1414</v>
      </c>
      <c r="Y81" s="163">
        <f t="shared" si="20"/>
        <v>0.43668931439159975</v>
      </c>
      <c r="Z81" s="8">
        <v>13</v>
      </c>
      <c r="AA81" s="8">
        <v>7</v>
      </c>
      <c r="AB81" s="100">
        <f t="shared" si="21"/>
        <v>0.53846153846153844</v>
      </c>
      <c r="AC81" s="8">
        <v>0</v>
      </c>
      <c r="AD81" s="8" t="s">
        <v>889</v>
      </c>
      <c r="AE81" s="100" t="str">
        <f t="shared" si="22"/>
        <v>N/A</v>
      </c>
      <c r="AF81" s="8">
        <v>0</v>
      </c>
      <c r="AG81" s="8" t="s">
        <v>889</v>
      </c>
      <c r="AH81" s="100" t="str">
        <f t="shared" si="23"/>
        <v>N/A</v>
      </c>
      <c r="AI81" s="8">
        <v>72</v>
      </c>
      <c r="AJ81" s="8">
        <v>0</v>
      </c>
      <c r="AK81" s="100">
        <f t="shared" si="24"/>
        <v>0</v>
      </c>
      <c r="AL81" s="8">
        <v>28</v>
      </c>
      <c r="AM81" s="8">
        <v>0</v>
      </c>
      <c r="AN81" s="100">
        <f t="shared" si="25"/>
        <v>0</v>
      </c>
      <c r="AO81" s="8">
        <v>32</v>
      </c>
      <c r="AP81" s="8">
        <v>0</v>
      </c>
      <c r="AQ81" s="100">
        <f t="shared" si="26"/>
        <v>0</v>
      </c>
      <c r="AR81" s="8">
        <v>45</v>
      </c>
      <c r="AS81" s="8">
        <v>0</v>
      </c>
      <c r="AT81" s="100">
        <f t="shared" si="27"/>
        <v>0</v>
      </c>
    </row>
    <row r="82" spans="1:46" s="1" customFormat="1" ht="15" customHeight="1" x14ac:dyDescent="0.55000000000000004">
      <c r="A82" s="15">
        <v>47</v>
      </c>
      <c r="B82" s="16" t="s">
        <v>103</v>
      </c>
      <c r="C82" s="17">
        <v>9529</v>
      </c>
      <c r="D82" s="16" t="s">
        <v>105</v>
      </c>
      <c r="E82" s="8">
        <v>158</v>
      </c>
      <c r="F82" s="8">
        <v>64</v>
      </c>
      <c r="G82" s="91">
        <f t="shared" si="14"/>
        <v>0.4050632911392405</v>
      </c>
      <c r="H82" s="8">
        <v>245</v>
      </c>
      <c r="I82" s="8">
        <v>0</v>
      </c>
      <c r="J82" s="91">
        <f t="shared" si="15"/>
        <v>0</v>
      </c>
      <c r="K82" s="8">
        <v>1201</v>
      </c>
      <c r="L82" s="8">
        <v>591</v>
      </c>
      <c r="M82" s="91">
        <f t="shared" si="16"/>
        <v>0.49208992506244797</v>
      </c>
      <c r="N82" s="8">
        <v>1604</v>
      </c>
      <c r="O82" s="8">
        <v>655</v>
      </c>
      <c r="P82" s="91">
        <f t="shared" si="17"/>
        <v>0.40835411471321698</v>
      </c>
      <c r="Q82" s="8">
        <v>1697</v>
      </c>
      <c r="R82" s="8">
        <v>413</v>
      </c>
      <c r="S82" s="163">
        <f t="shared" si="18"/>
        <v>0.24337065409546257</v>
      </c>
      <c r="T82" s="8">
        <v>1526</v>
      </c>
      <c r="U82" s="8">
        <v>371</v>
      </c>
      <c r="V82" s="163">
        <f t="shared" si="19"/>
        <v>0.24311926605504589</v>
      </c>
      <c r="W82" s="8">
        <v>1432</v>
      </c>
      <c r="X82" s="8">
        <v>608</v>
      </c>
      <c r="Y82" s="163">
        <f t="shared" si="20"/>
        <v>0.42458100558659218</v>
      </c>
      <c r="Z82" s="8">
        <v>9</v>
      </c>
      <c r="AA82" s="8">
        <v>3</v>
      </c>
      <c r="AB82" s="100">
        <f t="shared" si="21"/>
        <v>0.33333333333333331</v>
      </c>
      <c r="AC82" s="8">
        <v>6</v>
      </c>
      <c r="AD82" s="8">
        <v>0</v>
      </c>
      <c r="AE82" s="100">
        <f t="shared" si="22"/>
        <v>0</v>
      </c>
      <c r="AF82" s="8">
        <v>4</v>
      </c>
      <c r="AG82" s="8">
        <v>2</v>
      </c>
      <c r="AH82" s="100">
        <f t="shared" si="23"/>
        <v>0.5</v>
      </c>
      <c r="AI82" s="8">
        <v>0</v>
      </c>
      <c r="AJ82" s="8">
        <v>0</v>
      </c>
      <c r="AK82" s="100" t="str">
        <f t="shared" si="24"/>
        <v>N/A</v>
      </c>
      <c r="AL82" s="8">
        <v>0</v>
      </c>
      <c r="AM82" s="8">
        <v>0</v>
      </c>
      <c r="AN82" s="100" t="str">
        <f t="shared" si="25"/>
        <v>N/A</v>
      </c>
      <c r="AO82" s="8">
        <v>0</v>
      </c>
      <c r="AP82" s="8">
        <v>0</v>
      </c>
      <c r="AQ82" s="100" t="str">
        <f t="shared" si="26"/>
        <v>N/A</v>
      </c>
      <c r="AR82" s="8">
        <v>0</v>
      </c>
      <c r="AS82" s="8">
        <v>0</v>
      </c>
      <c r="AT82" s="100" t="str">
        <f t="shared" si="27"/>
        <v>N/A</v>
      </c>
    </row>
    <row r="83" spans="1:46" s="1" customFormat="1" ht="15" customHeight="1" x14ac:dyDescent="0.55000000000000004">
      <c r="A83" s="15">
        <v>50</v>
      </c>
      <c r="B83" s="16" t="s">
        <v>106</v>
      </c>
      <c r="C83" s="17">
        <v>9117</v>
      </c>
      <c r="D83" s="16" t="s">
        <v>107</v>
      </c>
      <c r="E83" s="8">
        <v>1150</v>
      </c>
      <c r="F83" s="8">
        <v>414</v>
      </c>
      <c r="G83" s="91">
        <f t="shared" si="14"/>
        <v>0.36</v>
      </c>
      <c r="H83" s="8">
        <v>271</v>
      </c>
      <c r="I83" s="8">
        <v>60</v>
      </c>
      <c r="J83" s="91">
        <f t="shared" si="15"/>
        <v>0.22140221402214022</v>
      </c>
      <c r="K83" s="8">
        <v>93</v>
      </c>
      <c r="L83" s="8">
        <v>32</v>
      </c>
      <c r="M83" s="91">
        <f t="shared" si="16"/>
        <v>0.34408602150537637</v>
      </c>
      <c r="N83" s="8">
        <v>1514</v>
      </c>
      <c r="O83" s="8">
        <v>506</v>
      </c>
      <c r="P83" s="91">
        <f t="shared" si="17"/>
        <v>0.3342140026420079</v>
      </c>
      <c r="Q83" s="8">
        <v>1729</v>
      </c>
      <c r="R83" s="8">
        <v>655</v>
      </c>
      <c r="S83" s="163">
        <f t="shared" si="18"/>
        <v>0.37883169462116828</v>
      </c>
      <c r="T83" s="8">
        <v>1639</v>
      </c>
      <c r="U83" s="8">
        <v>611</v>
      </c>
      <c r="V83" s="163">
        <f t="shared" si="19"/>
        <v>0.3727882855399634</v>
      </c>
      <c r="W83" s="8">
        <v>1421</v>
      </c>
      <c r="X83" s="8">
        <v>479</v>
      </c>
      <c r="Y83" s="163">
        <f t="shared" si="20"/>
        <v>0.33708655876143562</v>
      </c>
      <c r="Z83" s="8">
        <v>10</v>
      </c>
      <c r="AA83" s="8">
        <v>3</v>
      </c>
      <c r="AB83" s="100">
        <f t="shared" si="21"/>
        <v>0.3</v>
      </c>
      <c r="AC83" s="8">
        <v>0</v>
      </c>
      <c r="AD83" s="8" t="s">
        <v>889</v>
      </c>
      <c r="AE83" s="100" t="str">
        <f t="shared" si="22"/>
        <v>N/A</v>
      </c>
      <c r="AF83" s="8">
        <v>0</v>
      </c>
      <c r="AG83" s="8" t="s">
        <v>889</v>
      </c>
      <c r="AH83" s="100" t="str">
        <f t="shared" si="23"/>
        <v>N/A</v>
      </c>
      <c r="AI83" s="8">
        <v>75</v>
      </c>
      <c r="AJ83" s="8">
        <v>0</v>
      </c>
      <c r="AK83" s="100">
        <f t="shared" si="24"/>
        <v>0</v>
      </c>
      <c r="AL83" s="8">
        <v>20</v>
      </c>
      <c r="AM83" s="8">
        <v>0</v>
      </c>
      <c r="AN83" s="100">
        <f t="shared" si="25"/>
        <v>0</v>
      </c>
      <c r="AO83" s="8">
        <v>41</v>
      </c>
      <c r="AP83" s="8">
        <v>0</v>
      </c>
      <c r="AQ83" s="100">
        <f t="shared" si="26"/>
        <v>0</v>
      </c>
      <c r="AR83" s="8">
        <v>58</v>
      </c>
      <c r="AS83" s="8">
        <v>0</v>
      </c>
      <c r="AT83" s="100">
        <f t="shared" si="27"/>
        <v>0</v>
      </c>
    </row>
    <row r="84" spans="1:46" s="1" customFormat="1" ht="15" customHeight="1" x14ac:dyDescent="0.55000000000000004">
      <c r="A84" s="15">
        <v>50</v>
      </c>
      <c r="B84" s="16" t="s">
        <v>106</v>
      </c>
      <c r="C84" s="17">
        <v>9532</v>
      </c>
      <c r="D84" s="16" t="s">
        <v>108</v>
      </c>
      <c r="E84" s="8">
        <v>210</v>
      </c>
      <c r="F84" s="8">
        <v>183</v>
      </c>
      <c r="G84" s="91">
        <f t="shared" si="14"/>
        <v>0.87142857142857144</v>
      </c>
      <c r="H84" s="8">
        <v>191</v>
      </c>
      <c r="I84" s="8">
        <v>39</v>
      </c>
      <c r="J84" s="91">
        <f t="shared" si="15"/>
        <v>0.20418848167539266</v>
      </c>
      <c r="K84" s="8">
        <v>2246</v>
      </c>
      <c r="L84" s="8">
        <v>969</v>
      </c>
      <c r="M84" s="91">
        <f t="shared" si="16"/>
        <v>0.43143365983971504</v>
      </c>
      <c r="N84" s="8">
        <v>2647</v>
      </c>
      <c r="O84" s="8">
        <v>1191</v>
      </c>
      <c r="P84" s="91">
        <f t="shared" si="17"/>
        <v>0.44994333207404608</v>
      </c>
      <c r="Q84" s="8">
        <v>2677</v>
      </c>
      <c r="R84" s="8">
        <v>1475</v>
      </c>
      <c r="S84" s="163">
        <f t="shared" si="18"/>
        <v>0.55098991408292863</v>
      </c>
      <c r="T84" s="8">
        <v>2557</v>
      </c>
      <c r="U84" s="8">
        <v>1365</v>
      </c>
      <c r="V84" s="163">
        <f t="shared" si="19"/>
        <v>0.53382870551427453</v>
      </c>
      <c r="W84" s="8">
        <v>2515</v>
      </c>
      <c r="X84" s="8">
        <v>1099</v>
      </c>
      <c r="Y84" s="163">
        <f t="shared" si="20"/>
        <v>0.43697813121272366</v>
      </c>
      <c r="Z84" s="8">
        <v>10</v>
      </c>
      <c r="AA84" s="8">
        <v>1</v>
      </c>
      <c r="AB84" s="100">
        <f t="shared" si="21"/>
        <v>0.1</v>
      </c>
      <c r="AC84" s="8">
        <v>0</v>
      </c>
      <c r="AD84" s="8" t="s">
        <v>889</v>
      </c>
      <c r="AE84" s="100" t="str">
        <f t="shared" si="22"/>
        <v>N/A</v>
      </c>
      <c r="AF84" s="8">
        <v>0</v>
      </c>
      <c r="AG84" s="8" t="s">
        <v>889</v>
      </c>
      <c r="AH84" s="100" t="str">
        <f t="shared" si="23"/>
        <v>N/A</v>
      </c>
      <c r="AI84" s="8">
        <v>0</v>
      </c>
      <c r="AJ84" s="8">
        <v>0</v>
      </c>
      <c r="AK84" s="100" t="str">
        <f t="shared" si="24"/>
        <v>N/A</v>
      </c>
      <c r="AL84" s="8">
        <v>0</v>
      </c>
      <c r="AM84" s="8">
        <v>0</v>
      </c>
      <c r="AN84" s="100" t="str">
        <f t="shared" si="25"/>
        <v>N/A</v>
      </c>
      <c r="AO84" s="8">
        <v>0</v>
      </c>
      <c r="AP84" s="8">
        <v>0</v>
      </c>
      <c r="AQ84" s="100" t="str">
        <f t="shared" si="26"/>
        <v>N/A</v>
      </c>
      <c r="AR84" s="8">
        <v>0</v>
      </c>
      <c r="AS84" s="8">
        <v>0</v>
      </c>
      <c r="AT84" s="100" t="str">
        <f t="shared" si="27"/>
        <v>N/A</v>
      </c>
    </row>
    <row r="85" spans="1:46" s="1" customFormat="1" ht="15" customHeight="1" x14ac:dyDescent="0.55000000000000004">
      <c r="A85" s="15">
        <v>52</v>
      </c>
      <c r="B85" s="16" t="s">
        <v>109</v>
      </c>
      <c r="C85" s="17">
        <v>9534</v>
      </c>
      <c r="D85" s="16" t="s">
        <v>110</v>
      </c>
      <c r="E85" s="8">
        <v>215</v>
      </c>
      <c r="F85" s="8">
        <v>127</v>
      </c>
      <c r="G85" s="91">
        <f t="shared" si="14"/>
        <v>0.59069767441860466</v>
      </c>
      <c r="H85" s="8">
        <v>238</v>
      </c>
      <c r="I85" s="8">
        <v>122</v>
      </c>
      <c r="J85" s="91">
        <f t="shared" si="15"/>
        <v>0.51260504201680668</v>
      </c>
      <c r="K85" s="8">
        <v>1737</v>
      </c>
      <c r="L85" s="8">
        <v>874</v>
      </c>
      <c r="M85" s="91">
        <f t="shared" si="16"/>
        <v>0.50316637881404724</v>
      </c>
      <c r="N85" s="8">
        <v>2190</v>
      </c>
      <c r="O85" s="8">
        <v>1123</v>
      </c>
      <c r="P85" s="91">
        <f t="shared" si="17"/>
        <v>0.5127853881278539</v>
      </c>
      <c r="Q85" s="8">
        <v>2197</v>
      </c>
      <c r="R85" s="8">
        <v>1405</v>
      </c>
      <c r="S85" s="163">
        <f t="shared" si="18"/>
        <v>0.63950842057350932</v>
      </c>
      <c r="T85" s="8">
        <v>2168</v>
      </c>
      <c r="U85" s="8">
        <v>1387</v>
      </c>
      <c r="V85" s="163">
        <f t="shared" si="19"/>
        <v>0.63976014760147604</v>
      </c>
      <c r="W85" s="8">
        <v>2149</v>
      </c>
      <c r="X85" s="8">
        <v>1107</v>
      </c>
      <c r="Y85" s="163">
        <f t="shared" si="20"/>
        <v>0.5151233131689158</v>
      </c>
      <c r="Z85" s="8">
        <v>10</v>
      </c>
      <c r="AA85" s="8">
        <v>7</v>
      </c>
      <c r="AB85" s="100">
        <f t="shared" si="21"/>
        <v>0.7</v>
      </c>
      <c r="AC85" s="8">
        <v>0</v>
      </c>
      <c r="AD85" s="8" t="s">
        <v>889</v>
      </c>
      <c r="AE85" s="100" t="str">
        <f t="shared" si="22"/>
        <v>N/A</v>
      </c>
      <c r="AF85" s="8">
        <v>0</v>
      </c>
      <c r="AG85" s="8" t="s">
        <v>889</v>
      </c>
      <c r="AH85" s="100" t="str">
        <f t="shared" si="23"/>
        <v>N/A</v>
      </c>
      <c r="AI85" s="8">
        <v>73</v>
      </c>
      <c r="AJ85" s="8">
        <v>0</v>
      </c>
      <c r="AK85" s="100">
        <f t="shared" si="24"/>
        <v>0</v>
      </c>
      <c r="AL85" s="8">
        <v>66</v>
      </c>
      <c r="AM85" s="8">
        <v>0</v>
      </c>
      <c r="AN85" s="100">
        <f t="shared" si="25"/>
        <v>0</v>
      </c>
      <c r="AO85" s="8">
        <v>25</v>
      </c>
      <c r="AP85" s="8">
        <v>0</v>
      </c>
      <c r="AQ85" s="100">
        <f t="shared" si="26"/>
        <v>0</v>
      </c>
      <c r="AR85" s="8">
        <v>36</v>
      </c>
      <c r="AS85" s="8">
        <v>0</v>
      </c>
      <c r="AT85" s="100">
        <f t="shared" si="27"/>
        <v>0</v>
      </c>
    </row>
    <row r="86" spans="1:46" s="1" customFormat="1" ht="15" customHeight="1" x14ac:dyDescent="0.55000000000000004">
      <c r="A86" s="15">
        <v>52</v>
      </c>
      <c r="B86" s="16" t="s">
        <v>109</v>
      </c>
      <c r="C86" s="17">
        <v>9535</v>
      </c>
      <c r="D86" s="16" t="s">
        <v>111</v>
      </c>
      <c r="E86" s="8">
        <v>545</v>
      </c>
      <c r="F86" s="8">
        <v>137</v>
      </c>
      <c r="G86" s="91">
        <f t="shared" si="14"/>
        <v>0.25137614678899084</v>
      </c>
      <c r="H86" s="8">
        <v>263</v>
      </c>
      <c r="I86" s="8">
        <v>6</v>
      </c>
      <c r="J86" s="91">
        <f t="shared" si="15"/>
        <v>2.2813688212927757E-2</v>
      </c>
      <c r="K86" s="8">
        <v>2370</v>
      </c>
      <c r="L86" s="8">
        <v>513</v>
      </c>
      <c r="M86" s="91">
        <f t="shared" si="16"/>
        <v>0.21645569620253163</v>
      </c>
      <c r="N86" s="8">
        <v>3178</v>
      </c>
      <c r="O86" s="8">
        <v>656</v>
      </c>
      <c r="P86" s="91">
        <f t="shared" si="17"/>
        <v>0.20641913152926369</v>
      </c>
      <c r="Q86" s="8">
        <v>3200</v>
      </c>
      <c r="R86" s="8">
        <v>796</v>
      </c>
      <c r="S86" s="163">
        <f t="shared" si="18"/>
        <v>0.24875</v>
      </c>
      <c r="T86" s="8">
        <v>3161</v>
      </c>
      <c r="U86" s="8">
        <v>777</v>
      </c>
      <c r="V86" s="163">
        <f t="shared" si="19"/>
        <v>0.2458082885162923</v>
      </c>
      <c r="W86" s="8">
        <v>3125</v>
      </c>
      <c r="X86" s="8">
        <v>637</v>
      </c>
      <c r="Y86" s="163">
        <f t="shared" si="20"/>
        <v>0.20383999999999999</v>
      </c>
      <c r="Z86" s="8">
        <v>8</v>
      </c>
      <c r="AA86" s="8">
        <v>4</v>
      </c>
      <c r="AB86" s="100">
        <f t="shared" si="21"/>
        <v>0.5</v>
      </c>
      <c r="AC86" s="8">
        <v>0</v>
      </c>
      <c r="AD86" s="8" t="s">
        <v>889</v>
      </c>
      <c r="AE86" s="100" t="str">
        <f t="shared" si="22"/>
        <v>N/A</v>
      </c>
      <c r="AF86" s="8">
        <v>0</v>
      </c>
      <c r="AG86" s="8" t="s">
        <v>889</v>
      </c>
      <c r="AH86" s="100" t="str">
        <f t="shared" si="23"/>
        <v>N/A</v>
      </c>
      <c r="AI86" s="8">
        <v>50</v>
      </c>
      <c r="AJ86" s="8">
        <v>0</v>
      </c>
      <c r="AK86" s="100">
        <f t="shared" si="24"/>
        <v>0</v>
      </c>
      <c r="AL86" s="8">
        <v>49</v>
      </c>
      <c r="AM86" s="8">
        <v>0</v>
      </c>
      <c r="AN86" s="100">
        <f t="shared" si="25"/>
        <v>0</v>
      </c>
      <c r="AO86" s="8">
        <v>17</v>
      </c>
      <c r="AP86" s="8">
        <v>0</v>
      </c>
      <c r="AQ86" s="100">
        <f t="shared" si="26"/>
        <v>0</v>
      </c>
      <c r="AR86" s="8">
        <v>24</v>
      </c>
      <c r="AS86" s="8">
        <v>0</v>
      </c>
      <c r="AT86" s="100">
        <f t="shared" si="27"/>
        <v>0</v>
      </c>
    </row>
    <row r="87" spans="1:46" s="1" customFormat="1" ht="15" customHeight="1" x14ac:dyDescent="0.55000000000000004">
      <c r="A87" s="15">
        <v>52</v>
      </c>
      <c r="B87" s="16" t="s">
        <v>109</v>
      </c>
      <c r="C87" s="17">
        <v>9536</v>
      </c>
      <c r="D87" s="16" t="s">
        <v>112</v>
      </c>
      <c r="E87" s="8">
        <v>454</v>
      </c>
      <c r="F87" s="8">
        <v>307</v>
      </c>
      <c r="G87" s="91">
        <f t="shared" si="14"/>
        <v>0.67621145374449343</v>
      </c>
      <c r="H87" s="8">
        <v>412</v>
      </c>
      <c r="I87" s="8">
        <v>172</v>
      </c>
      <c r="J87" s="91">
        <f t="shared" si="15"/>
        <v>0.41747572815533979</v>
      </c>
      <c r="K87" s="8">
        <v>2434</v>
      </c>
      <c r="L87" s="8">
        <v>680</v>
      </c>
      <c r="M87" s="91">
        <f t="shared" si="16"/>
        <v>0.27937551355792933</v>
      </c>
      <c r="N87" s="8">
        <v>3300</v>
      </c>
      <c r="O87" s="8">
        <v>1159</v>
      </c>
      <c r="P87" s="91">
        <f t="shared" si="17"/>
        <v>0.3512121212121212</v>
      </c>
      <c r="Q87" s="8">
        <v>3323</v>
      </c>
      <c r="R87" s="8">
        <v>1454</v>
      </c>
      <c r="S87" s="163">
        <f t="shared" si="18"/>
        <v>0.43755642491724345</v>
      </c>
      <c r="T87" s="8">
        <v>3271</v>
      </c>
      <c r="U87" s="8">
        <v>1407</v>
      </c>
      <c r="V87" s="163">
        <f t="shared" si="19"/>
        <v>0.43014368694588812</v>
      </c>
      <c r="W87" s="8">
        <v>3226</v>
      </c>
      <c r="X87" s="8">
        <v>1134</v>
      </c>
      <c r="Y87" s="163">
        <f t="shared" si="20"/>
        <v>0.35151890886546805</v>
      </c>
      <c r="Z87" s="8">
        <v>14</v>
      </c>
      <c r="AA87" s="8">
        <v>4</v>
      </c>
      <c r="AB87" s="100">
        <f t="shared" si="21"/>
        <v>0.2857142857142857</v>
      </c>
      <c r="AC87" s="8">
        <v>6</v>
      </c>
      <c r="AD87" s="8">
        <v>0</v>
      </c>
      <c r="AE87" s="100">
        <f t="shared" si="22"/>
        <v>0</v>
      </c>
      <c r="AF87" s="8">
        <v>4</v>
      </c>
      <c r="AG87" s="8">
        <v>1</v>
      </c>
      <c r="AH87" s="100">
        <f t="shared" si="23"/>
        <v>0.25</v>
      </c>
      <c r="AI87" s="8">
        <v>95</v>
      </c>
      <c r="AJ87" s="8">
        <v>0</v>
      </c>
      <c r="AK87" s="100">
        <f t="shared" si="24"/>
        <v>0</v>
      </c>
      <c r="AL87" s="8">
        <v>49</v>
      </c>
      <c r="AM87" s="8">
        <v>0</v>
      </c>
      <c r="AN87" s="100">
        <f t="shared" si="25"/>
        <v>0</v>
      </c>
      <c r="AO87" s="8">
        <v>48</v>
      </c>
      <c r="AP87" s="8">
        <v>0</v>
      </c>
      <c r="AQ87" s="100">
        <f t="shared" si="26"/>
        <v>0</v>
      </c>
      <c r="AR87" s="8">
        <v>69</v>
      </c>
      <c r="AS87" s="8">
        <v>0</v>
      </c>
      <c r="AT87" s="100">
        <f t="shared" si="27"/>
        <v>0</v>
      </c>
    </row>
    <row r="88" spans="1:46" s="1" customFormat="1" ht="15" customHeight="1" x14ac:dyDescent="0.55000000000000004">
      <c r="A88" s="15">
        <v>54</v>
      </c>
      <c r="B88" s="16" t="s">
        <v>113</v>
      </c>
      <c r="C88" s="17">
        <v>9119</v>
      </c>
      <c r="D88" s="16" t="s">
        <v>114</v>
      </c>
      <c r="E88" s="8">
        <v>528</v>
      </c>
      <c r="F88" s="8">
        <v>454</v>
      </c>
      <c r="G88" s="91">
        <f t="shared" si="14"/>
        <v>0.85984848484848486</v>
      </c>
      <c r="H88" s="8">
        <v>192</v>
      </c>
      <c r="I88" s="8">
        <v>246</v>
      </c>
      <c r="J88" s="91">
        <f t="shared" si="15"/>
        <v>1.28125</v>
      </c>
      <c r="K88" s="8">
        <v>1519</v>
      </c>
      <c r="L88" s="8">
        <v>369</v>
      </c>
      <c r="M88" s="91">
        <f t="shared" si="16"/>
        <v>0.24292297564186965</v>
      </c>
      <c r="N88" s="8">
        <v>2239</v>
      </c>
      <c r="O88" s="8">
        <v>1069</v>
      </c>
      <c r="P88" s="91">
        <f t="shared" si="17"/>
        <v>0.4774452880750335</v>
      </c>
      <c r="Q88" s="8">
        <v>2249</v>
      </c>
      <c r="R88" s="8">
        <v>1243</v>
      </c>
      <c r="S88" s="163">
        <f t="shared" si="18"/>
        <v>0.55269008448199197</v>
      </c>
      <c r="T88" s="8">
        <v>2216</v>
      </c>
      <c r="U88" s="8">
        <v>1219</v>
      </c>
      <c r="V88" s="163">
        <f t="shared" si="19"/>
        <v>0.55009025270758127</v>
      </c>
      <c r="W88" s="8">
        <v>2197</v>
      </c>
      <c r="X88" s="8">
        <v>1046</v>
      </c>
      <c r="Y88" s="163">
        <f t="shared" si="20"/>
        <v>0.47610377787892583</v>
      </c>
      <c r="Z88" s="8">
        <v>14</v>
      </c>
      <c r="AA88" s="8">
        <v>3</v>
      </c>
      <c r="AB88" s="100">
        <f t="shared" si="21"/>
        <v>0.21428571428571427</v>
      </c>
      <c r="AC88" s="8">
        <v>0</v>
      </c>
      <c r="AD88" s="8" t="s">
        <v>889</v>
      </c>
      <c r="AE88" s="100" t="str">
        <f t="shared" si="22"/>
        <v>N/A</v>
      </c>
      <c r="AF88" s="8">
        <v>0</v>
      </c>
      <c r="AG88" s="8" t="s">
        <v>889</v>
      </c>
      <c r="AH88" s="100" t="str">
        <f t="shared" si="23"/>
        <v>N/A</v>
      </c>
      <c r="AI88" s="8">
        <v>119</v>
      </c>
      <c r="AJ88" s="8">
        <v>0</v>
      </c>
      <c r="AK88" s="100">
        <f t="shared" si="24"/>
        <v>0</v>
      </c>
      <c r="AL88" s="8">
        <v>55</v>
      </c>
      <c r="AM88" s="8">
        <v>0</v>
      </c>
      <c r="AN88" s="100">
        <f t="shared" si="25"/>
        <v>0</v>
      </c>
      <c r="AO88" s="8">
        <v>56</v>
      </c>
      <c r="AP88" s="8">
        <v>0</v>
      </c>
      <c r="AQ88" s="100">
        <f t="shared" si="26"/>
        <v>0</v>
      </c>
      <c r="AR88" s="8">
        <v>81</v>
      </c>
      <c r="AS88" s="8">
        <v>0</v>
      </c>
      <c r="AT88" s="100">
        <f t="shared" si="27"/>
        <v>0</v>
      </c>
    </row>
    <row r="89" spans="1:46" s="1" customFormat="1" ht="15" customHeight="1" x14ac:dyDescent="0.55000000000000004">
      <c r="A89" s="15">
        <v>54</v>
      </c>
      <c r="B89" s="16" t="s">
        <v>113</v>
      </c>
      <c r="C89" s="17">
        <v>9537</v>
      </c>
      <c r="D89" s="16" t="s">
        <v>98</v>
      </c>
      <c r="E89" s="8">
        <v>780</v>
      </c>
      <c r="F89" s="8">
        <v>370</v>
      </c>
      <c r="G89" s="91">
        <f t="shared" si="14"/>
        <v>0.47435897435897434</v>
      </c>
      <c r="H89" s="8">
        <v>404</v>
      </c>
      <c r="I89" s="8">
        <v>191</v>
      </c>
      <c r="J89" s="91">
        <f t="shared" si="15"/>
        <v>0.47277227722772275</v>
      </c>
      <c r="K89" s="8">
        <v>3391</v>
      </c>
      <c r="L89" s="8">
        <v>1200</v>
      </c>
      <c r="M89" s="91">
        <f t="shared" si="16"/>
        <v>0.35387791212031849</v>
      </c>
      <c r="N89" s="8">
        <v>4575</v>
      </c>
      <c r="O89" s="8">
        <v>1761</v>
      </c>
      <c r="P89" s="91">
        <f t="shared" si="17"/>
        <v>0.38491803278688524</v>
      </c>
      <c r="Q89" s="8">
        <v>4645</v>
      </c>
      <c r="R89" s="8">
        <v>1832</v>
      </c>
      <c r="S89" s="163">
        <f t="shared" si="18"/>
        <v>0.39440258342303552</v>
      </c>
      <c r="T89" s="8">
        <v>4584</v>
      </c>
      <c r="U89" s="8">
        <v>1646</v>
      </c>
      <c r="V89" s="163">
        <f t="shared" si="19"/>
        <v>0.35907504363001747</v>
      </c>
      <c r="W89" s="8">
        <v>4495</v>
      </c>
      <c r="X89" s="8">
        <v>1583</v>
      </c>
      <c r="Y89" s="163">
        <f t="shared" si="20"/>
        <v>0.35216907675194659</v>
      </c>
      <c r="Z89" s="8">
        <v>22</v>
      </c>
      <c r="AA89" s="8">
        <v>11</v>
      </c>
      <c r="AB89" s="100">
        <f t="shared" si="21"/>
        <v>0.5</v>
      </c>
      <c r="AC89" s="8">
        <v>6</v>
      </c>
      <c r="AD89" s="8">
        <v>0</v>
      </c>
      <c r="AE89" s="100">
        <f t="shared" si="22"/>
        <v>0</v>
      </c>
      <c r="AF89" s="8">
        <v>4</v>
      </c>
      <c r="AG89" s="8">
        <v>1</v>
      </c>
      <c r="AH89" s="100">
        <f t="shared" si="23"/>
        <v>0.25</v>
      </c>
      <c r="AI89" s="8">
        <v>0</v>
      </c>
      <c r="AJ89" s="8">
        <v>0</v>
      </c>
      <c r="AK89" s="100" t="str">
        <f t="shared" si="24"/>
        <v>N/A</v>
      </c>
      <c r="AL89" s="8">
        <v>0</v>
      </c>
      <c r="AM89" s="8">
        <v>0</v>
      </c>
      <c r="AN89" s="100" t="str">
        <f t="shared" si="25"/>
        <v>N/A</v>
      </c>
      <c r="AO89" s="8">
        <v>0</v>
      </c>
      <c r="AP89" s="8">
        <v>0</v>
      </c>
      <c r="AQ89" s="100" t="str">
        <f t="shared" si="26"/>
        <v>N/A</v>
      </c>
      <c r="AR89" s="8">
        <v>0</v>
      </c>
      <c r="AS89" s="8">
        <v>0</v>
      </c>
      <c r="AT89" s="100" t="str">
        <f t="shared" si="27"/>
        <v>N/A</v>
      </c>
    </row>
    <row r="90" spans="1:46" s="1" customFormat="1" ht="15" customHeight="1" x14ac:dyDescent="0.55000000000000004">
      <c r="A90" s="15">
        <v>63</v>
      </c>
      <c r="B90" s="16" t="s">
        <v>115</v>
      </c>
      <c r="C90" s="17">
        <v>9120</v>
      </c>
      <c r="D90" s="16" t="s">
        <v>116</v>
      </c>
      <c r="E90" s="8">
        <v>471</v>
      </c>
      <c r="F90" s="8">
        <v>142</v>
      </c>
      <c r="G90" s="91">
        <f t="shared" si="14"/>
        <v>0.30148619957537154</v>
      </c>
      <c r="H90" s="8">
        <v>158</v>
      </c>
      <c r="I90" s="8">
        <v>157</v>
      </c>
      <c r="J90" s="91">
        <f t="shared" si="15"/>
        <v>0.99367088607594933</v>
      </c>
      <c r="K90" s="8">
        <v>471</v>
      </c>
      <c r="L90" s="8">
        <v>217</v>
      </c>
      <c r="M90" s="91">
        <f t="shared" si="16"/>
        <v>0.46072186836518048</v>
      </c>
      <c r="N90" s="8">
        <v>1100</v>
      </c>
      <c r="O90" s="8">
        <v>516</v>
      </c>
      <c r="P90" s="91">
        <f t="shared" si="17"/>
        <v>0.46909090909090911</v>
      </c>
      <c r="Q90" s="8">
        <v>1155</v>
      </c>
      <c r="R90" s="8">
        <v>517</v>
      </c>
      <c r="S90" s="163">
        <f t="shared" si="18"/>
        <v>0.44761904761904764</v>
      </c>
      <c r="T90" s="8">
        <v>1125</v>
      </c>
      <c r="U90" s="8">
        <v>516</v>
      </c>
      <c r="V90" s="163">
        <f t="shared" si="19"/>
        <v>0.45866666666666667</v>
      </c>
      <c r="W90" s="8">
        <v>1064</v>
      </c>
      <c r="X90" s="8">
        <v>514</v>
      </c>
      <c r="Y90" s="163">
        <f t="shared" si="20"/>
        <v>0.48308270676691728</v>
      </c>
      <c r="Z90" s="8">
        <v>5</v>
      </c>
      <c r="AA90" s="8">
        <v>2</v>
      </c>
      <c r="AB90" s="100">
        <f t="shared" si="21"/>
        <v>0.4</v>
      </c>
      <c r="AC90" s="8">
        <v>6</v>
      </c>
      <c r="AD90" s="8">
        <v>0</v>
      </c>
      <c r="AE90" s="100">
        <f t="shared" si="22"/>
        <v>0</v>
      </c>
      <c r="AF90" s="8">
        <v>4</v>
      </c>
      <c r="AG90" s="8">
        <v>2</v>
      </c>
      <c r="AH90" s="100">
        <f t="shared" si="23"/>
        <v>0.5</v>
      </c>
      <c r="AI90" s="8">
        <v>40</v>
      </c>
      <c r="AJ90" s="8">
        <v>0</v>
      </c>
      <c r="AK90" s="100">
        <f t="shared" si="24"/>
        <v>0</v>
      </c>
      <c r="AL90" s="8">
        <v>18</v>
      </c>
      <c r="AM90" s="8">
        <v>0</v>
      </c>
      <c r="AN90" s="100">
        <f t="shared" si="25"/>
        <v>0</v>
      </c>
      <c r="AO90" s="8">
        <v>18</v>
      </c>
      <c r="AP90" s="8">
        <v>0</v>
      </c>
      <c r="AQ90" s="100">
        <f t="shared" si="26"/>
        <v>0</v>
      </c>
      <c r="AR90" s="8">
        <v>26</v>
      </c>
      <c r="AS90" s="8">
        <v>0</v>
      </c>
      <c r="AT90" s="100">
        <f t="shared" si="27"/>
        <v>0</v>
      </c>
    </row>
    <row r="91" spans="1:46" s="1" customFormat="1" ht="15" customHeight="1" x14ac:dyDescent="0.55000000000000004">
      <c r="A91" s="15">
        <v>63</v>
      </c>
      <c r="B91" s="16" t="s">
        <v>115</v>
      </c>
      <c r="C91" s="17">
        <v>9231</v>
      </c>
      <c r="D91" s="16" t="s">
        <v>117</v>
      </c>
      <c r="E91" s="8">
        <v>119</v>
      </c>
      <c r="F91" s="8">
        <v>71</v>
      </c>
      <c r="G91" s="91">
        <f t="shared" si="14"/>
        <v>0.59663865546218486</v>
      </c>
      <c r="H91" s="8">
        <v>311</v>
      </c>
      <c r="I91" s="8">
        <v>164</v>
      </c>
      <c r="J91" s="91">
        <f t="shared" si="15"/>
        <v>0.52733118971061088</v>
      </c>
      <c r="K91" s="8">
        <v>1015</v>
      </c>
      <c r="L91" s="8">
        <v>648</v>
      </c>
      <c r="M91" s="91">
        <f t="shared" si="16"/>
        <v>0.63842364532019702</v>
      </c>
      <c r="N91" s="8">
        <v>1445</v>
      </c>
      <c r="O91" s="8">
        <v>883</v>
      </c>
      <c r="P91" s="91">
        <f t="shared" si="17"/>
        <v>0.61107266435986163</v>
      </c>
      <c r="Q91" s="8">
        <v>1601</v>
      </c>
      <c r="R91" s="8">
        <v>955</v>
      </c>
      <c r="S91" s="163">
        <f t="shared" si="18"/>
        <v>0.59650218613366646</v>
      </c>
      <c r="T91" s="8">
        <v>1227</v>
      </c>
      <c r="U91" s="8">
        <v>498</v>
      </c>
      <c r="V91" s="163">
        <f t="shared" si="19"/>
        <v>0.40586797066014668</v>
      </c>
      <c r="W91" s="8">
        <v>1113</v>
      </c>
      <c r="X91" s="8">
        <v>479</v>
      </c>
      <c r="Y91" s="163">
        <f t="shared" si="20"/>
        <v>0.43036837376460019</v>
      </c>
      <c r="Z91" s="8">
        <v>5</v>
      </c>
      <c r="AA91" s="8">
        <v>2</v>
      </c>
      <c r="AB91" s="100">
        <f t="shared" si="21"/>
        <v>0.4</v>
      </c>
      <c r="AC91" s="8">
        <v>6</v>
      </c>
      <c r="AD91" s="8">
        <v>0</v>
      </c>
      <c r="AE91" s="100">
        <f t="shared" si="22"/>
        <v>0</v>
      </c>
      <c r="AF91" s="8">
        <v>4</v>
      </c>
      <c r="AG91" s="8">
        <v>1</v>
      </c>
      <c r="AH91" s="100">
        <f t="shared" si="23"/>
        <v>0.25</v>
      </c>
      <c r="AI91" s="8">
        <v>0</v>
      </c>
      <c r="AJ91" s="8">
        <v>0</v>
      </c>
      <c r="AK91" s="100" t="str">
        <f t="shared" si="24"/>
        <v>N/A</v>
      </c>
      <c r="AL91" s="8">
        <v>0</v>
      </c>
      <c r="AM91" s="8">
        <v>0</v>
      </c>
      <c r="AN91" s="100" t="str">
        <f t="shared" si="25"/>
        <v>N/A</v>
      </c>
      <c r="AO91" s="8">
        <v>0</v>
      </c>
      <c r="AP91" s="8">
        <v>0</v>
      </c>
      <c r="AQ91" s="100" t="str">
        <f t="shared" si="26"/>
        <v>N/A</v>
      </c>
      <c r="AR91" s="8">
        <v>0</v>
      </c>
      <c r="AS91" s="8">
        <v>0</v>
      </c>
      <c r="AT91" s="100" t="str">
        <f t="shared" si="27"/>
        <v>N/A</v>
      </c>
    </row>
    <row r="92" spans="1:46" s="1" customFormat="1" ht="15" customHeight="1" x14ac:dyDescent="0.55000000000000004">
      <c r="A92" s="15">
        <v>63</v>
      </c>
      <c r="B92" s="16" t="s">
        <v>115</v>
      </c>
      <c r="C92" s="17">
        <v>9538</v>
      </c>
      <c r="D92" s="16" t="s">
        <v>118</v>
      </c>
      <c r="E92" s="8">
        <v>320</v>
      </c>
      <c r="F92" s="8">
        <v>157</v>
      </c>
      <c r="G92" s="91">
        <f t="shared" si="14"/>
        <v>0.49062499999999998</v>
      </c>
      <c r="H92" s="8">
        <v>279</v>
      </c>
      <c r="I92" s="8">
        <v>21</v>
      </c>
      <c r="J92" s="91">
        <f t="shared" si="15"/>
        <v>7.5268817204301078E-2</v>
      </c>
      <c r="K92" s="8">
        <v>1469</v>
      </c>
      <c r="L92" s="8">
        <v>451</v>
      </c>
      <c r="M92" s="91">
        <f t="shared" si="16"/>
        <v>0.30701157249829814</v>
      </c>
      <c r="N92" s="8">
        <v>2068</v>
      </c>
      <c r="O92" s="8">
        <v>629</v>
      </c>
      <c r="P92" s="91">
        <f t="shared" si="17"/>
        <v>0.3041586073500967</v>
      </c>
      <c r="Q92" s="8">
        <v>2170</v>
      </c>
      <c r="R92" s="8">
        <v>970</v>
      </c>
      <c r="S92" s="163">
        <f t="shared" si="18"/>
        <v>0.44700460829493088</v>
      </c>
      <c r="T92" s="8">
        <v>1832</v>
      </c>
      <c r="U92" s="8">
        <v>812</v>
      </c>
      <c r="V92" s="163">
        <f t="shared" si="19"/>
        <v>0.44323144104803491</v>
      </c>
      <c r="W92" s="8">
        <v>1762</v>
      </c>
      <c r="X92" s="8">
        <v>550</v>
      </c>
      <c r="Y92" s="163">
        <f t="shared" si="20"/>
        <v>0.31214528944381387</v>
      </c>
      <c r="Z92" s="8">
        <v>5</v>
      </c>
      <c r="AA92" s="8">
        <v>1</v>
      </c>
      <c r="AB92" s="100">
        <f t="shared" si="21"/>
        <v>0.2</v>
      </c>
      <c r="AC92" s="8">
        <v>0</v>
      </c>
      <c r="AD92" s="8" t="s">
        <v>889</v>
      </c>
      <c r="AE92" s="100" t="str">
        <f t="shared" si="22"/>
        <v>N/A</v>
      </c>
      <c r="AF92" s="8">
        <v>0</v>
      </c>
      <c r="AG92" s="8" t="s">
        <v>889</v>
      </c>
      <c r="AH92" s="100" t="str">
        <f t="shared" si="23"/>
        <v>N/A</v>
      </c>
      <c r="AI92" s="8">
        <v>27</v>
      </c>
      <c r="AJ92" s="8">
        <v>0</v>
      </c>
      <c r="AK92" s="100">
        <f t="shared" si="24"/>
        <v>0</v>
      </c>
      <c r="AL92" s="8">
        <v>19</v>
      </c>
      <c r="AM92" s="8">
        <v>0</v>
      </c>
      <c r="AN92" s="100">
        <f t="shared" si="25"/>
        <v>0</v>
      </c>
      <c r="AO92" s="8">
        <v>7</v>
      </c>
      <c r="AP92" s="8">
        <v>0</v>
      </c>
      <c r="AQ92" s="100">
        <f t="shared" si="26"/>
        <v>0</v>
      </c>
      <c r="AR92" s="8">
        <v>10</v>
      </c>
      <c r="AS92" s="8">
        <v>0</v>
      </c>
      <c r="AT92" s="100">
        <f t="shared" si="27"/>
        <v>0</v>
      </c>
    </row>
    <row r="93" spans="1:46" s="1" customFormat="1" ht="15" customHeight="1" x14ac:dyDescent="0.55000000000000004">
      <c r="A93" s="15">
        <v>66</v>
      </c>
      <c r="B93" s="16" t="s">
        <v>119</v>
      </c>
      <c r="C93" s="17">
        <v>9121</v>
      </c>
      <c r="D93" s="16" t="s">
        <v>120</v>
      </c>
      <c r="E93" s="8">
        <v>783</v>
      </c>
      <c r="F93" s="8">
        <v>281</v>
      </c>
      <c r="G93" s="91">
        <f t="shared" si="14"/>
        <v>0.35887611749680715</v>
      </c>
      <c r="H93" s="8">
        <v>511</v>
      </c>
      <c r="I93" s="8">
        <v>276</v>
      </c>
      <c r="J93" s="91">
        <f t="shared" si="15"/>
        <v>0.54011741682974557</v>
      </c>
      <c r="K93" s="8">
        <v>410</v>
      </c>
      <c r="L93" s="8">
        <v>188</v>
      </c>
      <c r="M93" s="91">
        <f t="shared" si="16"/>
        <v>0.45853658536585368</v>
      </c>
      <c r="N93" s="8">
        <v>1704</v>
      </c>
      <c r="O93" s="8">
        <v>745</v>
      </c>
      <c r="P93" s="91">
        <f t="shared" si="17"/>
        <v>0.43720657276995306</v>
      </c>
      <c r="Q93" s="8">
        <v>1734</v>
      </c>
      <c r="R93" s="8">
        <v>746</v>
      </c>
      <c r="S93" s="163">
        <f t="shared" si="18"/>
        <v>0.43021914648212228</v>
      </c>
      <c r="T93" s="8">
        <v>1600</v>
      </c>
      <c r="U93" s="8">
        <v>723</v>
      </c>
      <c r="V93" s="163">
        <f t="shared" si="19"/>
        <v>0.45187500000000003</v>
      </c>
      <c r="W93" s="8">
        <v>1551</v>
      </c>
      <c r="X93" s="8">
        <v>715</v>
      </c>
      <c r="Y93" s="163">
        <f t="shared" si="20"/>
        <v>0.46099290780141844</v>
      </c>
      <c r="Z93" s="8">
        <v>8</v>
      </c>
      <c r="AA93" s="8">
        <v>5</v>
      </c>
      <c r="AB93" s="100">
        <f t="shared" si="21"/>
        <v>0.625</v>
      </c>
      <c r="AC93" s="8">
        <v>6</v>
      </c>
      <c r="AD93" s="8">
        <v>0</v>
      </c>
      <c r="AE93" s="100">
        <f t="shared" si="22"/>
        <v>0</v>
      </c>
      <c r="AF93" s="8">
        <v>0</v>
      </c>
      <c r="AG93" s="8">
        <v>0</v>
      </c>
      <c r="AH93" s="100" t="str">
        <f t="shared" si="23"/>
        <v>N/A</v>
      </c>
      <c r="AI93" s="8">
        <v>63</v>
      </c>
      <c r="AJ93" s="8">
        <v>0</v>
      </c>
      <c r="AK93" s="100">
        <f t="shared" si="24"/>
        <v>0</v>
      </c>
      <c r="AL93" s="8">
        <v>107</v>
      </c>
      <c r="AM93" s="8">
        <v>0</v>
      </c>
      <c r="AN93" s="100">
        <f t="shared" si="25"/>
        <v>0</v>
      </c>
      <c r="AO93" s="8">
        <v>20</v>
      </c>
      <c r="AP93" s="8">
        <v>0</v>
      </c>
      <c r="AQ93" s="100">
        <f t="shared" si="26"/>
        <v>0</v>
      </c>
      <c r="AR93" s="8">
        <v>28</v>
      </c>
      <c r="AS93" s="8">
        <v>0</v>
      </c>
      <c r="AT93" s="100">
        <f t="shared" si="27"/>
        <v>0</v>
      </c>
    </row>
    <row r="94" spans="1:46" s="22" customFormat="1" ht="15" customHeight="1" x14ac:dyDescent="0.55000000000000004">
      <c r="A94" s="18">
        <v>66</v>
      </c>
      <c r="B94" s="19" t="s">
        <v>119</v>
      </c>
      <c r="C94" s="20">
        <v>9223</v>
      </c>
      <c r="D94" s="19" t="s">
        <v>121</v>
      </c>
      <c r="E94" s="8">
        <v>186</v>
      </c>
      <c r="F94" s="8">
        <v>84</v>
      </c>
      <c r="G94" s="91">
        <f t="shared" si="14"/>
        <v>0.45161290322580644</v>
      </c>
      <c r="H94" s="8">
        <v>70</v>
      </c>
      <c r="I94" s="8">
        <v>0</v>
      </c>
      <c r="J94" s="91">
        <f t="shared" si="15"/>
        <v>0</v>
      </c>
      <c r="K94" s="8">
        <v>2792</v>
      </c>
      <c r="L94" s="8">
        <v>673</v>
      </c>
      <c r="M94" s="91">
        <f t="shared" si="16"/>
        <v>0.24104584527220629</v>
      </c>
      <c r="N94" s="8">
        <v>3048</v>
      </c>
      <c r="O94" s="8">
        <v>757</v>
      </c>
      <c r="P94" s="91">
        <f t="shared" si="17"/>
        <v>0.24835958005249345</v>
      </c>
      <c r="Q94" s="8">
        <v>3051</v>
      </c>
      <c r="R94" s="8">
        <v>1340</v>
      </c>
      <c r="S94" s="163">
        <f t="shared" si="18"/>
        <v>0.43920026220911179</v>
      </c>
      <c r="T94" s="8">
        <v>2445</v>
      </c>
      <c r="U94" s="8">
        <v>836</v>
      </c>
      <c r="V94" s="163">
        <f t="shared" si="19"/>
        <v>0.34192229038854804</v>
      </c>
      <c r="W94" s="8">
        <v>2441</v>
      </c>
      <c r="X94" s="8">
        <v>497</v>
      </c>
      <c r="Y94" s="163">
        <f t="shared" si="20"/>
        <v>0.20360507988529292</v>
      </c>
      <c r="Z94" s="8">
        <v>8</v>
      </c>
      <c r="AA94" s="8">
        <v>3</v>
      </c>
      <c r="AB94" s="100">
        <f t="shared" si="21"/>
        <v>0.375</v>
      </c>
      <c r="AC94" s="8">
        <v>6</v>
      </c>
      <c r="AD94" s="8">
        <v>0</v>
      </c>
      <c r="AE94" s="100">
        <f t="shared" si="22"/>
        <v>0</v>
      </c>
      <c r="AF94" s="8">
        <v>4</v>
      </c>
      <c r="AG94" s="8">
        <v>1</v>
      </c>
      <c r="AH94" s="100">
        <f t="shared" si="23"/>
        <v>0.25</v>
      </c>
      <c r="AI94" s="8">
        <v>0</v>
      </c>
      <c r="AJ94" s="8">
        <v>0</v>
      </c>
      <c r="AK94" s="100" t="str">
        <f t="shared" si="24"/>
        <v>N/A</v>
      </c>
      <c r="AL94" s="8">
        <v>0</v>
      </c>
      <c r="AM94" s="8">
        <v>0</v>
      </c>
      <c r="AN94" s="100" t="str">
        <f t="shared" si="25"/>
        <v>N/A</v>
      </c>
      <c r="AO94" s="8">
        <v>0</v>
      </c>
      <c r="AP94" s="8">
        <v>0</v>
      </c>
      <c r="AQ94" s="100" t="str">
        <f t="shared" si="26"/>
        <v>N/A</v>
      </c>
      <c r="AR94" s="8">
        <v>0</v>
      </c>
      <c r="AS94" s="8">
        <v>0</v>
      </c>
      <c r="AT94" s="100" t="str">
        <f t="shared" si="27"/>
        <v>N/A</v>
      </c>
    </row>
    <row r="95" spans="1:46" s="1" customFormat="1" ht="15" customHeight="1" x14ac:dyDescent="0.55000000000000004">
      <c r="A95" s="15">
        <v>66</v>
      </c>
      <c r="B95" s="16" t="s">
        <v>119</v>
      </c>
      <c r="C95" s="17">
        <v>9308</v>
      </c>
      <c r="D95" s="16" t="s">
        <v>42</v>
      </c>
      <c r="E95" s="8">
        <v>248</v>
      </c>
      <c r="F95" s="8">
        <v>187</v>
      </c>
      <c r="G95" s="91">
        <f t="shared" si="14"/>
        <v>0.75403225806451613</v>
      </c>
      <c r="H95" s="8">
        <v>138</v>
      </c>
      <c r="I95" s="8">
        <v>161</v>
      </c>
      <c r="J95" s="91">
        <f t="shared" si="15"/>
        <v>1.1666666666666667</v>
      </c>
      <c r="K95" s="8">
        <v>2406</v>
      </c>
      <c r="L95" s="8">
        <v>972</v>
      </c>
      <c r="M95" s="91">
        <f t="shared" si="16"/>
        <v>0.40399002493765584</v>
      </c>
      <c r="N95" s="8">
        <v>2792</v>
      </c>
      <c r="O95" s="8">
        <v>1320</v>
      </c>
      <c r="P95" s="91">
        <f t="shared" si="17"/>
        <v>0.47277936962750716</v>
      </c>
      <c r="Q95" s="8">
        <v>2895</v>
      </c>
      <c r="R95" s="8">
        <v>1329</v>
      </c>
      <c r="S95" s="163">
        <f t="shared" si="18"/>
        <v>0.45906735751295336</v>
      </c>
      <c r="T95" s="8">
        <v>2564</v>
      </c>
      <c r="U95" s="8">
        <v>1104</v>
      </c>
      <c r="V95" s="163">
        <f t="shared" si="19"/>
        <v>0.43057722308892354</v>
      </c>
      <c r="W95" s="8">
        <v>2465</v>
      </c>
      <c r="X95" s="8">
        <v>1102</v>
      </c>
      <c r="Y95" s="163">
        <f t="shared" si="20"/>
        <v>0.44705882352941179</v>
      </c>
      <c r="Z95" s="8">
        <v>8</v>
      </c>
      <c r="AA95" s="8">
        <v>4</v>
      </c>
      <c r="AB95" s="100">
        <f t="shared" si="21"/>
        <v>0.5</v>
      </c>
      <c r="AC95" s="8">
        <v>0</v>
      </c>
      <c r="AD95" s="8" t="s">
        <v>889</v>
      </c>
      <c r="AE95" s="100" t="str">
        <f t="shared" si="22"/>
        <v>N/A</v>
      </c>
      <c r="AF95" s="8">
        <v>0</v>
      </c>
      <c r="AG95" s="8" t="s">
        <v>889</v>
      </c>
      <c r="AH95" s="100" t="str">
        <f t="shared" si="23"/>
        <v>N/A</v>
      </c>
      <c r="AI95" s="8">
        <v>0</v>
      </c>
      <c r="AJ95" s="8">
        <v>0</v>
      </c>
      <c r="AK95" s="100" t="str">
        <f t="shared" si="24"/>
        <v>N/A</v>
      </c>
      <c r="AL95" s="8">
        <v>0</v>
      </c>
      <c r="AM95" s="8">
        <v>0</v>
      </c>
      <c r="AN95" s="100" t="str">
        <f t="shared" si="25"/>
        <v>N/A</v>
      </c>
      <c r="AO95" s="8">
        <v>0</v>
      </c>
      <c r="AP95" s="8">
        <v>0</v>
      </c>
      <c r="AQ95" s="100" t="str">
        <f t="shared" si="26"/>
        <v>N/A</v>
      </c>
      <c r="AR95" s="8">
        <v>0</v>
      </c>
      <c r="AS95" s="8">
        <v>0</v>
      </c>
      <c r="AT95" s="100" t="str">
        <f t="shared" si="27"/>
        <v>N/A</v>
      </c>
    </row>
    <row r="96" spans="1:46" s="1" customFormat="1" ht="15" customHeight="1" x14ac:dyDescent="0.55000000000000004">
      <c r="A96" s="15">
        <v>68</v>
      </c>
      <c r="B96" s="16" t="s">
        <v>122</v>
      </c>
      <c r="C96" s="17">
        <v>9122</v>
      </c>
      <c r="D96" s="16" t="s">
        <v>120</v>
      </c>
      <c r="E96" s="8">
        <v>810</v>
      </c>
      <c r="F96" s="8">
        <v>537</v>
      </c>
      <c r="G96" s="91">
        <f t="shared" si="14"/>
        <v>0.66296296296296298</v>
      </c>
      <c r="H96" s="8">
        <v>217</v>
      </c>
      <c r="I96" s="8">
        <v>70</v>
      </c>
      <c r="J96" s="91">
        <f t="shared" si="15"/>
        <v>0.32258064516129031</v>
      </c>
      <c r="K96" s="8">
        <v>1791</v>
      </c>
      <c r="L96" s="8">
        <v>613</v>
      </c>
      <c r="M96" s="91">
        <f t="shared" si="16"/>
        <v>0.34226689000558347</v>
      </c>
      <c r="N96" s="8">
        <v>2818</v>
      </c>
      <c r="O96" s="8">
        <v>1220</v>
      </c>
      <c r="P96" s="91">
        <f t="shared" si="17"/>
        <v>0.43293115684882894</v>
      </c>
      <c r="Q96" s="8">
        <v>2947</v>
      </c>
      <c r="R96" s="8">
        <v>1176</v>
      </c>
      <c r="S96" s="163">
        <f t="shared" si="18"/>
        <v>0.39904988123515439</v>
      </c>
      <c r="T96" s="8">
        <v>2382</v>
      </c>
      <c r="U96" s="8">
        <v>1148</v>
      </c>
      <c r="V96" s="163">
        <f t="shared" si="19"/>
        <v>0.48194794290512177</v>
      </c>
      <c r="W96" s="8">
        <v>2266</v>
      </c>
      <c r="X96" s="8">
        <v>1188</v>
      </c>
      <c r="Y96" s="163">
        <f t="shared" si="20"/>
        <v>0.52427184466019416</v>
      </c>
      <c r="Z96" s="8">
        <v>13</v>
      </c>
      <c r="AA96" s="8">
        <v>2</v>
      </c>
      <c r="AB96" s="100">
        <f t="shared" si="21"/>
        <v>0.15384615384615385</v>
      </c>
      <c r="AC96" s="8">
        <v>6</v>
      </c>
      <c r="AD96" s="8">
        <v>0</v>
      </c>
      <c r="AE96" s="100">
        <f t="shared" si="22"/>
        <v>0</v>
      </c>
      <c r="AF96" s="8">
        <v>8</v>
      </c>
      <c r="AG96" s="8">
        <v>2</v>
      </c>
      <c r="AH96" s="100">
        <f t="shared" si="23"/>
        <v>0.25</v>
      </c>
      <c r="AI96" s="8">
        <v>59</v>
      </c>
      <c r="AJ96" s="8">
        <v>0</v>
      </c>
      <c r="AK96" s="100">
        <f t="shared" si="24"/>
        <v>0</v>
      </c>
      <c r="AL96" s="8">
        <v>43</v>
      </c>
      <c r="AM96" s="8">
        <v>0</v>
      </c>
      <c r="AN96" s="100">
        <f t="shared" si="25"/>
        <v>0</v>
      </c>
      <c r="AO96" s="8">
        <v>25</v>
      </c>
      <c r="AP96" s="8">
        <v>0</v>
      </c>
      <c r="AQ96" s="100">
        <f t="shared" si="26"/>
        <v>0</v>
      </c>
      <c r="AR96" s="8">
        <v>35</v>
      </c>
      <c r="AS96" s="8">
        <v>0</v>
      </c>
      <c r="AT96" s="100">
        <f t="shared" si="27"/>
        <v>0</v>
      </c>
    </row>
    <row r="97" spans="1:46" s="1" customFormat="1" ht="15" customHeight="1" x14ac:dyDescent="0.55000000000000004">
      <c r="A97" s="15">
        <v>68</v>
      </c>
      <c r="B97" s="16" t="s">
        <v>122</v>
      </c>
      <c r="C97" s="17">
        <v>9224</v>
      </c>
      <c r="D97" s="16" t="s">
        <v>123</v>
      </c>
      <c r="E97" s="8">
        <v>160</v>
      </c>
      <c r="F97" s="8">
        <v>55</v>
      </c>
      <c r="G97" s="91">
        <f t="shared" si="14"/>
        <v>0.34375</v>
      </c>
      <c r="H97" s="8">
        <v>102</v>
      </c>
      <c r="I97" s="8">
        <v>23</v>
      </c>
      <c r="J97" s="91">
        <f t="shared" si="15"/>
        <v>0.22549019607843138</v>
      </c>
      <c r="K97" s="8">
        <v>3011</v>
      </c>
      <c r="L97" s="8">
        <v>1297</v>
      </c>
      <c r="M97" s="91">
        <f t="shared" si="16"/>
        <v>0.43075390235802058</v>
      </c>
      <c r="N97" s="8">
        <v>3273</v>
      </c>
      <c r="O97" s="8">
        <v>1375</v>
      </c>
      <c r="P97" s="91">
        <f t="shared" si="17"/>
        <v>0.42010388023220285</v>
      </c>
      <c r="Q97" s="8">
        <v>3473</v>
      </c>
      <c r="R97" s="8">
        <v>1478</v>
      </c>
      <c r="S97" s="163">
        <f t="shared" si="18"/>
        <v>0.42556867261733372</v>
      </c>
      <c r="T97" s="8">
        <v>3035</v>
      </c>
      <c r="U97" s="8">
        <v>1369</v>
      </c>
      <c r="V97" s="163">
        <f t="shared" si="19"/>
        <v>0.45107084019769356</v>
      </c>
      <c r="W97" s="8">
        <v>2849</v>
      </c>
      <c r="X97" s="8">
        <v>1275</v>
      </c>
      <c r="Y97" s="163">
        <f t="shared" si="20"/>
        <v>0.44752544752544754</v>
      </c>
      <c r="Z97" s="8">
        <v>16</v>
      </c>
      <c r="AA97" s="8">
        <v>7</v>
      </c>
      <c r="AB97" s="100">
        <f t="shared" si="21"/>
        <v>0.4375</v>
      </c>
      <c r="AC97" s="8">
        <v>0</v>
      </c>
      <c r="AD97" s="8" t="s">
        <v>889</v>
      </c>
      <c r="AE97" s="100" t="str">
        <f t="shared" si="22"/>
        <v>N/A</v>
      </c>
      <c r="AF97" s="8">
        <v>0</v>
      </c>
      <c r="AG97" s="8" t="s">
        <v>889</v>
      </c>
      <c r="AH97" s="100" t="str">
        <f t="shared" si="23"/>
        <v>N/A</v>
      </c>
      <c r="AI97" s="8">
        <v>0</v>
      </c>
      <c r="AJ97" s="8">
        <v>0</v>
      </c>
      <c r="AK97" s="100" t="str">
        <f t="shared" si="24"/>
        <v>N/A</v>
      </c>
      <c r="AL97" s="8">
        <v>0</v>
      </c>
      <c r="AM97" s="8">
        <v>0</v>
      </c>
      <c r="AN97" s="100" t="str">
        <f t="shared" si="25"/>
        <v>N/A</v>
      </c>
      <c r="AO97" s="8">
        <v>0</v>
      </c>
      <c r="AP97" s="8">
        <v>0</v>
      </c>
      <c r="AQ97" s="100" t="str">
        <f t="shared" si="26"/>
        <v>N/A</v>
      </c>
      <c r="AR97" s="8">
        <v>0</v>
      </c>
      <c r="AS97" s="8">
        <v>0</v>
      </c>
      <c r="AT97" s="100" t="str">
        <f t="shared" si="27"/>
        <v>N/A</v>
      </c>
    </row>
    <row r="98" spans="1:46" s="1" customFormat="1" ht="15" customHeight="1" x14ac:dyDescent="0.55000000000000004">
      <c r="A98" s="15">
        <v>68</v>
      </c>
      <c r="B98" s="16" t="s">
        <v>122</v>
      </c>
      <c r="C98" s="17">
        <v>9225</v>
      </c>
      <c r="D98" s="16" t="s">
        <v>124</v>
      </c>
      <c r="E98" s="8">
        <v>512</v>
      </c>
      <c r="F98" s="8">
        <v>273</v>
      </c>
      <c r="G98" s="91">
        <f t="shared" si="14"/>
        <v>0.533203125</v>
      </c>
      <c r="H98" s="8">
        <v>120</v>
      </c>
      <c r="I98" s="8">
        <v>0</v>
      </c>
      <c r="J98" s="91">
        <f t="shared" si="15"/>
        <v>0</v>
      </c>
      <c r="K98" s="8">
        <v>2177</v>
      </c>
      <c r="L98" s="8">
        <v>1460</v>
      </c>
      <c r="M98" s="91">
        <f t="shared" si="16"/>
        <v>0.67064768029398258</v>
      </c>
      <c r="N98" s="8">
        <v>2809</v>
      </c>
      <c r="O98" s="8">
        <v>1733</v>
      </c>
      <c r="P98" s="91">
        <f t="shared" si="17"/>
        <v>0.61694553221787107</v>
      </c>
      <c r="Q98" s="8">
        <v>3325</v>
      </c>
      <c r="R98" s="8">
        <v>1756</v>
      </c>
      <c r="S98" s="163">
        <f t="shared" si="18"/>
        <v>0.52812030075187966</v>
      </c>
      <c r="T98" s="8">
        <v>2021</v>
      </c>
      <c r="U98" s="8">
        <v>1204</v>
      </c>
      <c r="V98" s="163">
        <f t="shared" si="19"/>
        <v>0.5957446808510638</v>
      </c>
      <c r="W98" s="8">
        <v>1808</v>
      </c>
      <c r="X98" s="8">
        <v>1185</v>
      </c>
      <c r="Y98" s="163">
        <f t="shared" si="20"/>
        <v>0.65542035398230092</v>
      </c>
      <c r="Z98" s="8">
        <v>14</v>
      </c>
      <c r="AA98" s="8">
        <v>9</v>
      </c>
      <c r="AB98" s="100">
        <f t="shared" si="21"/>
        <v>0.6428571428571429</v>
      </c>
      <c r="AC98" s="8">
        <v>6</v>
      </c>
      <c r="AD98" s="8">
        <v>0</v>
      </c>
      <c r="AE98" s="100">
        <f t="shared" si="22"/>
        <v>0</v>
      </c>
      <c r="AF98" s="8">
        <v>8</v>
      </c>
      <c r="AG98" s="8">
        <v>2</v>
      </c>
      <c r="AH98" s="100">
        <f t="shared" si="23"/>
        <v>0.25</v>
      </c>
      <c r="AI98" s="8">
        <v>0</v>
      </c>
      <c r="AJ98" s="8">
        <v>0</v>
      </c>
      <c r="AK98" s="100" t="str">
        <f t="shared" si="24"/>
        <v>N/A</v>
      </c>
      <c r="AL98" s="8">
        <v>0</v>
      </c>
      <c r="AM98" s="8">
        <v>0</v>
      </c>
      <c r="AN98" s="100" t="str">
        <f t="shared" si="25"/>
        <v>N/A</v>
      </c>
      <c r="AO98" s="8">
        <v>0</v>
      </c>
      <c r="AP98" s="8">
        <v>0</v>
      </c>
      <c r="AQ98" s="100" t="str">
        <f t="shared" si="26"/>
        <v>N/A</v>
      </c>
      <c r="AR98" s="8">
        <v>0</v>
      </c>
      <c r="AS98" s="8">
        <v>0</v>
      </c>
      <c r="AT98" s="100" t="str">
        <f t="shared" si="27"/>
        <v>N/A</v>
      </c>
    </row>
    <row r="99" spans="1:46" s="1" customFormat="1" ht="15" customHeight="1" x14ac:dyDescent="0.55000000000000004">
      <c r="A99" s="15">
        <v>68</v>
      </c>
      <c r="B99" s="16" t="s">
        <v>122</v>
      </c>
      <c r="C99" s="17">
        <v>9309</v>
      </c>
      <c r="D99" s="16" t="s">
        <v>125</v>
      </c>
      <c r="E99" s="8">
        <v>280</v>
      </c>
      <c r="F99" s="8">
        <v>244</v>
      </c>
      <c r="G99" s="91">
        <f t="shared" si="14"/>
        <v>0.87142857142857144</v>
      </c>
      <c r="H99" s="8">
        <v>296</v>
      </c>
      <c r="I99" s="8">
        <v>352</v>
      </c>
      <c r="J99" s="91">
        <f t="shared" si="15"/>
        <v>1.1891891891891893</v>
      </c>
      <c r="K99" s="8">
        <v>2319</v>
      </c>
      <c r="L99" s="8">
        <v>1126</v>
      </c>
      <c r="M99" s="91">
        <f t="shared" si="16"/>
        <v>0.48555411815437688</v>
      </c>
      <c r="N99" s="8">
        <v>2895</v>
      </c>
      <c r="O99" s="8">
        <v>1722</v>
      </c>
      <c r="P99" s="91">
        <f t="shared" si="17"/>
        <v>0.59481865284974089</v>
      </c>
      <c r="Q99" s="8">
        <v>2967</v>
      </c>
      <c r="R99" s="8">
        <v>1730</v>
      </c>
      <c r="S99" s="163">
        <f t="shared" si="18"/>
        <v>0.58308055274688242</v>
      </c>
      <c r="T99" s="8">
        <v>2926</v>
      </c>
      <c r="U99" s="8">
        <v>1729</v>
      </c>
      <c r="V99" s="163">
        <f t="shared" si="19"/>
        <v>0.59090909090909094</v>
      </c>
      <c r="W99" s="8">
        <v>2838</v>
      </c>
      <c r="X99" s="8">
        <v>1721</v>
      </c>
      <c r="Y99" s="163">
        <f t="shared" si="20"/>
        <v>0.6064129668780831</v>
      </c>
      <c r="Z99" s="8">
        <v>13</v>
      </c>
      <c r="AA99" s="8">
        <v>9</v>
      </c>
      <c r="AB99" s="100">
        <f t="shared" si="21"/>
        <v>0.69230769230769229</v>
      </c>
      <c r="AC99" s="8">
        <v>0</v>
      </c>
      <c r="AD99" s="8" t="s">
        <v>889</v>
      </c>
      <c r="AE99" s="100" t="str">
        <f t="shared" si="22"/>
        <v>N/A</v>
      </c>
      <c r="AF99" s="8">
        <v>0</v>
      </c>
      <c r="AG99" s="8" t="s">
        <v>889</v>
      </c>
      <c r="AH99" s="100" t="str">
        <f t="shared" si="23"/>
        <v>N/A</v>
      </c>
      <c r="AI99" s="8">
        <v>0</v>
      </c>
      <c r="AJ99" s="8">
        <v>0</v>
      </c>
      <c r="AK99" s="100" t="str">
        <f t="shared" si="24"/>
        <v>N/A</v>
      </c>
      <c r="AL99" s="8">
        <v>0</v>
      </c>
      <c r="AM99" s="8">
        <v>0</v>
      </c>
      <c r="AN99" s="100" t="str">
        <f t="shared" si="25"/>
        <v>N/A</v>
      </c>
      <c r="AO99" s="8">
        <v>0</v>
      </c>
      <c r="AP99" s="8">
        <v>0</v>
      </c>
      <c r="AQ99" s="100" t="str">
        <f t="shared" si="26"/>
        <v>N/A</v>
      </c>
      <c r="AR99" s="8">
        <v>0</v>
      </c>
      <c r="AS99" s="8">
        <v>0</v>
      </c>
      <c r="AT99" s="100" t="str">
        <f t="shared" si="27"/>
        <v>N/A</v>
      </c>
    </row>
    <row r="100" spans="1:46" s="1" customFormat="1" ht="15" customHeight="1" x14ac:dyDescent="0.55000000000000004">
      <c r="A100" s="15">
        <v>68</v>
      </c>
      <c r="B100" s="16" t="s">
        <v>122</v>
      </c>
      <c r="C100" s="17">
        <v>9540</v>
      </c>
      <c r="D100" s="16" t="s">
        <v>126</v>
      </c>
      <c r="E100" s="8">
        <v>240</v>
      </c>
      <c r="F100" s="8">
        <v>171</v>
      </c>
      <c r="G100" s="91">
        <f t="shared" si="14"/>
        <v>0.71250000000000002</v>
      </c>
      <c r="H100" s="8">
        <v>162</v>
      </c>
      <c r="I100" s="8">
        <v>133</v>
      </c>
      <c r="J100" s="91">
        <f t="shared" si="15"/>
        <v>0.82098765432098764</v>
      </c>
      <c r="K100" s="8">
        <v>3366</v>
      </c>
      <c r="L100" s="8">
        <v>1370</v>
      </c>
      <c r="M100" s="91">
        <f t="shared" si="16"/>
        <v>0.40701128936423053</v>
      </c>
      <c r="N100" s="8">
        <v>3768</v>
      </c>
      <c r="O100" s="8">
        <v>1674</v>
      </c>
      <c r="P100" s="91">
        <f t="shared" si="17"/>
        <v>0.44426751592356689</v>
      </c>
      <c r="Q100" s="8">
        <v>4166</v>
      </c>
      <c r="R100" s="8">
        <v>1752</v>
      </c>
      <c r="S100" s="163">
        <f t="shared" si="18"/>
        <v>0.42054728756601056</v>
      </c>
      <c r="T100" s="8">
        <v>3352</v>
      </c>
      <c r="U100" s="8">
        <v>1551</v>
      </c>
      <c r="V100" s="163">
        <f t="shared" si="19"/>
        <v>0.46270883054892603</v>
      </c>
      <c r="W100" s="8">
        <v>3003</v>
      </c>
      <c r="X100" s="8">
        <v>1500</v>
      </c>
      <c r="Y100" s="163">
        <f t="shared" si="20"/>
        <v>0.49950049950049952</v>
      </c>
      <c r="Z100" s="8">
        <v>17</v>
      </c>
      <c r="AA100" s="8">
        <v>2</v>
      </c>
      <c r="AB100" s="100">
        <f t="shared" si="21"/>
        <v>0.11764705882352941</v>
      </c>
      <c r="AC100" s="8">
        <v>3</v>
      </c>
      <c r="AD100" s="8">
        <v>0</v>
      </c>
      <c r="AE100" s="100">
        <f t="shared" si="22"/>
        <v>0</v>
      </c>
      <c r="AF100" s="8">
        <v>8</v>
      </c>
      <c r="AG100" s="8">
        <v>0</v>
      </c>
      <c r="AH100" s="100">
        <f t="shared" si="23"/>
        <v>0</v>
      </c>
      <c r="AI100" s="8">
        <v>58</v>
      </c>
      <c r="AJ100" s="8">
        <v>0</v>
      </c>
      <c r="AK100" s="100">
        <f t="shared" si="24"/>
        <v>0</v>
      </c>
      <c r="AL100" s="8">
        <v>43</v>
      </c>
      <c r="AM100" s="8">
        <v>0</v>
      </c>
      <c r="AN100" s="100">
        <f t="shared" si="25"/>
        <v>0</v>
      </c>
      <c r="AO100" s="8">
        <v>24</v>
      </c>
      <c r="AP100" s="8">
        <v>0</v>
      </c>
      <c r="AQ100" s="100">
        <f t="shared" si="26"/>
        <v>0</v>
      </c>
      <c r="AR100" s="8">
        <v>34</v>
      </c>
      <c r="AS100" s="8">
        <v>0</v>
      </c>
      <c r="AT100" s="100">
        <f t="shared" si="27"/>
        <v>0</v>
      </c>
    </row>
    <row r="101" spans="1:46" s="1" customFormat="1" ht="15" customHeight="1" x14ac:dyDescent="0.55000000000000004">
      <c r="A101" s="15">
        <v>68</v>
      </c>
      <c r="B101" s="16" t="s">
        <v>122</v>
      </c>
      <c r="C101" s="17">
        <v>9541</v>
      </c>
      <c r="D101" s="16" t="s">
        <v>127</v>
      </c>
      <c r="E101" s="8">
        <v>746</v>
      </c>
      <c r="F101" s="8">
        <v>311</v>
      </c>
      <c r="G101" s="91">
        <f t="shared" si="14"/>
        <v>0.41689008042895442</v>
      </c>
      <c r="H101" s="8">
        <v>266</v>
      </c>
      <c r="I101" s="8">
        <v>100</v>
      </c>
      <c r="J101" s="91">
        <f t="shared" si="15"/>
        <v>0.37593984962406013</v>
      </c>
      <c r="K101" s="8">
        <v>1221</v>
      </c>
      <c r="L101" s="8">
        <v>676</v>
      </c>
      <c r="M101" s="91">
        <f t="shared" si="16"/>
        <v>0.55364455364455367</v>
      </c>
      <c r="N101" s="8">
        <v>2233</v>
      </c>
      <c r="O101" s="8">
        <v>1087</v>
      </c>
      <c r="P101" s="91">
        <f t="shared" si="17"/>
        <v>0.48678907299596957</v>
      </c>
      <c r="Q101" s="8">
        <v>2273</v>
      </c>
      <c r="R101" s="8">
        <v>1089</v>
      </c>
      <c r="S101" s="163">
        <f t="shared" si="18"/>
        <v>0.47910250769907609</v>
      </c>
      <c r="T101" s="8">
        <v>1946</v>
      </c>
      <c r="U101" s="8">
        <v>993</v>
      </c>
      <c r="V101" s="163">
        <f t="shared" si="19"/>
        <v>0.5102774922918808</v>
      </c>
      <c r="W101" s="8">
        <v>1905</v>
      </c>
      <c r="X101" s="8">
        <v>990</v>
      </c>
      <c r="Y101" s="163">
        <f t="shared" si="20"/>
        <v>0.51968503937007871</v>
      </c>
      <c r="Z101" s="8">
        <v>11</v>
      </c>
      <c r="AA101" s="8">
        <v>8</v>
      </c>
      <c r="AB101" s="100">
        <f t="shared" si="21"/>
        <v>0.72727272727272729</v>
      </c>
      <c r="AC101" s="8">
        <v>6</v>
      </c>
      <c r="AD101" s="8">
        <v>0</v>
      </c>
      <c r="AE101" s="100">
        <f t="shared" si="22"/>
        <v>0</v>
      </c>
      <c r="AF101" s="8">
        <v>4</v>
      </c>
      <c r="AG101" s="8">
        <v>1</v>
      </c>
      <c r="AH101" s="100">
        <f t="shared" si="23"/>
        <v>0.25</v>
      </c>
      <c r="AI101" s="8">
        <v>59</v>
      </c>
      <c r="AJ101" s="8">
        <v>0</v>
      </c>
      <c r="AK101" s="100">
        <f t="shared" si="24"/>
        <v>0</v>
      </c>
      <c r="AL101" s="8">
        <v>43</v>
      </c>
      <c r="AM101" s="8">
        <v>0</v>
      </c>
      <c r="AN101" s="100">
        <f t="shared" si="25"/>
        <v>0</v>
      </c>
      <c r="AO101" s="8">
        <v>25</v>
      </c>
      <c r="AP101" s="8">
        <v>0</v>
      </c>
      <c r="AQ101" s="100">
        <f t="shared" si="26"/>
        <v>0</v>
      </c>
      <c r="AR101" s="8">
        <v>35</v>
      </c>
      <c r="AS101" s="8">
        <v>0</v>
      </c>
      <c r="AT101" s="100">
        <f t="shared" si="27"/>
        <v>0</v>
      </c>
    </row>
    <row r="102" spans="1:46" s="1" customFormat="1" ht="15" customHeight="1" x14ac:dyDescent="0.55000000000000004">
      <c r="A102" s="15">
        <v>68</v>
      </c>
      <c r="B102" s="16" t="s">
        <v>122</v>
      </c>
      <c r="C102" s="17">
        <v>9545</v>
      </c>
      <c r="D102" s="16" t="s">
        <v>128</v>
      </c>
      <c r="E102" s="8">
        <v>613</v>
      </c>
      <c r="F102" s="8">
        <v>292</v>
      </c>
      <c r="G102" s="91">
        <f t="shared" si="14"/>
        <v>0.47634584013050568</v>
      </c>
      <c r="H102" s="8">
        <v>426</v>
      </c>
      <c r="I102" s="8">
        <v>308</v>
      </c>
      <c r="J102" s="91">
        <f t="shared" si="15"/>
        <v>0.72300469483568075</v>
      </c>
      <c r="K102" s="8">
        <v>1023</v>
      </c>
      <c r="L102" s="8">
        <v>349</v>
      </c>
      <c r="M102" s="91">
        <f t="shared" si="16"/>
        <v>0.34115347018572822</v>
      </c>
      <c r="N102" s="8">
        <v>2062</v>
      </c>
      <c r="O102" s="8">
        <v>949</v>
      </c>
      <c r="P102" s="91">
        <f t="shared" si="17"/>
        <v>0.46023278370514065</v>
      </c>
      <c r="Q102" s="8">
        <v>2091</v>
      </c>
      <c r="R102" s="8">
        <v>967</v>
      </c>
      <c r="S102" s="163">
        <f t="shared" si="18"/>
        <v>0.46245815399330464</v>
      </c>
      <c r="T102" s="8">
        <v>1789</v>
      </c>
      <c r="U102" s="8">
        <v>822</v>
      </c>
      <c r="V102" s="163">
        <f t="shared" si="19"/>
        <v>0.45947456679709336</v>
      </c>
      <c r="W102" s="8">
        <v>1743</v>
      </c>
      <c r="X102" s="8">
        <v>822</v>
      </c>
      <c r="Y102" s="163">
        <f t="shared" si="20"/>
        <v>0.47160068846815834</v>
      </c>
      <c r="Z102" s="8">
        <v>10</v>
      </c>
      <c r="AA102" s="8">
        <v>6</v>
      </c>
      <c r="AB102" s="100">
        <f t="shared" si="21"/>
        <v>0.6</v>
      </c>
      <c r="AC102" s="8">
        <v>0</v>
      </c>
      <c r="AD102" s="8" t="s">
        <v>889</v>
      </c>
      <c r="AE102" s="100" t="str">
        <f t="shared" si="22"/>
        <v>N/A</v>
      </c>
      <c r="AF102" s="8">
        <v>0</v>
      </c>
      <c r="AG102" s="8" t="s">
        <v>889</v>
      </c>
      <c r="AH102" s="100" t="str">
        <f t="shared" si="23"/>
        <v>N/A</v>
      </c>
      <c r="AI102" s="8">
        <v>58</v>
      </c>
      <c r="AJ102" s="8">
        <v>0</v>
      </c>
      <c r="AK102" s="100">
        <f t="shared" si="24"/>
        <v>0</v>
      </c>
      <c r="AL102" s="8">
        <v>43</v>
      </c>
      <c r="AM102" s="8">
        <v>0</v>
      </c>
      <c r="AN102" s="100">
        <f t="shared" si="25"/>
        <v>0</v>
      </c>
      <c r="AO102" s="8">
        <v>24</v>
      </c>
      <c r="AP102" s="8">
        <v>0</v>
      </c>
      <c r="AQ102" s="100">
        <f t="shared" si="26"/>
        <v>0</v>
      </c>
      <c r="AR102" s="8">
        <v>34</v>
      </c>
      <c r="AS102" s="8">
        <v>0</v>
      </c>
      <c r="AT102" s="100">
        <f t="shared" si="27"/>
        <v>0</v>
      </c>
    </row>
    <row r="103" spans="1:46" s="1" customFormat="1" ht="15" customHeight="1" x14ac:dyDescent="0.55000000000000004">
      <c r="A103" s="15">
        <v>68</v>
      </c>
      <c r="B103" s="16" t="s">
        <v>122</v>
      </c>
      <c r="C103" s="17">
        <v>9546</v>
      </c>
      <c r="D103" s="16" t="s">
        <v>129</v>
      </c>
      <c r="E103" s="8">
        <v>232</v>
      </c>
      <c r="F103" s="8">
        <v>171</v>
      </c>
      <c r="G103" s="91">
        <f t="shared" si="14"/>
        <v>0.73706896551724133</v>
      </c>
      <c r="H103" s="8">
        <v>0</v>
      </c>
      <c r="I103" s="8">
        <v>0</v>
      </c>
      <c r="J103" s="91" t="str">
        <f t="shared" si="15"/>
        <v>N/A</v>
      </c>
      <c r="K103" s="8">
        <v>1797</v>
      </c>
      <c r="L103" s="8">
        <v>591</v>
      </c>
      <c r="M103" s="91">
        <f t="shared" si="16"/>
        <v>0.328881469115192</v>
      </c>
      <c r="N103" s="8">
        <v>2029</v>
      </c>
      <c r="O103" s="8">
        <v>762</v>
      </c>
      <c r="P103" s="91">
        <f t="shared" si="17"/>
        <v>0.37555446032528339</v>
      </c>
      <c r="Q103" s="8">
        <v>2035</v>
      </c>
      <c r="R103" s="8">
        <v>818</v>
      </c>
      <c r="S103" s="163">
        <f t="shared" si="18"/>
        <v>0.40196560196560199</v>
      </c>
      <c r="T103" s="8">
        <v>1968</v>
      </c>
      <c r="U103" s="8">
        <v>785</v>
      </c>
      <c r="V103" s="163">
        <f t="shared" si="19"/>
        <v>0.3988821138211382</v>
      </c>
      <c r="W103" s="8">
        <v>1962</v>
      </c>
      <c r="X103" s="8">
        <v>732</v>
      </c>
      <c r="Y103" s="163">
        <f t="shared" si="20"/>
        <v>0.37308868501529052</v>
      </c>
      <c r="Z103" s="8">
        <v>9</v>
      </c>
      <c r="AA103" s="8">
        <v>4</v>
      </c>
      <c r="AB103" s="100">
        <f t="shared" si="21"/>
        <v>0.44444444444444442</v>
      </c>
      <c r="AC103" s="8">
        <v>0</v>
      </c>
      <c r="AD103" s="8" t="s">
        <v>889</v>
      </c>
      <c r="AE103" s="100" t="str">
        <f t="shared" si="22"/>
        <v>N/A</v>
      </c>
      <c r="AF103" s="8">
        <v>0</v>
      </c>
      <c r="AG103" s="8" t="s">
        <v>889</v>
      </c>
      <c r="AH103" s="100" t="str">
        <f t="shared" si="23"/>
        <v>N/A</v>
      </c>
      <c r="AI103" s="8">
        <v>58</v>
      </c>
      <c r="AJ103" s="8">
        <v>0</v>
      </c>
      <c r="AK103" s="100">
        <f t="shared" si="24"/>
        <v>0</v>
      </c>
      <c r="AL103" s="8">
        <v>43</v>
      </c>
      <c r="AM103" s="8">
        <v>0</v>
      </c>
      <c r="AN103" s="100">
        <f t="shared" si="25"/>
        <v>0</v>
      </c>
      <c r="AO103" s="8">
        <v>24</v>
      </c>
      <c r="AP103" s="8">
        <v>0</v>
      </c>
      <c r="AQ103" s="100">
        <f t="shared" si="26"/>
        <v>0</v>
      </c>
      <c r="AR103" s="8">
        <v>34</v>
      </c>
      <c r="AS103" s="8">
        <v>0</v>
      </c>
      <c r="AT103" s="100">
        <f t="shared" si="27"/>
        <v>0</v>
      </c>
    </row>
    <row r="104" spans="1:46" s="1" customFormat="1" ht="15" customHeight="1" x14ac:dyDescent="0.55000000000000004">
      <c r="A104" s="15">
        <v>70</v>
      </c>
      <c r="B104" s="16" t="s">
        <v>130</v>
      </c>
      <c r="C104" s="17">
        <v>9542</v>
      </c>
      <c r="D104" s="16" t="s">
        <v>131</v>
      </c>
      <c r="E104" s="8">
        <v>1159</v>
      </c>
      <c r="F104" s="8">
        <v>784</v>
      </c>
      <c r="G104" s="91">
        <f t="shared" si="14"/>
        <v>0.67644521138912861</v>
      </c>
      <c r="H104" s="8">
        <v>561</v>
      </c>
      <c r="I104" s="8">
        <v>222</v>
      </c>
      <c r="J104" s="91">
        <f t="shared" si="15"/>
        <v>0.39572192513368987</v>
      </c>
      <c r="K104" s="8">
        <v>658</v>
      </c>
      <c r="L104" s="8">
        <v>372</v>
      </c>
      <c r="M104" s="91">
        <f t="shared" si="16"/>
        <v>0.56534954407294835</v>
      </c>
      <c r="N104" s="8">
        <v>2378</v>
      </c>
      <c r="O104" s="8">
        <v>1378</v>
      </c>
      <c r="P104" s="91">
        <f t="shared" si="17"/>
        <v>0.57947855340622367</v>
      </c>
      <c r="Q104" s="8">
        <v>2427</v>
      </c>
      <c r="R104" s="8">
        <v>1525</v>
      </c>
      <c r="S104" s="163">
        <f t="shared" si="18"/>
        <v>0.62834775442933666</v>
      </c>
      <c r="T104" s="8">
        <v>2340</v>
      </c>
      <c r="U104" s="8">
        <v>1502</v>
      </c>
      <c r="V104" s="163">
        <f t="shared" si="19"/>
        <v>0.64188034188034193</v>
      </c>
      <c r="W104" s="8">
        <v>2265</v>
      </c>
      <c r="X104" s="8">
        <v>1353</v>
      </c>
      <c r="Y104" s="163">
        <f t="shared" si="20"/>
        <v>0.59735099337748343</v>
      </c>
      <c r="Z104" s="8">
        <v>10</v>
      </c>
      <c r="AA104" s="8">
        <v>0</v>
      </c>
      <c r="AB104" s="100">
        <f t="shared" si="21"/>
        <v>0</v>
      </c>
      <c r="AC104" s="8">
        <v>0</v>
      </c>
      <c r="AD104" s="8" t="s">
        <v>889</v>
      </c>
      <c r="AE104" s="100" t="str">
        <f t="shared" si="22"/>
        <v>N/A</v>
      </c>
      <c r="AF104" s="8">
        <v>0</v>
      </c>
      <c r="AG104" s="8" t="s">
        <v>889</v>
      </c>
      <c r="AH104" s="100" t="str">
        <f t="shared" si="23"/>
        <v>N/A</v>
      </c>
      <c r="AI104" s="8">
        <v>122</v>
      </c>
      <c r="AJ104" s="8">
        <v>0</v>
      </c>
      <c r="AK104" s="100">
        <f t="shared" si="24"/>
        <v>0</v>
      </c>
      <c r="AL104" s="8">
        <v>132</v>
      </c>
      <c r="AM104" s="8">
        <v>0</v>
      </c>
      <c r="AN104" s="100">
        <f t="shared" si="25"/>
        <v>0</v>
      </c>
      <c r="AO104" s="8">
        <v>37</v>
      </c>
      <c r="AP104" s="8">
        <v>0</v>
      </c>
      <c r="AQ104" s="100">
        <f t="shared" si="26"/>
        <v>0</v>
      </c>
      <c r="AR104" s="8">
        <v>52</v>
      </c>
      <c r="AS104" s="8">
        <v>0</v>
      </c>
      <c r="AT104" s="100">
        <f t="shared" si="27"/>
        <v>0</v>
      </c>
    </row>
    <row r="105" spans="1:46" s="1" customFormat="1" ht="15" customHeight="1" x14ac:dyDescent="0.55000000000000004">
      <c r="A105" s="15">
        <v>73</v>
      </c>
      <c r="B105" s="16" t="s">
        <v>132</v>
      </c>
      <c r="C105" s="17">
        <v>9123</v>
      </c>
      <c r="D105" s="16" t="s">
        <v>133</v>
      </c>
      <c r="E105" s="8">
        <v>420</v>
      </c>
      <c r="F105" s="8">
        <v>363</v>
      </c>
      <c r="G105" s="91">
        <f t="shared" si="14"/>
        <v>0.86428571428571432</v>
      </c>
      <c r="H105" s="8">
        <v>123</v>
      </c>
      <c r="I105" s="8">
        <v>106</v>
      </c>
      <c r="J105" s="91">
        <f t="shared" si="15"/>
        <v>0.86178861788617889</v>
      </c>
      <c r="K105" s="8">
        <v>851</v>
      </c>
      <c r="L105" s="8">
        <v>421</v>
      </c>
      <c r="M105" s="91">
        <f t="shared" si="16"/>
        <v>0.49471210340775557</v>
      </c>
      <c r="N105" s="8">
        <v>1394</v>
      </c>
      <c r="O105" s="8">
        <v>890</v>
      </c>
      <c r="P105" s="91">
        <f t="shared" si="17"/>
        <v>0.63845050215208032</v>
      </c>
      <c r="Q105" s="8">
        <v>1479</v>
      </c>
      <c r="R105" s="8">
        <v>922</v>
      </c>
      <c r="S105" s="163">
        <f t="shared" si="18"/>
        <v>0.62339418526031098</v>
      </c>
      <c r="T105" s="8">
        <v>1298</v>
      </c>
      <c r="U105" s="8">
        <v>682</v>
      </c>
      <c r="V105" s="163">
        <f t="shared" si="19"/>
        <v>0.52542372881355937</v>
      </c>
      <c r="W105" s="8">
        <v>1217</v>
      </c>
      <c r="X105" s="8">
        <v>651</v>
      </c>
      <c r="Y105" s="163">
        <f t="shared" si="20"/>
        <v>0.53492193919474118</v>
      </c>
      <c r="Z105" s="8">
        <v>8.5</v>
      </c>
      <c r="AA105" s="8">
        <v>1</v>
      </c>
      <c r="AB105" s="100">
        <f t="shared" si="21"/>
        <v>0.11764705882352941</v>
      </c>
      <c r="AC105" s="8">
        <v>12</v>
      </c>
      <c r="AD105" s="8">
        <v>0</v>
      </c>
      <c r="AE105" s="100">
        <f t="shared" si="22"/>
        <v>0</v>
      </c>
      <c r="AF105" s="8">
        <v>8</v>
      </c>
      <c r="AG105" s="8">
        <v>3</v>
      </c>
      <c r="AH105" s="100">
        <f t="shared" si="23"/>
        <v>0.375</v>
      </c>
      <c r="AI105" s="8">
        <v>125</v>
      </c>
      <c r="AJ105" s="8">
        <v>0</v>
      </c>
      <c r="AK105" s="100">
        <f t="shared" si="24"/>
        <v>0</v>
      </c>
      <c r="AL105" s="8">
        <v>62</v>
      </c>
      <c r="AM105" s="8">
        <v>0</v>
      </c>
      <c r="AN105" s="100">
        <f t="shared" si="25"/>
        <v>0</v>
      </c>
      <c r="AO105" s="8">
        <v>66</v>
      </c>
      <c r="AP105" s="8">
        <v>0</v>
      </c>
      <c r="AQ105" s="100">
        <f t="shared" si="26"/>
        <v>0</v>
      </c>
      <c r="AR105" s="8">
        <v>94</v>
      </c>
      <c r="AS105" s="8">
        <v>0</v>
      </c>
      <c r="AT105" s="100">
        <f t="shared" si="27"/>
        <v>0</v>
      </c>
    </row>
    <row r="106" spans="1:46" s="1" customFormat="1" ht="15" customHeight="1" x14ac:dyDescent="0.55000000000000004">
      <c r="A106" s="15">
        <v>73</v>
      </c>
      <c r="B106" s="16" t="s">
        <v>132</v>
      </c>
      <c r="C106" s="17">
        <v>9226</v>
      </c>
      <c r="D106" s="16" t="s">
        <v>134</v>
      </c>
      <c r="E106" s="8">
        <v>143</v>
      </c>
      <c r="F106" s="8">
        <v>212</v>
      </c>
      <c r="G106" s="91">
        <f t="shared" si="14"/>
        <v>1.4825174825174825</v>
      </c>
      <c r="H106" s="8">
        <v>80</v>
      </c>
      <c r="I106" s="8">
        <v>124</v>
      </c>
      <c r="J106" s="91">
        <f t="shared" si="15"/>
        <v>1.55</v>
      </c>
      <c r="K106" s="8">
        <v>1406</v>
      </c>
      <c r="L106" s="8">
        <v>778</v>
      </c>
      <c r="M106" s="91">
        <f t="shared" si="16"/>
        <v>0.55334281650071127</v>
      </c>
      <c r="N106" s="8">
        <v>1629</v>
      </c>
      <c r="O106" s="8">
        <v>1114</v>
      </c>
      <c r="P106" s="91">
        <f t="shared" si="17"/>
        <v>0.68385512584407615</v>
      </c>
      <c r="Q106" s="8">
        <v>1838</v>
      </c>
      <c r="R106" s="8">
        <v>1421</v>
      </c>
      <c r="S106" s="163">
        <f t="shared" si="18"/>
        <v>0.77312295973884659</v>
      </c>
      <c r="T106" s="8">
        <v>1553</v>
      </c>
      <c r="U106" s="8">
        <v>1239</v>
      </c>
      <c r="V106" s="163">
        <f t="shared" si="19"/>
        <v>0.7978106889890535</v>
      </c>
      <c r="W106" s="8">
        <v>1384</v>
      </c>
      <c r="X106" s="8">
        <v>952</v>
      </c>
      <c r="Y106" s="163">
        <f t="shared" si="20"/>
        <v>0.68786127167630062</v>
      </c>
      <c r="Z106" s="8">
        <v>8</v>
      </c>
      <c r="AA106" s="8">
        <v>1</v>
      </c>
      <c r="AB106" s="100">
        <f t="shared" si="21"/>
        <v>0.125</v>
      </c>
      <c r="AC106" s="8">
        <v>0</v>
      </c>
      <c r="AD106" s="8" t="s">
        <v>889</v>
      </c>
      <c r="AE106" s="100" t="str">
        <f t="shared" si="22"/>
        <v>N/A</v>
      </c>
      <c r="AF106" s="8">
        <v>0</v>
      </c>
      <c r="AG106" s="8" t="s">
        <v>889</v>
      </c>
      <c r="AH106" s="100" t="str">
        <f t="shared" si="23"/>
        <v>N/A</v>
      </c>
      <c r="AI106" s="8">
        <v>0</v>
      </c>
      <c r="AJ106" s="8">
        <v>0</v>
      </c>
      <c r="AK106" s="100" t="str">
        <f t="shared" si="24"/>
        <v>N/A</v>
      </c>
      <c r="AL106" s="8">
        <v>0</v>
      </c>
      <c r="AM106" s="8">
        <v>0</v>
      </c>
      <c r="AN106" s="100" t="str">
        <f t="shared" si="25"/>
        <v>N/A</v>
      </c>
      <c r="AO106" s="8">
        <v>0</v>
      </c>
      <c r="AP106" s="8">
        <v>0</v>
      </c>
      <c r="AQ106" s="100" t="str">
        <f t="shared" si="26"/>
        <v>N/A</v>
      </c>
      <c r="AR106" s="8">
        <v>0</v>
      </c>
      <c r="AS106" s="8">
        <v>0</v>
      </c>
      <c r="AT106" s="100" t="str">
        <f t="shared" si="27"/>
        <v>N/A</v>
      </c>
    </row>
    <row r="107" spans="1:46" s="1" customFormat="1" ht="15" customHeight="1" x14ac:dyDescent="0.55000000000000004">
      <c r="A107" s="15">
        <v>73</v>
      </c>
      <c r="B107" s="16" t="s">
        <v>132</v>
      </c>
      <c r="C107" s="17">
        <v>9310</v>
      </c>
      <c r="D107" s="16" t="s">
        <v>42</v>
      </c>
      <c r="E107" s="8">
        <v>41</v>
      </c>
      <c r="F107" s="8">
        <v>74</v>
      </c>
      <c r="G107" s="91">
        <f t="shared" si="14"/>
        <v>1.8048780487804879</v>
      </c>
      <c r="H107" s="8">
        <v>461</v>
      </c>
      <c r="I107" s="8">
        <v>478</v>
      </c>
      <c r="J107" s="91">
        <f t="shared" si="15"/>
        <v>1.0368763557483731</v>
      </c>
      <c r="K107" s="8">
        <v>869</v>
      </c>
      <c r="L107" s="8">
        <v>508</v>
      </c>
      <c r="M107" s="91">
        <f t="shared" si="16"/>
        <v>0.58457997698504027</v>
      </c>
      <c r="N107" s="8">
        <v>1371</v>
      </c>
      <c r="O107" s="8">
        <v>1060</v>
      </c>
      <c r="P107" s="91">
        <f t="shared" si="17"/>
        <v>0.77315827862873809</v>
      </c>
      <c r="Q107" s="8">
        <v>1385</v>
      </c>
      <c r="R107" s="8">
        <v>1063</v>
      </c>
      <c r="S107" s="163">
        <f t="shared" si="18"/>
        <v>0.76750902527075815</v>
      </c>
      <c r="T107" s="8">
        <v>1187</v>
      </c>
      <c r="U107" s="8">
        <v>847</v>
      </c>
      <c r="V107" s="163">
        <f t="shared" si="19"/>
        <v>0.7135636057287279</v>
      </c>
      <c r="W107" s="8">
        <v>1161</v>
      </c>
      <c r="X107" s="8">
        <v>844</v>
      </c>
      <c r="Y107" s="163">
        <f t="shared" si="20"/>
        <v>0.72695951765719202</v>
      </c>
      <c r="Z107" s="8">
        <v>7.5</v>
      </c>
      <c r="AA107" s="8">
        <v>1</v>
      </c>
      <c r="AB107" s="100">
        <f t="shared" si="21"/>
        <v>0.13333333333333333</v>
      </c>
      <c r="AC107" s="8">
        <v>0</v>
      </c>
      <c r="AD107" s="8" t="s">
        <v>889</v>
      </c>
      <c r="AE107" s="100" t="str">
        <f t="shared" si="22"/>
        <v>N/A</v>
      </c>
      <c r="AF107" s="8">
        <v>0</v>
      </c>
      <c r="AG107" s="8" t="s">
        <v>889</v>
      </c>
      <c r="AH107" s="100" t="str">
        <f t="shared" si="23"/>
        <v>N/A</v>
      </c>
      <c r="AI107" s="8">
        <v>0</v>
      </c>
      <c r="AJ107" s="8">
        <v>0</v>
      </c>
      <c r="AK107" s="100" t="str">
        <f t="shared" si="24"/>
        <v>N/A</v>
      </c>
      <c r="AL107" s="8">
        <v>0</v>
      </c>
      <c r="AM107" s="8">
        <v>0</v>
      </c>
      <c r="AN107" s="100" t="str">
        <f t="shared" si="25"/>
        <v>N/A</v>
      </c>
      <c r="AO107" s="8">
        <v>0</v>
      </c>
      <c r="AP107" s="8">
        <v>0</v>
      </c>
      <c r="AQ107" s="100" t="str">
        <f t="shared" si="26"/>
        <v>N/A</v>
      </c>
      <c r="AR107" s="8">
        <v>0</v>
      </c>
      <c r="AS107" s="8">
        <v>0</v>
      </c>
      <c r="AT107" s="100" t="str">
        <f t="shared" si="27"/>
        <v>N/A</v>
      </c>
    </row>
    <row r="108" spans="1:46" s="1" customFormat="1" ht="15" customHeight="1" x14ac:dyDescent="0.55000000000000004">
      <c r="A108" s="15">
        <v>76</v>
      </c>
      <c r="B108" s="16" t="s">
        <v>135</v>
      </c>
      <c r="C108" s="17">
        <v>9124</v>
      </c>
      <c r="D108" s="16" t="s">
        <v>136</v>
      </c>
      <c r="E108" s="8">
        <v>680</v>
      </c>
      <c r="F108" s="8">
        <v>217</v>
      </c>
      <c r="G108" s="91">
        <f t="shared" si="14"/>
        <v>0.31911764705882351</v>
      </c>
      <c r="H108" s="8">
        <v>67</v>
      </c>
      <c r="I108" s="8">
        <v>111</v>
      </c>
      <c r="J108" s="91">
        <f t="shared" si="15"/>
        <v>1.6567164179104477</v>
      </c>
      <c r="K108" s="8">
        <v>1478</v>
      </c>
      <c r="L108" s="8">
        <v>410</v>
      </c>
      <c r="M108" s="91">
        <f t="shared" si="16"/>
        <v>0.27740189445196212</v>
      </c>
      <c r="N108" s="8">
        <v>2225</v>
      </c>
      <c r="O108" s="8">
        <v>738</v>
      </c>
      <c r="P108" s="91">
        <f t="shared" si="17"/>
        <v>0.33168539325842694</v>
      </c>
      <c r="Q108" s="8">
        <v>2286</v>
      </c>
      <c r="R108" s="8">
        <v>1132</v>
      </c>
      <c r="S108" s="163">
        <f t="shared" si="18"/>
        <v>0.49518810148731407</v>
      </c>
      <c r="T108" s="8">
        <v>2121</v>
      </c>
      <c r="U108" s="8">
        <v>1097</v>
      </c>
      <c r="V108" s="163">
        <f t="shared" si="19"/>
        <v>0.51720886374351716</v>
      </c>
      <c r="W108" s="8">
        <v>2054</v>
      </c>
      <c r="X108" s="8">
        <v>708</v>
      </c>
      <c r="Y108" s="163">
        <f t="shared" si="20"/>
        <v>0.34469328140214217</v>
      </c>
      <c r="Z108" s="8">
        <v>8</v>
      </c>
      <c r="AA108" s="8">
        <v>1</v>
      </c>
      <c r="AB108" s="100">
        <f t="shared" si="21"/>
        <v>0.125</v>
      </c>
      <c r="AC108" s="8">
        <v>5</v>
      </c>
      <c r="AD108" s="8">
        <v>0</v>
      </c>
      <c r="AE108" s="100">
        <f t="shared" si="22"/>
        <v>0</v>
      </c>
      <c r="AF108" s="8">
        <v>4</v>
      </c>
      <c r="AG108" s="8">
        <v>1</v>
      </c>
      <c r="AH108" s="100">
        <f t="shared" si="23"/>
        <v>0.25</v>
      </c>
      <c r="AI108" s="8">
        <v>47</v>
      </c>
      <c r="AJ108" s="8">
        <v>0</v>
      </c>
      <c r="AK108" s="100">
        <f t="shared" si="24"/>
        <v>0</v>
      </c>
      <c r="AL108" s="8">
        <v>76</v>
      </c>
      <c r="AM108" s="8">
        <v>0</v>
      </c>
      <c r="AN108" s="100">
        <f t="shared" si="25"/>
        <v>0</v>
      </c>
      <c r="AO108" s="8">
        <v>14</v>
      </c>
      <c r="AP108" s="8">
        <v>0</v>
      </c>
      <c r="AQ108" s="100">
        <f t="shared" si="26"/>
        <v>0</v>
      </c>
      <c r="AR108" s="8">
        <v>20</v>
      </c>
      <c r="AS108" s="8">
        <v>0</v>
      </c>
      <c r="AT108" s="100">
        <f t="shared" si="27"/>
        <v>0</v>
      </c>
    </row>
    <row r="109" spans="1:46" s="1" customFormat="1" ht="15" customHeight="1" x14ac:dyDescent="0.55000000000000004">
      <c r="A109" s="15">
        <v>76</v>
      </c>
      <c r="B109" s="16" t="s">
        <v>135</v>
      </c>
      <c r="C109" s="17">
        <v>9125</v>
      </c>
      <c r="D109" s="16" t="s">
        <v>137</v>
      </c>
      <c r="E109" s="8">
        <v>557</v>
      </c>
      <c r="F109" s="8">
        <v>272</v>
      </c>
      <c r="G109" s="91">
        <f t="shared" si="14"/>
        <v>0.48833034111310591</v>
      </c>
      <c r="H109" s="8">
        <v>93</v>
      </c>
      <c r="I109" s="8">
        <v>0</v>
      </c>
      <c r="J109" s="91">
        <f t="shared" si="15"/>
        <v>0</v>
      </c>
      <c r="K109" s="8">
        <v>1573</v>
      </c>
      <c r="L109" s="8">
        <v>684</v>
      </c>
      <c r="M109" s="91">
        <f t="shared" si="16"/>
        <v>0.43483788938334395</v>
      </c>
      <c r="N109" s="8">
        <v>2223</v>
      </c>
      <c r="O109" s="8">
        <v>956</v>
      </c>
      <c r="P109" s="91">
        <f t="shared" si="17"/>
        <v>0.43004948268106163</v>
      </c>
      <c r="Q109" s="8">
        <v>2236</v>
      </c>
      <c r="R109" s="8">
        <v>957</v>
      </c>
      <c r="S109" s="163">
        <f t="shared" si="18"/>
        <v>0.42799642218246869</v>
      </c>
      <c r="T109" s="8">
        <v>2150</v>
      </c>
      <c r="U109" s="8">
        <v>884</v>
      </c>
      <c r="V109" s="163">
        <f t="shared" si="19"/>
        <v>0.41116279069767442</v>
      </c>
      <c r="W109" s="8">
        <v>2134</v>
      </c>
      <c r="X109" s="8">
        <v>930</v>
      </c>
      <c r="Y109" s="163">
        <f t="shared" si="20"/>
        <v>0.43580131208997186</v>
      </c>
      <c r="Z109" s="8">
        <v>8</v>
      </c>
      <c r="AA109" s="8">
        <v>1</v>
      </c>
      <c r="AB109" s="100">
        <f t="shared" si="21"/>
        <v>0.125</v>
      </c>
      <c r="AC109" s="8">
        <v>0</v>
      </c>
      <c r="AD109" s="8" t="s">
        <v>889</v>
      </c>
      <c r="AE109" s="100" t="str">
        <f t="shared" si="22"/>
        <v>N/A</v>
      </c>
      <c r="AF109" s="8">
        <v>0</v>
      </c>
      <c r="AG109" s="8" t="s">
        <v>889</v>
      </c>
      <c r="AH109" s="100" t="str">
        <f t="shared" si="23"/>
        <v>N/A</v>
      </c>
      <c r="AI109" s="8">
        <v>47</v>
      </c>
      <c r="AJ109" s="8">
        <v>0</v>
      </c>
      <c r="AK109" s="100">
        <f t="shared" si="24"/>
        <v>0</v>
      </c>
      <c r="AL109" s="8">
        <v>152</v>
      </c>
      <c r="AM109" s="8">
        <v>0</v>
      </c>
      <c r="AN109" s="100">
        <f t="shared" si="25"/>
        <v>0</v>
      </c>
      <c r="AO109" s="8">
        <v>14</v>
      </c>
      <c r="AP109" s="8">
        <v>0</v>
      </c>
      <c r="AQ109" s="100">
        <f t="shared" si="26"/>
        <v>0</v>
      </c>
      <c r="AR109" s="8">
        <v>20</v>
      </c>
      <c r="AS109" s="8">
        <v>0</v>
      </c>
      <c r="AT109" s="100">
        <f t="shared" si="27"/>
        <v>0</v>
      </c>
    </row>
    <row r="110" spans="1:46" s="1" customFormat="1" ht="15" customHeight="1" x14ac:dyDescent="0.55000000000000004">
      <c r="A110" s="15">
        <v>76</v>
      </c>
      <c r="B110" s="16" t="s">
        <v>135</v>
      </c>
      <c r="C110" s="17">
        <v>9126</v>
      </c>
      <c r="D110" s="16" t="s">
        <v>138</v>
      </c>
      <c r="E110" s="8">
        <v>182</v>
      </c>
      <c r="F110" s="8">
        <v>142</v>
      </c>
      <c r="G110" s="91">
        <f t="shared" si="14"/>
        <v>0.78021978021978022</v>
      </c>
      <c r="H110" s="8">
        <v>79</v>
      </c>
      <c r="I110" s="8">
        <v>94</v>
      </c>
      <c r="J110" s="91">
        <f t="shared" si="15"/>
        <v>1.1898734177215189</v>
      </c>
      <c r="K110" s="8">
        <v>1945</v>
      </c>
      <c r="L110" s="8">
        <v>1012</v>
      </c>
      <c r="M110" s="91">
        <f t="shared" si="16"/>
        <v>0.5203084832904884</v>
      </c>
      <c r="N110" s="8">
        <v>2206</v>
      </c>
      <c r="O110" s="8">
        <v>1248</v>
      </c>
      <c r="P110" s="91">
        <f t="shared" si="17"/>
        <v>0.56572982774252045</v>
      </c>
      <c r="Q110" s="8">
        <v>2360</v>
      </c>
      <c r="R110" s="8">
        <v>1269</v>
      </c>
      <c r="S110" s="163">
        <f t="shared" si="18"/>
        <v>0.53771186440677965</v>
      </c>
      <c r="T110" s="8">
        <v>2222</v>
      </c>
      <c r="U110" s="8">
        <v>1058</v>
      </c>
      <c r="V110" s="163">
        <f t="shared" si="19"/>
        <v>0.47614761476147616</v>
      </c>
      <c r="W110" s="8">
        <v>2188</v>
      </c>
      <c r="X110" s="8">
        <v>1036</v>
      </c>
      <c r="Y110" s="163">
        <f t="shared" si="20"/>
        <v>0.47349177330895797</v>
      </c>
      <c r="Z110" s="8">
        <v>7</v>
      </c>
      <c r="AA110" s="8">
        <v>3</v>
      </c>
      <c r="AB110" s="100">
        <f t="shared" si="21"/>
        <v>0.42857142857142855</v>
      </c>
      <c r="AC110" s="8">
        <v>0</v>
      </c>
      <c r="AD110" s="8" t="s">
        <v>889</v>
      </c>
      <c r="AE110" s="100" t="str">
        <f t="shared" si="22"/>
        <v>N/A</v>
      </c>
      <c r="AF110" s="8">
        <v>0</v>
      </c>
      <c r="AG110" s="8" t="s">
        <v>889</v>
      </c>
      <c r="AH110" s="100" t="str">
        <f t="shared" si="23"/>
        <v>N/A</v>
      </c>
      <c r="AI110" s="8">
        <v>24</v>
      </c>
      <c r="AJ110" s="8">
        <v>0</v>
      </c>
      <c r="AK110" s="100">
        <f t="shared" si="24"/>
        <v>0</v>
      </c>
      <c r="AL110" s="8">
        <v>12</v>
      </c>
      <c r="AM110" s="8">
        <v>0</v>
      </c>
      <c r="AN110" s="100">
        <f t="shared" si="25"/>
        <v>0</v>
      </c>
      <c r="AO110" s="8">
        <v>7</v>
      </c>
      <c r="AP110" s="8">
        <v>0</v>
      </c>
      <c r="AQ110" s="100">
        <f t="shared" si="26"/>
        <v>0</v>
      </c>
      <c r="AR110" s="8">
        <v>10</v>
      </c>
      <c r="AS110" s="8">
        <v>0</v>
      </c>
      <c r="AT110" s="100">
        <f t="shared" si="27"/>
        <v>0</v>
      </c>
    </row>
    <row r="111" spans="1:46" s="1" customFormat="1" ht="15" customHeight="1" x14ac:dyDescent="0.55000000000000004">
      <c r="A111" s="15">
        <v>76</v>
      </c>
      <c r="B111" s="16" t="s">
        <v>135</v>
      </c>
      <c r="C111" s="17">
        <v>9227</v>
      </c>
      <c r="D111" s="16" t="s">
        <v>139</v>
      </c>
      <c r="E111" s="8">
        <v>70</v>
      </c>
      <c r="F111" s="8">
        <v>125</v>
      </c>
      <c r="G111" s="91">
        <f t="shared" si="14"/>
        <v>1.7857142857142858</v>
      </c>
      <c r="H111" s="8">
        <v>71</v>
      </c>
      <c r="I111" s="8">
        <v>0</v>
      </c>
      <c r="J111" s="91">
        <f t="shared" si="15"/>
        <v>0</v>
      </c>
      <c r="K111" s="8">
        <v>1772</v>
      </c>
      <c r="L111" s="8">
        <v>984</v>
      </c>
      <c r="M111" s="91">
        <f t="shared" si="16"/>
        <v>0.5553047404063205</v>
      </c>
      <c r="N111" s="8">
        <v>1913</v>
      </c>
      <c r="O111" s="8">
        <v>1109</v>
      </c>
      <c r="P111" s="91">
        <f t="shared" si="17"/>
        <v>0.57971772085729223</v>
      </c>
      <c r="Q111" s="8">
        <v>1992</v>
      </c>
      <c r="R111" s="8">
        <v>1216</v>
      </c>
      <c r="S111" s="163">
        <f t="shared" si="18"/>
        <v>0.61044176706827313</v>
      </c>
      <c r="T111" s="8">
        <v>1869</v>
      </c>
      <c r="U111" s="8">
        <v>1018</v>
      </c>
      <c r="V111" s="163">
        <f t="shared" si="19"/>
        <v>0.54467629748528623</v>
      </c>
      <c r="W111" s="8">
        <v>1784</v>
      </c>
      <c r="X111" s="8">
        <v>941</v>
      </c>
      <c r="Y111" s="163">
        <f t="shared" si="20"/>
        <v>0.52746636771300448</v>
      </c>
      <c r="Z111" s="8">
        <v>8</v>
      </c>
      <c r="AA111" s="8">
        <v>3</v>
      </c>
      <c r="AB111" s="100">
        <f t="shared" si="21"/>
        <v>0.375</v>
      </c>
      <c r="AC111" s="8">
        <v>3</v>
      </c>
      <c r="AD111" s="8">
        <v>0</v>
      </c>
      <c r="AE111" s="100">
        <f t="shared" si="22"/>
        <v>0</v>
      </c>
      <c r="AF111" s="8">
        <v>4</v>
      </c>
      <c r="AG111" s="8">
        <v>2</v>
      </c>
      <c r="AH111" s="100">
        <f t="shared" si="23"/>
        <v>0.5</v>
      </c>
      <c r="AI111" s="8">
        <v>0</v>
      </c>
      <c r="AJ111" s="8">
        <v>0</v>
      </c>
      <c r="AK111" s="100" t="str">
        <f t="shared" si="24"/>
        <v>N/A</v>
      </c>
      <c r="AL111" s="8">
        <v>0</v>
      </c>
      <c r="AM111" s="8">
        <v>0</v>
      </c>
      <c r="AN111" s="100" t="str">
        <f t="shared" si="25"/>
        <v>N/A</v>
      </c>
      <c r="AO111" s="8">
        <v>0</v>
      </c>
      <c r="AP111" s="8">
        <v>0</v>
      </c>
      <c r="AQ111" s="100" t="str">
        <f t="shared" si="26"/>
        <v>N/A</v>
      </c>
      <c r="AR111" s="8">
        <v>0</v>
      </c>
      <c r="AS111" s="8">
        <v>0</v>
      </c>
      <c r="AT111" s="100" t="str">
        <f t="shared" si="27"/>
        <v>N/A</v>
      </c>
    </row>
    <row r="112" spans="1:46" s="1" customFormat="1" ht="15" customHeight="1" x14ac:dyDescent="0.55000000000000004">
      <c r="A112" s="15">
        <v>76</v>
      </c>
      <c r="B112" s="16" t="s">
        <v>135</v>
      </c>
      <c r="C112" s="17">
        <v>9228</v>
      </c>
      <c r="D112" s="16" t="s">
        <v>140</v>
      </c>
      <c r="E112" s="8">
        <v>438</v>
      </c>
      <c r="F112" s="8">
        <v>574</v>
      </c>
      <c r="G112" s="91">
        <f t="shared" si="14"/>
        <v>1.3105022831050228</v>
      </c>
      <c r="H112" s="8">
        <v>226</v>
      </c>
      <c r="I112" s="8">
        <v>0</v>
      </c>
      <c r="J112" s="91">
        <f t="shared" si="15"/>
        <v>0</v>
      </c>
      <c r="K112" s="8">
        <v>2623</v>
      </c>
      <c r="L112" s="8">
        <v>873</v>
      </c>
      <c r="M112" s="91">
        <f t="shared" si="16"/>
        <v>0.3328250095310713</v>
      </c>
      <c r="N112" s="8">
        <v>3287</v>
      </c>
      <c r="O112" s="8">
        <v>1447</v>
      </c>
      <c r="P112" s="91">
        <f t="shared" si="17"/>
        <v>0.44021904472163065</v>
      </c>
      <c r="Q112" s="8">
        <v>3671</v>
      </c>
      <c r="R112" s="8">
        <v>2018</v>
      </c>
      <c r="S112" s="163">
        <f t="shared" si="18"/>
        <v>0.54971397439389813</v>
      </c>
      <c r="T112" s="8">
        <v>2314</v>
      </c>
      <c r="U112" s="8">
        <v>1182</v>
      </c>
      <c r="V112" s="163">
        <f t="shared" si="19"/>
        <v>0.51080380293863437</v>
      </c>
      <c r="W112" s="8">
        <v>2087</v>
      </c>
      <c r="X112" s="8">
        <v>935</v>
      </c>
      <c r="Y112" s="163">
        <f t="shared" si="20"/>
        <v>0.44801149976042165</v>
      </c>
      <c r="Z112" s="8">
        <v>9</v>
      </c>
      <c r="AA112" s="8">
        <v>1</v>
      </c>
      <c r="AB112" s="100">
        <f t="shared" si="21"/>
        <v>0.1111111111111111</v>
      </c>
      <c r="AC112" s="8">
        <v>0</v>
      </c>
      <c r="AD112" s="8" t="s">
        <v>889</v>
      </c>
      <c r="AE112" s="100" t="str">
        <f t="shared" si="22"/>
        <v>N/A</v>
      </c>
      <c r="AF112" s="8">
        <v>0</v>
      </c>
      <c r="AG112" s="8" t="s">
        <v>889</v>
      </c>
      <c r="AH112" s="100" t="str">
        <f t="shared" si="23"/>
        <v>N/A</v>
      </c>
      <c r="AI112" s="8">
        <v>0</v>
      </c>
      <c r="AJ112" s="8">
        <v>0</v>
      </c>
      <c r="AK112" s="100" t="str">
        <f t="shared" si="24"/>
        <v>N/A</v>
      </c>
      <c r="AL112" s="8">
        <v>0</v>
      </c>
      <c r="AM112" s="8">
        <v>0</v>
      </c>
      <c r="AN112" s="100" t="str">
        <f t="shared" si="25"/>
        <v>N/A</v>
      </c>
      <c r="AO112" s="8">
        <v>0</v>
      </c>
      <c r="AP112" s="8">
        <v>0</v>
      </c>
      <c r="AQ112" s="100" t="str">
        <f t="shared" si="26"/>
        <v>N/A</v>
      </c>
      <c r="AR112" s="8">
        <v>0</v>
      </c>
      <c r="AS112" s="8">
        <v>0</v>
      </c>
      <c r="AT112" s="100" t="str">
        <f t="shared" si="27"/>
        <v>N/A</v>
      </c>
    </row>
    <row r="113" spans="1:46" s="1" customFormat="1" ht="15" customHeight="1" x14ac:dyDescent="0.55000000000000004">
      <c r="A113" s="15">
        <v>76</v>
      </c>
      <c r="B113" s="16" t="s">
        <v>135</v>
      </c>
      <c r="C113" s="17">
        <v>9229</v>
      </c>
      <c r="D113" s="16" t="s">
        <v>141</v>
      </c>
      <c r="E113" s="8">
        <v>176</v>
      </c>
      <c r="F113" s="8">
        <v>89</v>
      </c>
      <c r="G113" s="91">
        <f t="shared" si="14"/>
        <v>0.50568181818181823</v>
      </c>
      <c r="H113" s="8">
        <v>118</v>
      </c>
      <c r="I113" s="8">
        <v>67</v>
      </c>
      <c r="J113" s="91">
        <f t="shared" si="15"/>
        <v>0.56779661016949157</v>
      </c>
      <c r="K113" s="8">
        <v>2671</v>
      </c>
      <c r="L113" s="8">
        <v>1021</v>
      </c>
      <c r="M113" s="91">
        <f t="shared" si="16"/>
        <v>0.38225383751403968</v>
      </c>
      <c r="N113" s="8">
        <v>2965</v>
      </c>
      <c r="O113" s="8">
        <v>1177</v>
      </c>
      <c r="P113" s="91">
        <f t="shared" si="17"/>
        <v>0.39696458684654301</v>
      </c>
      <c r="Q113" s="8">
        <v>3117</v>
      </c>
      <c r="R113" s="8">
        <v>1341</v>
      </c>
      <c r="S113" s="163">
        <f t="shared" si="18"/>
        <v>0.43022136669874878</v>
      </c>
      <c r="T113" s="8">
        <v>2374</v>
      </c>
      <c r="U113" s="8">
        <v>1035</v>
      </c>
      <c r="V113" s="163">
        <f t="shared" si="19"/>
        <v>0.43597304128053915</v>
      </c>
      <c r="W113" s="8">
        <v>2263</v>
      </c>
      <c r="X113" s="8">
        <v>908</v>
      </c>
      <c r="Y113" s="163">
        <f t="shared" si="20"/>
        <v>0.40123729562527616</v>
      </c>
      <c r="Z113" s="8">
        <v>10</v>
      </c>
      <c r="AA113" s="8">
        <v>3</v>
      </c>
      <c r="AB113" s="100">
        <f t="shared" si="21"/>
        <v>0.3</v>
      </c>
      <c r="AC113" s="8">
        <v>6</v>
      </c>
      <c r="AD113" s="8">
        <v>0</v>
      </c>
      <c r="AE113" s="100">
        <f t="shared" si="22"/>
        <v>0</v>
      </c>
      <c r="AF113" s="8">
        <v>4</v>
      </c>
      <c r="AG113" s="8">
        <v>2</v>
      </c>
      <c r="AH113" s="100">
        <f t="shared" si="23"/>
        <v>0.5</v>
      </c>
      <c r="AI113" s="8">
        <v>0</v>
      </c>
      <c r="AJ113" s="8">
        <v>0</v>
      </c>
      <c r="AK113" s="100" t="str">
        <f t="shared" si="24"/>
        <v>N/A</v>
      </c>
      <c r="AL113" s="8">
        <v>0</v>
      </c>
      <c r="AM113" s="8">
        <v>0</v>
      </c>
      <c r="AN113" s="100" t="str">
        <f t="shared" si="25"/>
        <v>N/A</v>
      </c>
      <c r="AO113" s="8">
        <v>0</v>
      </c>
      <c r="AP113" s="8">
        <v>0</v>
      </c>
      <c r="AQ113" s="100" t="str">
        <f t="shared" si="26"/>
        <v>N/A</v>
      </c>
      <c r="AR113" s="8">
        <v>0</v>
      </c>
      <c r="AS113" s="8">
        <v>0</v>
      </c>
      <c r="AT113" s="100" t="str">
        <f t="shared" si="27"/>
        <v>N/A</v>
      </c>
    </row>
    <row r="114" spans="1:46" s="1" customFormat="1" ht="15" customHeight="1" x14ac:dyDescent="0.55000000000000004">
      <c r="A114" s="15">
        <v>76</v>
      </c>
      <c r="B114" s="16" t="s">
        <v>135</v>
      </c>
      <c r="C114" s="17">
        <v>9230</v>
      </c>
      <c r="D114" s="16" t="s">
        <v>142</v>
      </c>
      <c r="E114" s="8">
        <v>46</v>
      </c>
      <c r="F114" s="8">
        <v>83</v>
      </c>
      <c r="G114" s="91">
        <f t="shared" si="14"/>
        <v>1.8043478260869565</v>
      </c>
      <c r="H114" s="8">
        <v>343</v>
      </c>
      <c r="I114" s="8">
        <v>197</v>
      </c>
      <c r="J114" s="91">
        <f t="shared" si="15"/>
        <v>0.57434402332361512</v>
      </c>
      <c r="K114" s="8">
        <v>1129</v>
      </c>
      <c r="L114" s="8">
        <v>419</v>
      </c>
      <c r="M114" s="91">
        <f t="shared" si="16"/>
        <v>0.37112488928255094</v>
      </c>
      <c r="N114" s="8">
        <v>1518</v>
      </c>
      <c r="O114" s="8">
        <v>699</v>
      </c>
      <c r="P114" s="91">
        <f t="shared" si="17"/>
        <v>0.46047430830039526</v>
      </c>
      <c r="Q114" s="8">
        <v>1562</v>
      </c>
      <c r="R114" s="8">
        <v>776</v>
      </c>
      <c r="S114" s="163">
        <f t="shared" si="18"/>
        <v>0.49679897567221509</v>
      </c>
      <c r="T114" s="8">
        <v>996</v>
      </c>
      <c r="U114" s="8">
        <v>463</v>
      </c>
      <c r="V114" s="163">
        <f t="shared" si="19"/>
        <v>0.46485943775100402</v>
      </c>
      <c r="W114" s="8">
        <v>956</v>
      </c>
      <c r="X114" s="8">
        <v>375</v>
      </c>
      <c r="Y114" s="163">
        <f t="shared" si="20"/>
        <v>0.39225941422594141</v>
      </c>
      <c r="Z114" s="8">
        <v>6</v>
      </c>
      <c r="AA114" s="8">
        <v>1</v>
      </c>
      <c r="AB114" s="100">
        <f t="shared" si="21"/>
        <v>0.16666666666666666</v>
      </c>
      <c r="AC114" s="8">
        <v>6</v>
      </c>
      <c r="AD114" s="8">
        <v>0</v>
      </c>
      <c r="AE114" s="100">
        <f t="shared" si="22"/>
        <v>0</v>
      </c>
      <c r="AF114" s="8">
        <v>8</v>
      </c>
      <c r="AG114" s="8">
        <v>4</v>
      </c>
      <c r="AH114" s="100">
        <f t="shared" si="23"/>
        <v>0.5</v>
      </c>
      <c r="AI114" s="8">
        <v>0</v>
      </c>
      <c r="AJ114" s="8">
        <v>0</v>
      </c>
      <c r="AK114" s="100" t="str">
        <f t="shared" si="24"/>
        <v>N/A</v>
      </c>
      <c r="AL114" s="8">
        <v>0</v>
      </c>
      <c r="AM114" s="8">
        <v>0</v>
      </c>
      <c r="AN114" s="100" t="str">
        <f t="shared" si="25"/>
        <v>N/A</v>
      </c>
      <c r="AO114" s="8">
        <v>0</v>
      </c>
      <c r="AP114" s="8">
        <v>0</v>
      </c>
      <c r="AQ114" s="100" t="str">
        <f t="shared" si="26"/>
        <v>N/A</v>
      </c>
      <c r="AR114" s="8">
        <v>0</v>
      </c>
      <c r="AS114" s="8">
        <v>0</v>
      </c>
      <c r="AT114" s="100" t="str">
        <f t="shared" si="27"/>
        <v>N/A</v>
      </c>
    </row>
    <row r="115" spans="1:46" s="1" customFormat="1" ht="15" customHeight="1" x14ac:dyDescent="0.55000000000000004">
      <c r="A115" s="15">
        <v>76</v>
      </c>
      <c r="B115" s="16" t="s">
        <v>135</v>
      </c>
      <c r="C115" s="17">
        <v>9311</v>
      </c>
      <c r="D115" s="16" t="s">
        <v>143</v>
      </c>
      <c r="E115" s="8">
        <v>50</v>
      </c>
      <c r="F115" s="8">
        <v>125</v>
      </c>
      <c r="G115" s="91">
        <f t="shared" si="14"/>
        <v>2.5</v>
      </c>
      <c r="H115" s="8">
        <v>139</v>
      </c>
      <c r="I115" s="8">
        <v>69</v>
      </c>
      <c r="J115" s="91">
        <f t="shared" si="15"/>
        <v>0.49640287769784175</v>
      </c>
      <c r="K115" s="8">
        <v>3265</v>
      </c>
      <c r="L115" s="8">
        <v>1047</v>
      </c>
      <c r="M115" s="91">
        <f t="shared" si="16"/>
        <v>0.32067381316998467</v>
      </c>
      <c r="N115" s="8">
        <v>3454</v>
      </c>
      <c r="O115" s="8">
        <v>1241</v>
      </c>
      <c r="P115" s="91">
        <f t="shared" si="17"/>
        <v>0.35929357266936884</v>
      </c>
      <c r="Q115" s="8">
        <v>3598</v>
      </c>
      <c r="R115" s="8">
        <v>1434</v>
      </c>
      <c r="S115" s="163">
        <f t="shared" si="18"/>
        <v>0.39855475264035578</v>
      </c>
      <c r="T115" s="8">
        <v>2654</v>
      </c>
      <c r="U115" s="8">
        <v>954</v>
      </c>
      <c r="V115" s="163">
        <f t="shared" si="19"/>
        <v>0.359457422758101</v>
      </c>
      <c r="W115" s="8">
        <v>2532</v>
      </c>
      <c r="X115" s="8">
        <v>808</v>
      </c>
      <c r="Y115" s="163">
        <f t="shared" si="20"/>
        <v>0.31911532385466035</v>
      </c>
      <c r="Z115" s="8">
        <v>11</v>
      </c>
      <c r="AA115" s="8">
        <v>3</v>
      </c>
      <c r="AB115" s="100">
        <f t="shared" si="21"/>
        <v>0.27272727272727271</v>
      </c>
      <c r="AC115" s="8">
        <v>7</v>
      </c>
      <c r="AD115" s="8">
        <v>0</v>
      </c>
      <c r="AE115" s="100">
        <f t="shared" si="22"/>
        <v>0</v>
      </c>
      <c r="AF115" s="8">
        <v>4</v>
      </c>
      <c r="AG115" s="8">
        <v>1</v>
      </c>
      <c r="AH115" s="100">
        <f t="shared" si="23"/>
        <v>0.25</v>
      </c>
      <c r="AI115" s="8">
        <v>0</v>
      </c>
      <c r="AJ115" s="8">
        <v>0</v>
      </c>
      <c r="AK115" s="100" t="str">
        <f t="shared" si="24"/>
        <v>N/A</v>
      </c>
      <c r="AL115" s="8">
        <v>0</v>
      </c>
      <c r="AM115" s="8">
        <v>0</v>
      </c>
      <c r="AN115" s="100" t="str">
        <f t="shared" si="25"/>
        <v>N/A</v>
      </c>
      <c r="AO115" s="8">
        <v>0</v>
      </c>
      <c r="AP115" s="8">
        <v>0</v>
      </c>
      <c r="AQ115" s="100" t="str">
        <f t="shared" si="26"/>
        <v>N/A</v>
      </c>
      <c r="AR115" s="8">
        <v>0</v>
      </c>
      <c r="AS115" s="8">
        <v>0</v>
      </c>
      <c r="AT115" s="100" t="str">
        <f t="shared" si="27"/>
        <v>N/A</v>
      </c>
    </row>
    <row r="116" spans="1:46" s="1" customFormat="1" ht="15" customHeight="1" x14ac:dyDescent="0.55000000000000004">
      <c r="A116" s="15">
        <v>76</v>
      </c>
      <c r="B116" s="16" t="s">
        <v>135</v>
      </c>
      <c r="C116" s="17">
        <v>9543</v>
      </c>
      <c r="D116" s="16" t="s">
        <v>144</v>
      </c>
      <c r="E116" s="8">
        <v>193</v>
      </c>
      <c r="F116" s="8">
        <v>614</v>
      </c>
      <c r="G116" s="91">
        <f t="shared" si="14"/>
        <v>3.1813471502590676</v>
      </c>
      <c r="H116" s="8">
        <v>126</v>
      </c>
      <c r="I116" s="8">
        <v>112</v>
      </c>
      <c r="J116" s="91">
        <f t="shared" si="15"/>
        <v>0.88888888888888884</v>
      </c>
      <c r="K116" s="8">
        <v>1733</v>
      </c>
      <c r="L116" s="8">
        <v>304</v>
      </c>
      <c r="M116" s="91">
        <f t="shared" si="16"/>
        <v>0.17541834968263129</v>
      </c>
      <c r="N116" s="8">
        <v>2052</v>
      </c>
      <c r="O116" s="8">
        <v>1030</v>
      </c>
      <c r="P116" s="91">
        <f t="shared" si="17"/>
        <v>0.50194931773879148</v>
      </c>
      <c r="Q116" s="8">
        <v>2085</v>
      </c>
      <c r="R116" s="8">
        <v>1075</v>
      </c>
      <c r="S116" s="163">
        <f t="shared" si="18"/>
        <v>0.5155875299760192</v>
      </c>
      <c r="T116" s="8">
        <v>1868</v>
      </c>
      <c r="U116" s="8">
        <v>553</v>
      </c>
      <c r="V116" s="163">
        <f t="shared" si="19"/>
        <v>0.29603854389721629</v>
      </c>
      <c r="W116" s="8">
        <v>1830</v>
      </c>
      <c r="X116" s="8">
        <v>525</v>
      </c>
      <c r="Y116" s="163">
        <f t="shared" si="20"/>
        <v>0.28688524590163933</v>
      </c>
      <c r="Z116" s="8">
        <v>6</v>
      </c>
      <c r="AA116" s="8">
        <v>0</v>
      </c>
      <c r="AB116" s="100">
        <f t="shared" si="21"/>
        <v>0</v>
      </c>
      <c r="AC116" s="8">
        <v>6</v>
      </c>
      <c r="AD116" s="8">
        <v>0</v>
      </c>
      <c r="AE116" s="100">
        <f t="shared" si="22"/>
        <v>0</v>
      </c>
      <c r="AF116" s="8">
        <v>0</v>
      </c>
      <c r="AG116" s="8">
        <v>0</v>
      </c>
      <c r="AH116" s="100" t="str">
        <f t="shared" si="23"/>
        <v>N/A</v>
      </c>
      <c r="AI116" s="8">
        <v>39</v>
      </c>
      <c r="AJ116" s="8">
        <v>0</v>
      </c>
      <c r="AK116" s="100">
        <f t="shared" si="24"/>
        <v>0</v>
      </c>
      <c r="AL116" s="8">
        <v>74</v>
      </c>
      <c r="AM116" s="8">
        <v>0</v>
      </c>
      <c r="AN116" s="100">
        <f t="shared" si="25"/>
        <v>0</v>
      </c>
      <c r="AO116" s="8">
        <v>15</v>
      </c>
      <c r="AP116" s="8">
        <v>0</v>
      </c>
      <c r="AQ116" s="100">
        <f t="shared" si="26"/>
        <v>0</v>
      </c>
      <c r="AR116" s="8">
        <v>22</v>
      </c>
      <c r="AS116" s="8">
        <v>0</v>
      </c>
      <c r="AT116" s="100">
        <f t="shared" si="27"/>
        <v>0</v>
      </c>
    </row>
    <row r="117" spans="1:46" s="1" customFormat="1" ht="15" customHeight="1" x14ac:dyDescent="0.55000000000000004">
      <c r="A117" s="15">
        <v>76</v>
      </c>
      <c r="B117" s="16" t="s">
        <v>135</v>
      </c>
      <c r="C117" s="17">
        <v>9544</v>
      </c>
      <c r="D117" s="16" t="s">
        <v>145</v>
      </c>
      <c r="E117" s="8">
        <v>510</v>
      </c>
      <c r="F117" s="8">
        <v>348</v>
      </c>
      <c r="G117" s="91">
        <f t="shared" si="14"/>
        <v>0.68235294117647061</v>
      </c>
      <c r="H117" s="8">
        <v>190</v>
      </c>
      <c r="I117" s="8">
        <v>153</v>
      </c>
      <c r="J117" s="91">
        <f t="shared" si="15"/>
        <v>0.80526315789473679</v>
      </c>
      <c r="K117" s="8">
        <v>2455</v>
      </c>
      <c r="L117" s="8">
        <v>549</v>
      </c>
      <c r="M117" s="91">
        <f t="shared" si="16"/>
        <v>0.22362525458248472</v>
      </c>
      <c r="N117" s="8">
        <v>3155</v>
      </c>
      <c r="O117" s="8">
        <v>1050</v>
      </c>
      <c r="P117" s="91">
        <f t="shared" si="17"/>
        <v>0.3328050713153724</v>
      </c>
      <c r="Q117" s="8">
        <v>3239</v>
      </c>
      <c r="R117" s="8">
        <v>1589</v>
      </c>
      <c r="S117" s="163">
        <f t="shared" si="18"/>
        <v>0.49058351343007101</v>
      </c>
      <c r="T117" s="8">
        <v>2329</v>
      </c>
      <c r="U117" s="8">
        <v>1127</v>
      </c>
      <c r="V117" s="163">
        <f t="shared" si="19"/>
        <v>0.48389866895663375</v>
      </c>
      <c r="W117" s="8">
        <v>2267</v>
      </c>
      <c r="X117" s="8">
        <v>707</v>
      </c>
      <c r="Y117" s="163">
        <f t="shared" si="20"/>
        <v>0.31186590207322451</v>
      </c>
      <c r="Z117" s="8">
        <v>9</v>
      </c>
      <c r="AA117" s="8">
        <v>0</v>
      </c>
      <c r="AB117" s="100">
        <f t="shared" si="21"/>
        <v>0</v>
      </c>
      <c r="AC117" s="8">
        <v>6</v>
      </c>
      <c r="AD117" s="8">
        <v>0</v>
      </c>
      <c r="AE117" s="100">
        <f t="shared" si="22"/>
        <v>0</v>
      </c>
      <c r="AF117" s="8">
        <v>8</v>
      </c>
      <c r="AG117" s="8">
        <v>4</v>
      </c>
      <c r="AH117" s="100">
        <f t="shared" si="23"/>
        <v>0.5</v>
      </c>
      <c r="AI117" s="8">
        <v>69</v>
      </c>
      <c r="AJ117" s="8">
        <v>0</v>
      </c>
      <c r="AK117" s="100">
        <f t="shared" si="24"/>
        <v>0</v>
      </c>
      <c r="AL117" s="8">
        <v>78</v>
      </c>
      <c r="AM117" s="8">
        <v>0</v>
      </c>
      <c r="AN117" s="100">
        <f t="shared" si="25"/>
        <v>0</v>
      </c>
      <c r="AO117" s="8">
        <v>14</v>
      </c>
      <c r="AP117" s="8">
        <v>0</v>
      </c>
      <c r="AQ117" s="100">
        <f t="shared" si="26"/>
        <v>0</v>
      </c>
      <c r="AR117" s="8">
        <v>20</v>
      </c>
      <c r="AS117" s="8">
        <v>0</v>
      </c>
      <c r="AT117" s="100">
        <f t="shared" si="27"/>
        <v>0</v>
      </c>
    </row>
    <row r="118" spans="1:46" s="1" customFormat="1" ht="15" customHeight="1" x14ac:dyDescent="0.55000000000000004">
      <c r="A118" s="15">
        <v>81</v>
      </c>
      <c r="B118" s="16" t="s">
        <v>146</v>
      </c>
      <c r="C118" s="17">
        <v>9530</v>
      </c>
      <c r="D118" s="16" t="s">
        <v>147</v>
      </c>
      <c r="E118" s="8">
        <v>208</v>
      </c>
      <c r="F118" s="8">
        <v>90</v>
      </c>
      <c r="G118" s="91">
        <f t="shared" si="14"/>
        <v>0.43269230769230771</v>
      </c>
      <c r="H118" s="8">
        <v>129</v>
      </c>
      <c r="I118" s="8">
        <v>0</v>
      </c>
      <c r="J118" s="91">
        <f t="shared" si="15"/>
        <v>0</v>
      </c>
      <c r="K118" s="8">
        <v>1500</v>
      </c>
      <c r="L118" s="8">
        <v>1327</v>
      </c>
      <c r="M118" s="91">
        <f t="shared" si="16"/>
        <v>0.88466666666666671</v>
      </c>
      <c r="N118" s="8">
        <v>1837</v>
      </c>
      <c r="O118" s="8">
        <v>1417</v>
      </c>
      <c r="P118" s="91">
        <f t="shared" si="17"/>
        <v>0.77136635819270549</v>
      </c>
      <c r="Q118" s="8">
        <v>1996</v>
      </c>
      <c r="R118" s="8">
        <v>1150</v>
      </c>
      <c r="S118" s="163">
        <f t="shared" si="18"/>
        <v>0.5761523046092184</v>
      </c>
      <c r="T118" s="8">
        <v>1973</v>
      </c>
      <c r="U118" s="8">
        <v>541</v>
      </c>
      <c r="V118" s="163">
        <f t="shared" si="19"/>
        <v>0.27420172326406489</v>
      </c>
      <c r="W118" s="8">
        <v>1813</v>
      </c>
      <c r="X118" s="8">
        <v>617</v>
      </c>
      <c r="Y118" s="163">
        <f t="shared" si="20"/>
        <v>0.34031991174848319</v>
      </c>
      <c r="Z118" s="8">
        <v>8</v>
      </c>
      <c r="AA118" s="8">
        <v>3</v>
      </c>
      <c r="AB118" s="100">
        <f t="shared" si="21"/>
        <v>0.375</v>
      </c>
      <c r="AC118" s="8">
        <v>0</v>
      </c>
      <c r="AD118" s="8" t="s">
        <v>889</v>
      </c>
      <c r="AE118" s="100" t="str">
        <f t="shared" si="22"/>
        <v>N/A</v>
      </c>
      <c r="AF118" s="8">
        <v>0</v>
      </c>
      <c r="AG118" s="8" t="s">
        <v>889</v>
      </c>
      <c r="AH118" s="100" t="str">
        <f t="shared" si="23"/>
        <v>N/A</v>
      </c>
      <c r="AI118" s="8">
        <v>37</v>
      </c>
      <c r="AJ118" s="8">
        <v>0</v>
      </c>
      <c r="AK118" s="100">
        <f t="shared" si="24"/>
        <v>0</v>
      </c>
      <c r="AL118" s="8">
        <v>25</v>
      </c>
      <c r="AM118" s="8">
        <v>0</v>
      </c>
      <c r="AN118" s="100">
        <f t="shared" si="25"/>
        <v>0</v>
      </c>
      <c r="AO118" s="8">
        <v>10</v>
      </c>
      <c r="AP118" s="8">
        <v>0</v>
      </c>
      <c r="AQ118" s="100">
        <f t="shared" si="26"/>
        <v>0</v>
      </c>
      <c r="AR118" s="8">
        <v>14</v>
      </c>
      <c r="AS118" s="8">
        <v>0</v>
      </c>
      <c r="AT118" s="100">
        <f t="shared" si="27"/>
        <v>0</v>
      </c>
    </row>
    <row r="119" spans="1:46" s="1" customFormat="1" ht="15" customHeight="1" x14ac:dyDescent="0.55000000000000004">
      <c r="A119" s="15">
        <v>85</v>
      </c>
      <c r="B119" s="16" t="s">
        <v>148</v>
      </c>
      <c r="C119" s="17">
        <v>9519</v>
      </c>
      <c r="D119" s="16" t="s">
        <v>149</v>
      </c>
      <c r="E119" s="8">
        <v>656</v>
      </c>
      <c r="F119" s="8">
        <v>1003</v>
      </c>
      <c r="G119" s="91">
        <f t="shared" si="14"/>
        <v>1.5289634146341464</v>
      </c>
      <c r="H119" s="8">
        <v>228</v>
      </c>
      <c r="I119" s="8">
        <v>134</v>
      </c>
      <c r="J119" s="91">
        <f t="shared" si="15"/>
        <v>0.58771929824561409</v>
      </c>
      <c r="K119" s="8">
        <v>3449</v>
      </c>
      <c r="L119" s="8">
        <v>1462</v>
      </c>
      <c r="M119" s="91">
        <f t="shared" si="16"/>
        <v>0.42389098289359234</v>
      </c>
      <c r="N119" s="8">
        <v>4333</v>
      </c>
      <c r="O119" s="8">
        <v>2599</v>
      </c>
      <c r="P119" s="91">
        <f t="shared" si="17"/>
        <v>0.59981537041310873</v>
      </c>
      <c r="Q119" s="8">
        <v>4591</v>
      </c>
      <c r="R119" s="8">
        <v>2150</v>
      </c>
      <c r="S119" s="163">
        <f t="shared" si="18"/>
        <v>0.46830755826617293</v>
      </c>
      <c r="T119" s="8">
        <v>3871</v>
      </c>
      <c r="U119" s="8">
        <v>1930</v>
      </c>
      <c r="V119" s="163">
        <f t="shared" si="19"/>
        <v>0.4985791785068458</v>
      </c>
      <c r="W119" s="8">
        <v>3638</v>
      </c>
      <c r="X119" s="8">
        <v>2383</v>
      </c>
      <c r="Y119" s="163">
        <f t="shared" si="20"/>
        <v>0.6550302363936229</v>
      </c>
      <c r="Z119" s="8">
        <v>10</v>
      </c>
      <c r="AA119" s="8">
        <v>5</v>
      </c>
      <c r="AB119" s="100">
        <f t="shared" si="21"/>
        <v>0.5</v>
      </c>
      <c r="AC119" s="8">
        <v>3</v>
      </c>
      <c r="AD119" s="8">
        <v>0</v>
      </c>
      <c r="AE119" s="100">
        <f t="shared" si="22"/>
        <v>0</v>
      </c>
      <c r="AF119" s="8">
        <v>4</v>
      </c>
      <c r="AG119" s="8">
        <v>1</v>
      </c>
      <c r="AH119" s="100">
        <f t="shared" si="23"/>
        <v>0.25</v>
      </c>
      <c r="AI119" s="8">
        <v>26</v>
      </c>
      <c r="AJ119" s="8">
        <v>0</v>
      </c>
      <c r="AK119" s="100">
        <f t="shared" si="24"/>
        <v>0</v>
      </c>
      <c r="AL119" s="8">
        <v>10</v>
      </c>
      <c r="AM119" s="8">
        <v>0</v>
      </c>
      <c r="AN119" s="100">
        <f t="shared" si="25"/>
        <v>0</v>
      </c>
      <c r="AO119" s="8">
        <v>13</v>
      </c>
      <c r="AP119" s="8">
        <v>0</v>
      </c>
      <c r="AQ119" s="100">
        <f t="shared" si="26"/>
        <v>0</v>
      </c>
      <c r="AR119" s="8">
        <v>19</v>
      </c>
      <c r="AS119" s="8">
        <v>0</v>
      </c>
      <c r="AT119" s="100">
        <f t="shared" si="27"/>
        <v>0</v>
      </c>
    </row>
    <row r="120" spans="1:46" s="1" customFormat="1" ht="15" customHeight="1" x14ac:dyDescent="0.55000000000000004">
      <c r="A120" s="15">
        <v>86</v>
      </c>
      <c r="B120" s="16" t="s">
        <v>150</v>
      </c>
      <c r="C120" s="17">
        <v>9518</v>
      </c>
      <c r="D120" s="16" t="s">
        <v>151</v>
      </c>
      <c r="E120" s="8">
        <v>598</v>
      </c>
      <c r="F120" s="8">
        <v>320</v>
      </c>
      <c r="G120" s="91">
        <f t="shared" si="14"/>
        <v>0.53511705685618727</v>
      </c>
      <c r="H120" s="8">
        <v>173</v>
      </c>
      <c r="I120" s="8">
        <v>126</v>
      </c>
      <c r="J120" s="91">
        <f t="shared" si="15"/>
        <v>0.72832369942196529</v>
      </c>
      <c r="K120" s="8">
        <v>1170</v>
      </c>
      <c r="L120" s="8">
        <v>410</v>
      </c>
      <c r="M120" s="91">
        <f t="shared" si="16"/>
        <v>0.3504273504273504</v>
      </c>
      <c r="N120" s="8">
        <v>1941</v>
      </c>
      <c r="O120" s="8">
        <v>856</v>
      </c>
      <c r="P120" s="91">
        <f t="shared" si="17"/>
        <v>0.44100978876867591</v>
      </c>
      <c r="Q120" s="8">
        <v>1955</v>
      </c>
      <c r="R120" s="8">
        <v>867</v>
      </c>
      <c r="S120" s="163">
        <f t="shared" si="18"/>
        <v>0.44347826086956521</v>
      </c>
      <c r="T120" s="8">
        <v>1922</v>
      </c>
      <c r="U120" s="8">
        <v>712</v>
      </c>
      <c r="V120" s="163">
        <f t="shared" si="19"/>
        <v>0.37044745057232048</v>
      </c>
      <c r="W120" s="8">
        <v>1900</v>
      </c>
      <c r="X120" s="8">
        <v>712</v>
      </c>
      <c r="Y120" s="163">
        <f t="shared" si="20"/>
        <v>0.37473684210526315</v>
      </c>
      <c r="Z120" s="8">
        <v>7</v>
      </c>
      <c r="AA120" s="8">
        <v>0</v>
      </c>
      <c r="AB120" s="100">
        <f t="shared" si="21"/>
        <v>0</v>
      </c>
      <c r="AC120" s="8">
        <v>0</v>
      </c>
      <c r="AD120" s="8" t="s">
        <v>889</v>
      </c>
      <c r="AE120" s="100" t="str">
        <f t="shared" si="22"/>
        <v>N/A</v>
      </c>
      <c r="AF120" s="8">
        <v>0</v>
      </c>
      <c r="AG120" s="8" t="s">
        <v>889</v>
      </c>
      <c r="AH120" s="100" t="str">
        <f t="shared" si="23"/>
        <v>N/A</v>
      </c>
      <c r="AI120" s="8">
        <v>54</v>
      </c>
      <c r="AJ120" s="8">
        <v>0</v>
      </c>
      <c r="AK120" s="100">
        <f t="shared" si="24"/>
        <v>0</v>
      </c>
      <c r="AL120" s="8">
        <v>17</v>
      </c>
      <c r="AM120" s="8">
        <v>0</v>
      </c>
      <c r="AN120" s="100">
        <f t="shared" si="25"/>
        <v>0</v>
      </c>
      <c r="AO120" s="8">
        <v>21</v>
      </c>
      <c r="AP120" s="8">
        <v>0</v>
      </c>
      <c r="AQ120" s="100">
        <f t="shared" si="26"/>
        <v>0</v>
      </c>
      <c r="AR120" s="8">
        <v>30</v>
      </c>
      <c r="AS120" s="8">
        <v>0</v>
      </c>
      <c r="AT120" s="100">
        <f t="shared" si="27"/>
        <v>0</v>
      </c>
    </row>
    <row r="121" spans="1:46" s="1" customFormat="1" ht="15" customHeight="1" x14ac:dyDescent="0.55000000000000004">
      <c r="A121" s="15">
        <v>88</v>
      </c>
      <c r="B121" s="16" t="s">
        <v>152</v>
      </c>
      <c r="C121" s="17">
        <v>9539</v>
      </c>
      <c r="D121" s="16" t="s">
        <v>153</v>
      </c>
      <c r="E121" s="8">
        <v>256</v>
      </c>
      <c r="F121" s="8">
        <v>149</v>
      </c>
      <c r="G121" s="91">
        <f t="shared" si="14"/>
        <v>0.58203125</v>
      </c>
      <c r="H121" s="8">
        <v>261</v>
      </c>
      <c r="I121" s="8">
        <v>0</v>
      </c>
      <c r="J121" s="91">
        <f t="shared" si="15"/>
        <v>0</v>
      </c>
      <c r="K121" s="8">
        <v>1246</v>
      </c>
      <c r="L121" s="8">
        <v>388</v>
      </c>
      <c r="M121" s="91">
        <f t="shared" si="16"/>
        <v>0.3113964686998395</v>
      </c>
      <c r="N121" s="8">
        <v>1763</v>
      </c>
      <c r="O121" s="8">
        <v>537</v>
      </c>
      <c r="P121" s="91">
        <f t="shared" si="17"/>
        <v>0.30459444129325014</v>
      </c>
      <c r="Q121" s="8">
        <v>1801</v>
      </c>
      <c r="R121" s="8">
        <v>767</v>
      </c>
      <c r="S121" s="163">
        <f t="shared" si="18"/>
        <v>0.42587451415880068</v>
      </c>
      <c r="T121" s="8">
        <v>1280</v>
      </c>
      <c r="U121" s="8">
        <v>397</v>
      </c>
      <c r="V121" s="163">
        <f t="shared" si="19"/>
        <v>0.31015625000000002</v>
      </c>
      <c r="W121" s="8">
        <v>1118</v>
      </c>
      <c r="X121" s="8">
        <v>289</v>
      </c>
      <c r="Y121" s="163">
        <f t="shared" si="20"/>
        <v>0.25849731663685149</v>
      </c>
      <c r="Z121" s="8">
        <v>6</v>
      </c>
      <c r="AA121" s="8">
        <v>5</v>
      </c>
      <c r="AB121" s="100">
        <f t="shared" si="21"/>
        <v>0.83333333333333337</v>
      </c>
      <c r="AC121" s="8">
        <v>6</v>
      </c>
      <c r="AD121" s="8">
        <v>0</v>
      </c>
      <c r="AE121" s="100">
        <f t="shared" si="22"/>
        <v>0</v>
      </c>
      <c r="AF121" s="8">
        <v>4</v>
      </c>
      <c r="AG121" s="8">
        <v>1</v>
      </c>
      <c r="AH121" s="100">
        <f t="shared" si="23"/>
        <v>0.25</v>
      </c>
      <c r="AI121" s="8">
        <v>11</v>
      </c>
      <c r="AJ121" s="8">
        <v>0</v>
      </c>
      <c r="AK121" s="100">
        <f t="shared" si="24"/>
        <v>0</v>
      </c>
      <c r="AL121" s="8">
        <v>5</v>
      </c>
      <c r="AM121" s="8">
        <v>0</v>
      </c>
      <c r="AN121" s="100">
        <f t="shared" si="25"/>
        <v>0</v>
      </c>
      <c r="AO121" s="8">
        <v>4</v>
      </c>
      <c r="AP121" s="8">
        <v>0</v>
      </c>
      <c r="AQ121" s="100">
        <f t="shared" si="26"/>
        <v>0</v>
      </c>
      <c r="AR121" s="8">
        <v>5</v>
      </c>
      <c r="AS121" s="8">
        <v>0</v>
      </c>
      <c r="AT121" s="100">
        <f t="shared" si="27"/>
        <v>0</v>
      </c>
    </row>
    <row r="122" spans="1:46" s="1" customFormat="1" ht="15" customHeight="1" x14ac:dyDescent="0.55000000000000004">
      <c r="A122" s="15">
        <v>91</v>
      </c>
      <c r="B122" s="16" t="s">
        <v>154</v>
      </c>
      <c r="C122" s="17">
        <v>9517</v>
      </c>
      <c r="D122" s="16" t="s">
        <v>155</v>
      </c>
      <c r="E122" s="8">
        <v>0</v>
      </c>
      <c r="F122" s="8">
        <v>0</v>
      </c>
      <c r="G122" s="91" t="str">
        <f t="shared" si="14"/>
        <v>N/A</v>
      </c>
      <c r="H122" s="8">
        <v>40</v>
      </c>
      <c r="I122" s="8">
        <v>0</v>
      </c>
      <c r="J122" s="91">
        <f t="shared" si="15"/>
        <v>0</v>
      </c>
      <c r="K122" s="8">
        <v>637</v>
      </c>
      <c r="L122" s="8">
        <v>177</v>
      </c>
      <c r="M122" s="91">
        <f t="shared" si="16"/>
        <v>0.27786499215070642</v>
      </c>
      <c r="N122" s="8">
        <v>677</v>
      </c>
      <c r="O122" s="8">
        <v>177</v>
      </c>
      <c r="P122" s="91">
        <f t="shared" si="17"/>
        <v>0.26144756277695719</v>
      </c>
      <c r="Q122" s="8">
        <v>734</v>
      </c>
      <c r="R122" s="8">
        <v>269</v>
      </c>
      <c r="S122" s="163">
        <f t="shared" si="18"/>
        <v>0.36648501362397823</v>
      </c>
      <c r="T122" s="8">
        <v>730</v>
      </c>
      <c r="U122" s="8">
        <v>176</v>
      </c>
      <c r="V122" s="163">
        <f t="shared" si="19"/>
        <v>0.24109589041095891</v>
      </c>
      <c r="W122" s="8">
        <v>671</v>
      </c>
      <c r="X122" s="8">
        <v>131</v>
      </c>
      <c r="Y122" s="163">
        <f t="shared" si="20"/>
        <v>0.19523099850968703</v>
      </c>
      <c r="Z122" s="8">
        <v>4</v>
      </c>
      <c r="AA122" s="8">
        <v>0</v>
      </c>
      <c r="AB122" s="100">
        <f t="shared" si="21"/>
        <v>0</v>
      </c>
      <c r="AC122" s="8">
        <v>0</v>
      </c>
      <c r="AD122" s="8" t="s">
        <v>889</v>
      </c>
      <c r="AE122" s="100" t="str">
        <f t="shared" si="22"/>
        <v>N/A</v>
      </c>
      <c r="AF122" s="8">
        <v>0</v>
      </c>
      <c r="AG122" s="8" t="s">
        <v>889</v>
      </c>
      <c r="AH122" s="100" t="str">
        <f t="shared" si="23"/>
        <v>N/A</v>
      </c>
      <c r="AI122" s="8">
        <v>14</v>
      </c>
      <c r="AJ122" s="8">
        <v>0</v>
      </c>
      <c r="AK122" s="100">
        <f t="shared" si="24"/>
        <v>0</v>
      </c>
      <c r="AL122" s="8">
        <v>4</v>
      </c>
      <c r="AM122" s="8">
        <v>0</v>
      </c>
      <c r="AN122" s="100">
        <f t="shared" si="25"/>
        <v>0</v>
      </c>
      <c r="AO122" s="8">
        <v>5</v>
      </c>
      <c r="AP122" s="8">
        <v>0</v>
      </c>
      <c r="AQ122" s="100">
        <f t="shared" si="26"/>
        <v>0</v>
      </c>
      <c r="AR122" s="8">
        <v>7</v>
      </c>
      <c r="AS122" s="8">
        <v>0</v>
      </c>
      <c r="AT122" s="100">
        <f t="shared" si="27"/>
        <v>0</v>
      </c>
    </row>
    <row r="123" spans="1:46" s="1" customFormat="1" ht="15" customHeight="1" x14ac:dyDescent="0.55000000000000004">
      <c r="A123" s="15">
        <v>94</v>
      </c>
      <c r="B123" s="16" t="s">
        <v>156</v>
      </c>
      <c r="C123" s="17">
        <v>9547</v>
      </c>
      <c r="D123" s="16" t="s">
        <v>157</v>
      </c>
      <c r="E123" s="8">
        <v>0</v>
      </c>
      <c r="F123" s="8">
        <v>0</v>
      </c>
      <c r="G123" s="91" t="str">
        <f t="shared" si="14"/>
        <v>N/A</v>
      </c>
      <c r="H123" s="8">
        <v>117</v>
      </c>
      <c r="I123" s="8">
        <v>0</v>
      </c>
      <c r="J123" s="91">
        <f t="shared" si="15"/>
        <v>0</v>
      </c>
      <c r="K123" s="8">
        <v>80</v>
      </c>
      <c r="L123" s="8">
        <v>0</v>
      </c>
      <c r="M123" s="91">
        <f t="shared" si="16"/>
        <v>0</v>
      </c>
      <c r="N123" s="8">
        <v>197</v>
      </c>
      <c r="O123" s="8">
        <v>0</v>
      </c>
      <c r="P123" s="91">
        <f t="shared" si="17"/>
        <v>0</v>
      </c>
      <c r="Q123" s="8">
        <v>212</v>
      </c>
      <c r="R123" s="8">
        <v>0</v>
      </c>
      <c r="S123" s="163">
        <f t="shared" si="18"/>
        <v>0</v>
      </c>
      <c r="T123" s="8">
        <v>162</v>
      </c>
      <c r="U123" s="8">
        <v>0</v>
      </c>
      <c r="V123" s="163">
        <f t="shared" si="19"/>
        <v>0</v>
      </c>
      <c r="W123" s="8">
        <v>150</v>
      </c>
      <c r="X123" s="8">
        <v>0</v>
      </c>
      <c r="Y123" s="163">
        <f t="shared" si="20"/>
        <v>0</v>
      </c>
      <c r="Z123" s="8">
        <v>8</v>
      </c>
      <c r="AA123" s="8">
        <v>0</v>
      </c>
      <c r="AB123" s="100">
        <f t="shared" si="21"/>
        <v>0</v>
      </c>
      <c r="AC123" s="8">
        <v>0</v>
      </c>
      <c r="AD123" s="8" t="s">
        <v>889</v>
      </c>
      <c r="AE123" s="100" t="str">
        <f t="shared" si="22"/>
        <v>N/A</v>
      </c>
      <c r="AF123" s="8">
        <v>0</v>
      </c>
      <c r="AG123" s="8" t="s">
        <v>889</v>
      </c>
      <c r="AH123" s="100" t="str">
        <f t="shared" si="23"/>
        <v>N/A</v>
      </c>
      <c r="AI123" s="8">
        <v>12</v>
      </c>
      <c r="AJ123" s="8">
        <v>0</v>
      </c>
      <c r="AK123" s="100">
        <f t="shared" si="24"/>
        <v>0</v>
      </c>
      <c r="AL123" s="8">
        <v>4</v>
      </c>
      <c r="AM123" s="8">
        <v>0</v>
      </c>
      <c r="AN123" s="100">
        <f t="shared" si="25"/>
        <v>0</v>
      </c>
      <c r="AO123" s="8">
        <v>3</v>
      </c>
      <c r="AP123" s="8">
        <v>0</v>
      </c>
      <c r="AQ123" s="100">
        <f t="shared" si="26"/>
        <v>0</v>
      </c>
      <c r="AR123" s="8">
        <v>4</v>
      </c>
      <c r="AS123" s="8">
        <v>0</v>
      </c>
      <c r="AT123" s="100">
        <f t="shared" si="27"/>
        <v>0</v>
      </c>
    </row>
    <row r="124" spans="1:46" s="1" customFormat="1" ht="15" customHeight="1" x14ac:dyDescent="0.55000000000000004">
      <c r="A124" s="15">
        <v>95</v>
      </c>
      <c r="B124" s="16" t="s">
        <v>158</v>
      </c>
      <c r="C124" s="17">
        <v>9533</v>
      </c>
      <c r="D124" s="16" t="s">
        <v>159</v>
      </c>
      <c r="E124" s="8">
        <v>301</v>
      </c>
      <c r="F124" s="8">
        <v>303</v>
      </c>
      <c r="G124" s="91">
        <f t="shared" si="14"/>
        <v>1.0066445182724253</v>
      </c>
      <c r="H124" s="8">
        <v>82</v>
      </c>
      <c r="I124" s="8">
        <v>92</v>
      </c>
      <c r="J124" s="91">
        <f t="shared" si="15"/>
        <v>1.1219512195121952</v>
      </c>
      <c r="K124" s="8">
        <v>640</v>
      </c>
      <c r="L124" s="8">
        <v>339</v>
      </c>
      <c r="M124" s="91">
        <f t="shared" si="16"/>
        <v>0.52968749999999998</v>
      </c>
      <c r="N124" s="8">
        <v>1023</v>
      </c>
      <c r="O124" s="8">
        <v>734</v>
      </c>
      <c r="P124" s="91">
        <f t="shared" si="17"/>
        <v>0.71749755620723366</v>
      </c>
      <c r="Q124" s="8">
        <v>1029</v>
      </c>
      <c r="R124" s="8">
        <v>578</v>
      </c>
      <c r="S124" s="163">
        <f t="shared" si="18"/>
        <v>0.5617103984450923</v>
      </c>
      <c r="T124" s="8">
        <v>888</v>
      </c>
      <c r="U124" s="8">
        <v>545</v>
      </c>
      <c r="V124" s="163">
        <f t="shared" si="19"/>
        <v>0.61373873873873874</v>
      </c>
      <c r="W124" s="8">
        <v>845</v>
      </c>
      <c r="X124" s="8">
        <v>664</v>
      </c>
      <c r="Y124" s="163">
        <f t="shared" si="20"/>
        <v>0.78579881656804729</v>
      </c>
      <c r="Z124" s="8">
        <v>1</v>
      </c>
      <c r="AA124" s="8">
        <v>1</v>
      </c>
      <c r="AB124" s="100">
        <f t="shared" si="21"/>
        <v>1</v>
      </c>
      <c r="AC124" s="8">
        <v>0</v>
      </c>
      <c r="AD124" s="8" t="s">
        <v>889</v>
      </c>
      <c r="AE124" s="100" t="str">
        <f t="shared" si="22"/>
        <v>N/A</v>
      </c>
      <c r="AF124" s="8">
        <v>0</v>
      </c>
      <c r="AG124" s="8" t="s">
        <v>889</v>
      </c>
      <c r="AH124" s="100" t="str">
        <f t="shared" si="23"/>
        <v>N/A</v>
      </c>
      <c r="AI124" s="8">
        <v>31</v>
      </c>
      <c r="AJ124" s="8">
        <v>0</v>
      </c>
      <c r="AK124" s="100">
        <f t="shared" si="24"/>
        <v>0</v>
      </c>
      <c r="AL124" s="8">
        <v>23</v>
      </c>
      <c r="AM124" s="8">
        <v>0</v>
      </c>
      <c r="AN124" s="100">
        <f t="shared" si="25"/>
        <v>0</v>
      </c>
      <c r="AO124" s="8">
        <v>6</v>
      </c>
      <c r="AP124" s="8">
        <v>0</v>
      </c>
      <c r="AQ124" s="100">
        <f t="shared" si="26"/>
        <v>0</v>
      </c>
      <c r="AR124" s="8">
        <v>8</v>
      </c>
      <c r="AS124" s="8">
        <v>0</v>
      </c>
      <c r="AT124" s="100">
        <f t="shared" si="27"/>
        <v>0</v>
      </c>
    </row>
    <row r="125" spans="1:46" s="1" customFormat="1" ht="15" customHeight="1" x14ac:dyDescent="0.55000000000000004">
      <c r="A125" s="15">
        <v>97</v>
      </c>
      <c r="B125" s="16" t="s">
        <v>160</v>
      </c>
      <c r="C125" s="17">
        <v>9548</v>
      </c>
      <c r="D125" s="16" t="s">
        <v>161</v>
      </c>
      <c r="E125" s="8">
        <v>0</v>
      </c>
      <c r="F125" s="8">
        <v>6</v>
      </c>
      <c r="G125" s="91" t="str">
        <f t="shared" si="14"/>
        <v>N/A</v>
      </c>
      <c r="H125" s="8">
        <v>98</v>
      </c>
      <c r="I125" s="8">
        <v>136</v>
      </c>
      <c r="J125" s="91">
        <f t="shared" si="15"/>
        <v>1.3877551020408163</v>
      </c>
      <c r="K125" s="8">
        <v>459</v>
      </c>
      <c r="L125" s="8">
        <v>271</v>
      </c>
      <c r="M125" s="91">
        <f t="shared" si="16"/>
        <v>0.59041394335511987</v>
      </c>
      <c r="N125" s="8">
        <v>557</v>
      </c>
      <c r="O125" s="8">
        <v>413</v>
      </c>
      <c r="P125" s="91">
        <f t="shared" si="17"/>
        <v>0.74147217235188512</v>
      </c>
      <c r="Q125" s="8">
        <v>569</v>
      </c>
      <c r="R125" s="8">
        <v>435</v>
      </c>
      <c r="S125" s="163">
        <f t="shared" si="18"/>
        <v>0.76449912126537789</v>
      </c>
      <c r="T125" s="8">
        <v>559</v>
      </c>
      <c r="U125" s="8">
        <v>428</v>
      </c>
      <c r="V125" s="163">
        <f t="shared" si="19"/>
        <v>0.76565295169946335</v>
      </c>
      <c r="W125" s="8">
        <v>543</v>
      </c>
      <c r="X125" s="8">
        <v>407</v>
      </c>
      <c r="Y125" s="163">
        <f t="shared" si="20"/>
        <v>0.74953959484346222</v>
      </c>
      <c r="Z125" s="8">
        <v>3</v>
      </c>
      <c r="AA125" s="8">
        <v>2</v>
      </c>
      <c r="AB125" s="100">
        <f t="shared" si="21"/>
        <v>0.66666666666666663</v>
      </c>
      <c r="AC125" s="8">
        <v>0</v>
      </c>
      <c r="AD125" s="8" t="s">
        <v>889</v>
      </c>
      <c r="AE125" s="100" t="str">
        <f t="shared" si="22"/>
        <v>N/A</v>
      </c>
      <c r="AF125" s="8">
        <v>0</v>
      </c>
      <c r="AG125" s="8" t="s">
        <v>889</v>
      </c>
      <c r="AH125" s="100" t="str">
        <f t="shared" si="23"/>
        <v>N/A</v>
      </c>
      <c r="AI125" s="8">
        <v>7</v>
      </c>
      <c r="AJ125" s="8">
        <v>0</v>
      </c>
      <c r="AK125" s="100">
        <f t="shared" si="24"/>
        <v>0</v>
      </c>
      <c r="AL125" s="8">
        <v>6</v>
      </c>
      <c r="AM125" s="8">
        <v>0</v>
      </c>
      <c r="AN125" s="100">
        <f t="shared" si="25"/>
        <v>0</v>
      </c>
      <c r="AO125" s="8">
        <v>2</v>
      </c>
      <c r="AP125" s="8">
        <v>0</v>
      </c>
      <c r="AQ125" s="100">
        <f t="shared" si="26"/>
        <v>0</v>
      </c>
      <c r="AR125" s="8">
        <v>2</v>
      </c>
      <c r="AS125" s="8">
        <v>0</v>
      </c>
      <c r="AT125" s="100">
        <f t="shared" si="27"/>
        <v>0</v>
      </c>
    </row>
    <row r="126" spans="1:46" s="1" customFormat="1" ht="15" customHeight="1" x14ac:dyDescent="0.55000000000000004">
      <c r="A126" s="15">
        <v>99</v>
      </c>
      <c r="B126" s="16" t="s">
        <v>162</v>
      </c>
      <c r="C126" s="17">
        <v>9531</v>
      </c>
      <c r="D126" s="16" t="s">
        <v>163</v>
      </c>
      <c r="E126" s="8">
        <v>265</v>
      </c>
      <c r="F126" s="8">
        <v>106</v>
      </c>
      <c r="G126" s="91">
        <f t="shared" si="14"/>
        <v>0.4</v>
      </c>
      <c r="H126" s="8">
        <v>117</v>
      </c>
      <c r="I126" s="8">
        <v>6</v>
      </c>
      <c r="J126" s="91">
        <f t="shared" si="15"/>
        <v>5.128205128205128E-2</v>
      </c>
      <c r="K126" s="8">
        <v>700</v>
      </c>
      <c r="L126" s="8">
        <v>156</v>
      </c>
      <c r="M126" s="91">
        <f t="shared" si="16"/>
        <v>0.22285714285714286</v>
      </c>
      <c r="N126" s="8">
        <v>1082</v>
      </c>
      <c r="O126" s="8">
        <v>268</v>
      </c>
      <c r="P126" s="91">
        <f t="shared" si="17"/>
        <v>0.24768946395563771</v>
      </c>
      <c r="Q126" s="8">
        <v>1133</v>
      </c>
      <c r="R126" s="8">
        <v>617</v>
      </c>
      <c r="S126" s="163">
        <f t="shared" si="18"/>
        <v>0.54457193292144745</v>
      </c>
      <c r="T126" s="8">
        <v>1113</v>
      </c>
      <c r="U126" s="8">
        <v>445</v>
      </c>
      <c r="V126" s="163">
        <f t="shared" si="19"/>
        <v>0.39982030548068281</v>
      </c>
      <c r="W126" s="8">
        <v>1057</v>
      </c>
      <c r="X126" s="8">
        <v>208</v>
      </c>
      <c r="Y126" s="163">
        <f t="shared" si="20"/>
        <v>0.19678334910122991</v>
      </c>
      <c r="Z126" s="8">
        <v>2</v>
      </c>
      <c r="AA126" s="8">
        <v>0</v>
      </c>
      <c r="AB126" s="100">
        <f t="shared" si="21"/>
        <v>0</v>
      </c>
      <c r="AC126" s="8">
        <v>0</v>
      </c>
      <c r="AD126" s="8" t="s">
        <v>889</v>
      </c>
      <c r="AE126" s="100" t="str">
        <f t="shared" si="22"/>
        <v>N/A</v>
      </c>
      <c r="AF126" s="8">
        <v>0</v>
      </c>
      <c r="AG126" s="8" t="s">
        <v>889</v>
      </c>
      <c r="AH126" s="100" t="str">
        <f t="shared" si="23"/>
        <v>N/A</v>
      </c>
      <c r="AI126" s="8">
        <v>20</v>
      </c>
      <c r="AJ126" s="8">
        <v>0</v>
      </c>
      <c r="AK126" s="100">
        <f t="shared" si="24"/>
        <v>0</v>
      </c>
      <c r="AL126" s="8">
        <v>6</v>
      </c>
      <c r="AM126" s="8">
        <v>0</v>
      </c>
      <c r="AN126" s="100">
        <f t="shared" si="25"/>
        <v>0</v>
      </c>
      <c r="AO126" s="8">
        <v>5</v>
      </c>
      <c r="AP126" s="8">
        <v>0</v>
      </c>
      <c r="AQ126" s="100">
        <f t="shared" si="26"/>
        <v>0</v>
      </c>
      <c r="AR126" s="8">
        <v>7</v>
      </c>
      <c r="AS126" s="8">
        <v>0</v>
      </c>
      <c r="AT126" s="100">
        <f t="shared" si="27"/>
        <v>0</v>
      </c>
    </row>
    <row r="127" spans="1:46" s="7" customFormat="1" ht="20.25" customHeight="1" x14ac:dyDescent="0.55000000000000004">
      <c r="A127" s="27" t="s">
        <v>164</v>
      </c>
      <c r="B127" s="27"/>
      <c r="C127" s="26"/>
      <c r="D127" s="26"/>
      <c r="E127" s="23">
        <v>49870</v>
      </c>
      <c r="F127" s="23">
        <f>SUM(F9:F126)</f>
        <v>31207</v>
      </c>
      <c r="G127" s="349">
        <f t="shared" si="14"/>
        <v>0.62576699418488069</v>
      </c>
      <c r="H127" s="23">
        <v>31221</v>
      </c>
      <c r="I127" s="23">
        <f>SUM(I9:I126)</f>
        <v>14397</v>
      </c>
      <c r="J127" s="349">
        <f t="shared" si="15"/>
        <v>0.46113193043144035</v>
      </c>
      <c r="K127" s="23">
        <v>209339</v>
      </c>
      <c r="L127" s="23">
        <f>SUM(L9:L126)</f>
        <v>85619</v>
      </c>
      <c r="M127" s="349">
        <f t="shared" si="16"/>
        <v>0.40899689021157071</v>
      </c>
      <c r="N127" s="23">
        <v>290430</v>
      </c>
      <c r="O127" s="23">
        <f>SUM(O9:O126)</f>
        <v>131223</v>
      </c>
      <c r="P127" s="349">
        <f t="shared" si="17"/>
        <v>0.45182315876459045</v>
      </c>
      <c r="Q127" s="23">
        <v>301841</v>
      </c>
      <c r="R127" s="23">
        <f>SUM(R9:R126)</f>
        <v>143955</v>
      </c>
      <c r="S127" s="358">
        <f t="shared" si="18"/>
        <v>0.47692328080015639</v>
      </c>
      <c r="T127" s="23">
        <v>258586</v>
      </c>
      <c r="U127" s="23">
        <f>SUM(U9:U126)</f>
        <v>113498</v>
      </c>
      <c r="V127" s="358">
        <f t="shared" si="19"/>
        <v>0.43891780684182441</v>
      </c>
      <c r="W127" s="23">
        <v>247707</v>
      </c>
      <c r="X127" s="23">
        <f>SUM(X9:X126)</f>
        <v>104308</v>
      </c>
      <c r="Y127" s="358">
        <f t="shared" si="20"/>
        <v>0.42109427670594696</v>
      </c>
      <c r="Z127" s="23">
        <v>1141</v>
      </c>
      <c r="AA127" s="23">
        <f>SUM(AA9:AA126)</f>
        <v>343</v>
      </c>
      <c r="AB127" s="59">
        <f t="shared" si="21"/>
        <v>0.30061349693251532</v>
      </c>
      <c r="AC127" s="23">
        <v>414</v>
      </c>
      <c r="AD127" s="23">
        <f>SUM(AD9:AD126)</f>
        <v>0</v>
      </c>
      <c r="AE127" s="59">
        <f t="shared" si="22"/>
        <v>0</v>
      </c>
      <c r="AF127" s="23">
        <v>340</v>
      </c>
      <c r="AG127" s="23">
        <f>SUM(AG9:AG126)</f>
        <v>115</v>
      </c>
      <c r="AH127" s="59">
        <f t="shared" si="23"/>
        <v>0.33823529411764708</v>
      </c>
      <c r="AI127" s="23">
        <v>3948</v>
      </c>
      <c r="AJ127" s="23">
        <f>SUM(AJ9:AJ126)</f>
        <v>0</v>
      </c>
      <c r="AK127" s="59">
        <f t="shared" si="24"/>
        <v>0</v>
      </c>
      <c r="AL127" s="23">
        <v>4000</v>
      </c>
      <c r="AM127" s="23">
        <f>SUM(AM9:AM126)</f>
        <v>0</v>
      </c>
      <c r="AN127" s="59">
        <f t="shared" si="25"/>
        <v>0</v>
      </c>
      <c r="AO127" s="23">
        <v>1492</v>
      </c>
      <c r="AP127" s="23">
        <v>0</v>
      </c>
      <c r="AQ127" s="59">
        <f t="shared" si="26"/>
        <v>0</v>
      </c>
      <c r="AR127" s="23">
        <v>2120</v>
      </c>
      <c r="AS127" s="23">
        <f>SUM(AS9:AS126)</f>
        <v>0</v>
      </c>
      <c r="AT127" s="59">
        <f t="shared" si="27"/>
        <v>0</v>
      </c>
    </row>
    <row r="130" spans="1:14" s="143" customFormat="1" ht="15" customHeight="1" x14ac:dyDescent="0.55000000000000004">
      <c r="A130" s="142" t="s">
        <v>692</v>
      </c>
      <c r="D130" s="144"/>
      <c r="E130" s="144"/>
      <c r="G130" s="144"/>
      <c r="H130" s="144"/>
      <c r="J130" s="144"/>
      <c r="K130" s="144"/>
      <c r="M130" s="144"/>
      <c r="N130" s="144"/>
    </row>
  </sheetData>
  <sheetProtection algorithmName="SHA-512" hashValue="MGtj+8/0eYcDBPAySFJpdtLAXrQLQR+Aad7lPUke5SH+sETUj14e+xXVHfJeQ9F+RdEQ/HfMlXcfksbNChjX7g==" saltValue="B4paJxec/kgquKhazw+uiA==" spinCount="100000" sheet="1" objects="1" scenarios="1"/>
  <mergeCells count="1">
    <mergeCell ref="E7:AR7"/>
  </mergeCells>
  <conditionalFormatting sqref="G9:G127">
    <cfRule type="containsText" priority="2254" stopIfTrue="1" operator="containsText" text="N/A">
      <formula>NOT(ISERROR(SEARCH("N/A",G9)))</formula>
    </cfRule>
    <cfRule type="containsBlanks" priority="2253" stopIfTrue="1">
      <formula>LEN(TRIM(G9))=0</formula>
    </cfRule>
  </conditionalFormatting>
  <conditionalFormatting sqref="J9:J127">
    <cfRule type="containsBlanks" priority="32" stopIfTrue="1">
      <formula>LEN(TRIM(J9))=0</formula>
    </cfRule>
    <cfRule type="containsText" priority="31" stopIfTrue="1" operator="containsText" text="N/A">
      <formula>NOT(ISERROR(SEARCH("N/A",J9)))</formula>
    </cfRule>
  </conditionalFormatting>
  <conditionalFormatting sqref="M9:M127">
    <cfRule type="containsText" priority="26" stopIfTrue="1" operator="containsText" text="N/A">
      <formula>NOT(ISERROR(SEARCH("N/A",M9)))</formula>
    </cfRule>
    <cfRule type="containsBlanks" priority="25" stopIfTrue="1">
      <formula>LEN(TRIM(M9))=0</formula>
    </cfRule>
  </conditionalFormatting>
  <conditionalFormatting sqref="P9:P127">
    <cfRule type="containsBlanks" priority="19" stopIfTrue="1">
      <formula>LEN(TRIM(P9))=0</formula>
    </cfRule>
    <cfRule type="containsText" priority="20" stopIfTrue="1" operator="containsText" text="N/A">
      <formula>NOT(ISERROR(SEARCH("N/A",P9)))</formula>
    </cfRule>
  </conditionalFormatting>
  <conditionalFormatting sqref="S9:S127">
    <cfRule type="containsText" priority="14" stopIfTrue="1" operator="containsText" text="N/A">
      <formula>NOT(ISERROR(SEARCH("N/A",S9)))</formula>
    </cfRule>
    <cfRule type="containsBlanks" priority="13" stopIfTrue="1">
      <formula>LEN(TRIM(S9))=0</formula>
    </cfRule>
  </conditionalFormatting>
  <conditionalFormatting sqref="V9:V127">
    <cfRule type="containsText" priority="8" stopIfTrue="1" operator="containsText" text="N/A">
      <formula>NOT(ISERROR(SEARCH("N/A",V9)))</formula>
    </cfRule>
    <cfRule type="containsBlanks" priority="7" stopIfTrue="1">
      <formula>LEN(TRIM(V9))=0</formula>
    </cfRule>
  </conditionalFormatting>
  <conditionalFormatting sqref="Y9:Y127">
    <cfRule type="containsBlanks" priority="1" stopIfTrue="1">
      <formula>LEN(TRIM(Y9))=0</formula>
    </cfRule>
    <cfRule type="containsText" priority="2" stopIfTrue="1" operator="containsText" text="N/A">
      <formula>NOT(ISERROR(SEARCH("N/A",Y9)))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57" stopIfTrue="1" operator="between" id="{C67F094A-5883-44EE-97C4-A0B813FF9C8F}">
            <xm:f>'1. Semáforos Junio'!$I$50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56" stopIfTrue="1" operator="between" id="{5FBD0FCE-411B-4D8B-8FED-48E4204605E8}">
            <xm:f>'1. Semáforos Junio'!$K$50</xm:f>
            <xm:f>'1. Semáforos Junio'!$L$50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255" stopIfTrue="1" operator="greaterThan" id="{40498C11-1BCA-4140-A67A-7EE7FEBF18D0}">
            <xm:f>'1. Semáforos Junio'!$M$50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2258" stopIfTrue="1" operator="between" id="{7A75F524-50B4-4C7C-9CFE-513AE557B419}">
            <xm:f>'1. Semáforos Junio'!$G$50</xm:f>
            <xm:f>'1. Semáforos Junio'!$H$50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36" stopIfTrue="1" operator="between" id="{8F2A48A8-047D-4F0C-866A-B29720E6DB1F}">
            <xm:f>'1. Semáforos Junio'!$G$51</xm:f>
            <xm:f>'1. Semáforos Junio'!$H$51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95B36FCD-AB14-4A06-8A9A-DC8E72C463F6}">
            <xm:f>'1. Semáforos Junio'!$I$51</xm:f>
            <xm:f>'1. Semáforos Junio'!$J$51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FCAAAF03-61C5-4710-A0EB-7824DE1610C4}">
            <xm:f>'1. Semáforos Junio'!$K$51</xm:f>
            <xm:f>'1. Semáforos Junio'!$L$51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9731763E-9851-477A-9B68-7B80882A916A}">
            <xm:f>'1. Semáforos Junio'!$M$51</xm:f>
            <x14:dxf>
              <fill>
                <patternFill>
                  <bgColor rgb="FFFFC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30" stopIfTrue="1" operator="between" id="{EEF25DA0-F0E0-432A-A7FC-0844D74A52F5}">
            <xm:f>'1. Semáforos Junio'!$G$48</xm:f>
            <xm:f>'1. Semáforos Junio'!$H$48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96C9964A-9621-499D-B38E-899B343776D1}">
            <xm:f>'1. Semáforos Junio'!$I$48</xm:f>
            <xm:f>'1. Semáforos Junio'!$J$48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307D538A-9210-41D9-8D14-4F4D728D946A}">
            <xm:f>'1. Semáforos Junio'!$K$48</xm:f>
            <xm:f>'1. Semáforos Junio'!$L$48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8938A7B1-C90D-40D5-9DF8-A9809D55A52E}">
            <xm:f>'1. Semáforos Junio'!$M$48</xm:f>
            <x14:dxf>
              <fill>
                <patternFill>
                  <bgColor rgb="FFFFC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21" stopIfTrue="1" operator="greaterThan" id="{C550476F-29AE-4AFF-8708-84A2C0FCE4B8}">
            <xm:f>'1. Semáforos Junio'!$M$48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ACF178F2-D85C-4655-928D-3AA6DC75C7B7}">
            <xm:f>'1. Semáforos Junio'!$K$48</xm:f>
            <xm:f>'1. Semáforos Junio'!$L$48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131115E-0FA3-4CA0-BC15-D15CFDBF95C9}">
            <xm:f>'1. Semáforos Junio'!$I$48</xm:f>
            <xm:f>'1. Semáforos Junio'!$J$48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A61B47F2-78A4-4601-964B-3C41D27CA0C2}">
            <xm:f>'1. Semáforos Junio'!$G$48</xm:f>
            <xm:f>'1. Semáforos Junio'!$H$48</xm:f>
            <x14:dxf>
              <fill>
                <patternFill>
                  <bgColor rgb="FFFF0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18" stopIfTrue="1" operator="between" id="{33BB685F-F913-460A-8880-7248451CE95B}">
            <xm:f>'1. Semáforos Junio'!$G$46</xm:f>
            <xm:f>'1. Semáforos Junio'!$H$46</xm:f>
            <x14:dxf>
              <fill>
                <patternFill>
                  <bgColor rgb="FFFF0000"/>
                </patternFill>
              </fill>
            </x14:dxf>
          </x14:cfRule>
          <x14:cfRule type="cellIs" priority="16" stopIfTrue="1" operator="between" id="{051C0DB6-F130-4009-8BFE-D7D4AA5B431D}">
            <xm:f>'1. Semáforos Junio'!$K$46</xm:f>
            <xm:f>'1. Semáforos Junio'!$L$46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02E6C073-18DF-418A-B266-844C30690F2D}">
            <xm:f>'1. Semáforos Junio'!$I$46</xm:f>
            <xm:f>'1. Semáforos Junio'!$J$46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" id="{D603A533-1DD1-4A0A-96F9-98A73887B310}">
            <xm:f>'1. Semáforos Junio'!$M$46</xm:f>
            <x14:dxf>
              <fill>
                <patternFill>
                  <bgColor rgb="FFFFC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12" stopIfTrue="1" operator="between" id="{57F25EA0-D898-4B1D-B3CE-BCAB624FED8E}">
            <xm:f>'1. Semáforos Junio'!$G$47</xm:f>
            <xm:f>'1. Semáforos Junio'!$H$47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753F27B4-41CE-4BFE-9F0B-61ED25F6EFBA}">
            <xm:f>'1. Semáforos Junio'!$K$47</xm:f>
            <xm:f>'1. Semáforos Junio'!$L$47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OrEqual" id="{34804C52-38AD-4DEE-A815-406019665EB1}">
            <xm:f>'1. Semáforos Junio'!$M$47</xm:f>
            <x14:dxf>
              <fill>
                <patternFill>
                  <bgColor rgb="FFFFC000"/>
                </patternFill>
              </fill>
            </x14:dxf>
          </x14:cfRule>
          <x14:cfRule type="cellIs" priority="11" stopIfTrue="1" operator="between" id="{6A7A31DD-CDD9-4F50-B025-EEC6864DB230}">
            <xm:f>'1. Semáforos Junio'!$I$47</xm:f>
            <xm:f>'1. Semáforos Junio'!$J$47</xm:f>
            <x14:dxf>
              <fill>
                <patternFill>
                  <bgColor rgb="FFFFFF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6" stopIfTrue="1" operator="between" id="{692990C7-06EB-4BA1-A568-45D1B5F057C5}">
            <xm:f>'1. Semáforos Junio'!$G$49</xm:f>
            <xm:f>'1. Semáforos Junio'!$H$49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77A4BA56-C3FF-4F34-A185-C9CE0E862A68}">
            <xm:f>'1. Semáforos Junio'!$I$49</xm:f>
            <xm:f>'1. Semáforos Junio'!$J$49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1C1B328E-2F69-4301-A50E-465D61C6C378}">
            <xm:f>'1. Semáforos Junio'!$K$49</xm:f>
            <xm:f>'1. Semáforos Junio'!$L$49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87848FAA-AB5D-4CD4-9ADB-32095EF8290B}">
            <xm:f>'1. Semáforos Junio'!$M$49</xm:f>
            <x14:dxf>
              <fill>
                <patternFill>
                  <bgColor rgb="FFFFC000"/>
                </patternFill>
              </fill>
            </x14:dxf>
          </x14:cfRule>
          <xm:sqref>Y9:Y127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8"/>
  <sheetViews>
    <sheetView showGridLines="0" showRowColHeaders="0" zoomScale="70" zoomScaleNormal="70" workbookViewId="0">
      <selection activeCell="H15" sqref="H1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49" customFormat="1" ht="20.100000000000001" customHeight="1" x14ac:dyDescent="0.85">
      <c r="B1" s="182" t="s">
        <v>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</row>
    <row r="2" spans="1:134" s="49" customFormat="1" ht="20.100000000000001" customHeight="1" x14ac:dyDescent="0.85">
      <c r="B2" s="182" t="s">
        <v>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</row>
    <row r="3" spans="1:134" s="49" customFormat="1" ht="20.100000000000001" customHeight="1" x14ac:dyDescent="0.85">
      <c r="B3" t="s">
        <v>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</row>
    <row r="4" spans="1:134" s="49" customFormat="1" ht="20.100000000000001" customHeight="1" x14ac:dyDescent="0.85">
      <c r="A4" s="132"/>
      <c r="B4" t="s">
        <v>700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</row>
    <row r="5" spans="1:134" s="133" customFormat="1" ht="15.75" customHeight="1" x14ac:dyDescent="0.55000000000000004">
      <c r="A5" s="22"/>
      <c r="B5" s="359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360"/>
      <c r="BN5" s="360"/>
      <c r="BO5" s="360"/>
      <c r="BP5" s="360"/>
      <c r="BQ5" s="360"/>
      <c r="BR5" s="360"/>
      <c r="BS5" s="360"/>
      <c r="BT5" s="360"/>
      <c r="BU5" s="360"/>
      <c r="BV5" s="360"/>
      <c r="BW5" s="360"/>
      <c r="BX5" s="360"/>
      <c r="BY5" s="360"/>
      <c r="BZ5" s="360"/>
      <c r="CA5" s="360"/>
      <c r="CB5" s="360"/>
      <c r="CC5" s="360"/>
      <c r="CD5" s="360"/>
      <c r="CE5" s="360"/>
      <c r="CF5" s="360"/>
      <c r="CG5" s="360"/>
      <c r="CH5" s="360"/>
      <c r="CI5" s="360"/>
      <c r="CJ5" s="360"/>
      <c r="CK5" s="360"/>
      <c r="CL5" s="360"/>
      <c r="CM5" s="360"/>
      <c r="CN5" s="360"/>
      <c r="CO5" s="360"/>
      <c r="CP5" s="360"/>
      <c r="CQ5" s="360"/>
      <c r="CR5" s="360"/>
      <c r="CS5" s="360"/>
      <c r="CT5" s="360"/>
      <c r="CU5" s="360"/>
      <c r="CV5" s="360"/>
      <c r="CW5" s="360"/>
      <c r="CX5" s="360"/>
      <c r="CY5" s="360"/>
      <c r="CZ5" s="360"/>
      <c r="DA5" s="360"/>
      <c r="DB5" s="360"/>
      <c r="DC5" s="360"/>
      <c r="DD5" s="360"/>
      <c r="DE5" s="360"/>
      <c r="DF5" s="360"/>
      <c r="DG5" s="360"/>
      <c r="DH5" s="360"/>
      <c r="DI5" s="360"/>
      <c r="DJ5" s="360"/>
      <c r="DK5" s="360"/>
      <c r="DL5" s="360"/>
      <c r="DM5" s="360"/>
      <c r="DN5" s="360"/>
      <c r="DO5" s="360"/>
      <c r="DP5" s="360"/>
      <c r="DQ5" s="360"/>
      <c r="DR5" s="360"/>
      <c r="DS5" s="360"/>
      <c r="DT5" s="360"/>
      <c r="DU5" s="360"/>
      <c r="DV5" s="360"/>
      <c r="DW5" s="360"/>
      <c r="DX5" s="360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654" t="s">
        <v>297</v>
      </c>
      <c r="D7" s="654"/>
      <c r="E7" s="654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654"/>
      <c r="T7" s="654"/>
      <c r="U7" s="654"/>
      <c r="V7" s="654"/>
      <c r="W7" s="654"/>
      <c r="X7" s="654"/>
      <c r="Y7" s="654"/>
      <c r="Z7" s="654"/>
      <c r="AA7" s="654"/>
      <c r="AB7" s="654"/>
      <c r="AC7" s="654"/>
      <c r="AD7" s="654"/>
      <c r="AE7" s="654"/>
      <c r="AF7" s="654"/>
      <c r="AG7" s="654"/>
      <c r="AH7" s="654"/>
      <c r="AI7" s="654"/>
      <c r="AJ7" s="654"/>
      <c r="AK7" s="654"/>
      <c r="AL7" s="654"/>
      <c r="AM7" s="654"/>
      <c r="AN7" s="654"/>
      <c r="AO7" s="654"/>
      <c r="AP7" s="654"/>
      <c r="AQ7" s="654"/>
      <c r="AR7" s="654"/>
      <c r="AS7" s="654"/>
      <c r="AT7" s="654"/>
      <c r="AU7" s="654"/>
      <c r="AV7" s="654"/>
      <c r="AW7" s="654"/>
      <c r="AX7" s="654"/>
      <c r="AY7" s="654"/>
      <c r="AZ7" s="654"/>
      <c r="BA7" s="654"/>
      <c r="BB7" s="654"/>
      <c r="BC7" s="654"/>
      <c r="BD7" s="654"/>
      <c r="BE7" s="654"/>
      <c r="BF7" s="654"/>
      <c r="BG7" s="654"/>
      <c r="BH7" s="654"/>
      <c r="BI7" s="654"/>
      <c r="BJ7" s="654"/>
      <c r="BK7" s="654"/>
      <c r="BL7" s="654"/>
      <c r="BM7" s="654"/>
      <c r="BN7" s="654"/>
      <c r="BO7" s="654"/>
      <c r="BP7" s="654"/>
      <c r="BQ7" s="654"/>
      <c r="BR7" s="654"/>
      <c r="BS7" s="654"/>
      <c r="BT7" s="654"/>
      <c r="BU7" s="654"/>
      <c r="BV7" s="654"/>
      <c r="BW7" s="654"/>
      <c r="BX7" s="654"/>
      <c r="BY7" s="654"/>
      <c r="BZ7" s="654"/>
      <c r="CA7" s="654"/>
      <c r="CB7" s="654"/>
      <c r="CC7" s="654"/>
      <c r="CD7" s="654"/>
      <c r="CE7" s="654"/>
      <c r="CF7" s="654"/>
      <c r="CG7" s="654"/>
      <c r="CH7" s="654"/>
      <c r="CI7" s="654"/>
      <c r="CJ7" s="654"/>
      <c r="CK7" s="654"/>
      <c r="CL7" s="654"/>
      <c r="CM7" s="654"/>
      <c r="CN7" s="654"/>
      <c r="CO7" s="654"/>
      <c r="CP7" s="654"/>
      <c r="CQ7" s="654"/>
      <c r="CR7" s="654"/>
      <c r="CS7" s="654"/>
      <c r="CT7" s="654"/>
      <c r="CU7" s="654"/>
      <c r="CV7" s="654"/>
      <c r="CW7" s="654"/>
      <c r="CX7" s="654"/>
      <c r="CY7" s="654"/>
      <c r="CZ7" s="654"/>
      <c r="DA7" s="654"/>
      <c r="DB7" s="654"/>
      <c r="DC7" s="654"/>
      <c r="DD7" s="654"/>
      <c r="DE7" s="654"/>
      <c r="DF7" s="654"/>
      <c r="DG7" s="654"/>
      <c r="DH7" s="654"/>
      <c r="DI7" s="654"/>
      <c r="DJ7" s="654"/>
      <c r="DK7" s="99"/>
      <c r="DL7" s="99"/>
      <c r="DM7" s="654" t="s">
        <v>297</v>
      </c>
      <c r="DN7" s="654"/>
      <c r="DO7" s="654"/>
      <c r="DP7" s="654"/>
      <c r="DQ7" s="99"/>
      <c r="DR7" s="99"/>
      <c r="DS7" s="654" t="s">
        <v>297</v>
      </c>
      <c r="DT7" s="654"/>
      <c r="DU7" s="654"/>
      <c r="DV7" s="654"/>
      <c r="DW7" s="99"/>
      <c r="DX7" s="99"/>
    </row>
    <row r="8" spans="1:134" ht="30" customHeight="1" x14ac:dyDescent="0.55000000000000004">
      <c r="A8" s="596" t="s">
        <v>165</v>
      </c>
      <c r="B8" s="596" t="s">
        <v>166</v>
      </c>
      <c r="C8" s="657" t="s">
        <v>223</v>
      </c>
      <c r="D8" s="657"/>
      <c r="E8" s="657"/>
      <c r="F8" s="657"/>
      <c r="G8" s="657"/>
      <c r="H8" s="657"/>
      <c r="I8" s="657"/>
      <c r="J8" s="657"/>
      <c r="K8" s="657"/>
      <c r="L8" s="657"/>
      <c r="M8" s="657"/>
      <c r="N8" s="657"/>
      <c r="O8" s="657"/>
      <c r="P8" s="657"/>
      <c r="Q8" s="657"/>
      <c r="R8" s="657" t="s">
        <v>230</v>
      </c>
      <c r="S8" s="657"/>
      <c r="T8" s="657"/>
      <c r="U8" s="657"/>
      <c r="V8" s="657"/>
      <c r="W8" s="657"/>
      <c r="X8" s="657"/>
      <c r="Y8" s="657"/>
      <c r="Z8" s="657"/>
      <c r="AA8" s="657"/>
      <c r="AB8" s="657"/>
      <c r="AC8" s="657"/>
      <c r="AD8" s="657"/>
      <c r="AE8" s="657"/>
      <c r="AF8" s="657"/>
      <c r="AG8" s="657"/>
      <c r="AH8" s="657"/>
      <c r="AI8" s="657"/>
      <c r="AJ8" s="657"/>
      <c r="AK8" s="657"/>
      <c r="AL8" s="657"/>
      <c r="AM8" s="657"/>
      <c r="AN8" s="657"/>
      <c r="AO8" s="657"/>
      <c r="AP8" s="657"/>
      <c r="AQ8" s="657"/>
      <c r="AR8" s="657"/>
      <c r="AS8" s="657"/>
      <c r="AT8" s="657"/>
      <c r="AU8" s="657"/>
      <c r="AV8" s="657"/>
      <c r="AW8" s="657"/>
      <c r="AX8" s="657"/>
      <c r="AY8" s="657"/>
      <c r="AZ8" s="657"/>
      <c r="BA8" s="657"/>
      <c r="BB8" s="657"/>
      <c r="BC8" s="657"/>
      <c r="BD8" s="657"/>
      <c r="BE8" s="657"/>
      <c r="BF8" s="657"/>
      <c r="BG8" s="657"/>
      <c r="BH8" s="658" t="s">
        <v>257</v>
      </c>
      <c r="BI8" s="658"/>
      <c r="BJ8" s="658"/>
      <c r="BK8" s="658"/>
      <c r="BL8" s="658"/>
      <c r="BM8" s="658"/>
      <c r="BN8" s="658"/>
      <c r="BO8" s="658"/>
      <c r="BP8" s="658"/>
      <c r="BQ8" s="658"/>
      <c r="BR8" s="658"/>
      <c r="BS8" s="658"/>
      <c r="BT8" s="658"/>
      <c r="BU8" s="658"/>
      <c r="BV8" s="658"/>
      <c r="BW8" s="658"/>
      <c r="BX8" s="658"/>
      <c r="BY8" s="658"/>
      <c r="BZ8" s="658"/>
      <c r="CA8" s="658"/>
      <c r="CB8" s="658"/>
      <c r="CC8" s="658"/>
      <c r="CD8" s="658"/>
      <c r="CE8" s="658"/>
      <c r="CF8" s="658"/>
      <c r="CG8" s="658"/>
      <c r="CH8" s="658"/>
      <c r="CI8" s="658" t="s">
        <v>225</v>
      </c>
      <c r="CJ8" s="658"/>
      <c r="CK8" s="658"/>
      <c r="CL8" s="658"/>
      <c r="CM8" s="658"/>
      <c r="CN8" s="658"/>
      <c r="CO8" s="658"/>
      <c r="CP8" s="658"/>
      <c r="CQ8" s="658"/>
      <c r="CR8" s="658"/>
      <c r="CS8" s="658"/>
      <c r="CT8" s="658"/>
      <c r="CU8" s="658"/>
      <c r="CV8" s="658"/>
      <c r="CW8" s="658"/>
      <c r="CX8" s="658"/>
      <c r="CY8" s="658"/>
      <c r="CZ8" s="658"/>
      <c r="DA8" s="658"/>
      <c r="DB8" s="658"/>
      <c r="DC8" s="658"/>
      <c r="DD8" s="658"/>
      <c r="DE8" s="658"/>
      <c r="DF8" s="658"/>
      <c r="DG8" s="658"/>
      <c r="DH8" s="658"/>
      <c r="DI8" s="658"/>
      <c r="DJ8" s="658"/>
      <c r="DK8" s="658"/>
      <c r="DL8" s="658"/>
      <c r="DM8" s="658"/>
      <c r="DN8" s="658"/>
      <c r="DO8" s="658"/>
      <c r="DP8" s="658"/>
      <c r="DQ8" s="658"/>
      <c r="DR8" s="658"/>
      <c r="DS8" s="658" t="s">
        <v>226</v>
      </c>
      <c r="DT8" s="658"/>
      <c r="DU8" s="658"/>
      <c r="DV8" s="658"/>
      <c r="DW8" s="658"/>
      <c r="DX8" s="658"/>
      <c r="DY8" s="658"/>
      <c r="DZ8" s="658"/>
      <c r="EA8" s="658"/>
      <c r="EB8" s="658"/>
      <c r="EC8" s="658"/>
      <c r="ED8" s="658"/>
    </row>
    <row r="9" spans="1:134" ht="50.1" customHeight="1" x14ac:dyDescent="0.55000000000000004">
      <c r="A9" s="596"/>
      <c r="B9" s="596"/>
      <c r="C9" s="656" t="s">
        <v>227</v>
      </c>
      <c r="D9" s="656"/>
      <c r="E9" s="656"/>
      <c r="F9" s="656" t="s">
        <v>228</v>
      </c>
      <c r="G9" s="656"/>
      <c r="H9" s="656"/>
      <c r="I9" s="656" t="s">
        <v>229</v>
      </c>
      <c r="J9" s="656"/>
      <c r="K9" s="656"/>
      <c r="L9" s="656" t="s">
        <v>230</v>
      </c>
      <c r="M9" s="656"/>
      <c r="N9" s="656"/>
      <c r="O9" s="656" t="s">
        <v>231</v>
      </c>
      <c r="P9" s="656"/>
      <c r="Q9" s="656"/>
      <c r="R9" s="656" t="s">
        <v>232</v>
      </c>
      <c r="S9" s="656"/>
      <c r="T9" s="656"/>
      <c r="U9" s="656" t="s">
        <v>233</v>
      </c>
      <c r="V9" s="656"/>
      <c r="W9" s="656"/>
      <c r="X9" s="656" t="s">
        <v>234</v>
      </c>
      <c r="Y9" s="656"/>
      <c r="Z9" s="656"/>
      <c r="AA9" s="656" t="s">
        <v>235</v>
      </c>
      <c r="AB9" s="656"/>
      <c r="AC9" s="656"/>
      <c r="AD9" s="656" t="s">
        <v>236</v>
      </c>
      <c r="AE9" s="656"/>
      <c r="AF9" s="656"/>
      <c r="AG9" s="656" t="s">
        <v>237</v>
      </c>
      <c r="AH9" s="656"/>
      <c r="AI9" s="656"/>
      <c r="AJ9" s="656" t="s">
        <v>238</v>
      </c>
      <c r="AK9" s="656"/>
      <c r="AL9" s="656"/>
      <c r="AM9" s="656" t="s">
        <v>239</v>
      </c>
      <c r="AN9" s="656"/>
      <c r="AO9" s="656"/>
      <c r="AP9" s="656" t="s">
        <v>240</v>
      </c>
      <c r="AQ9" s="656"/>
      <c r="AR9" s="656"/>
      <c r="AS9" s="656" t="s">
        <v>241</v>
      </c>
      <c r="AT9" s="656"/>
      <c r="AU9" s="656"/>
      <c r="AV9" s="656" t="s">
        <v>242</v>
      </c>
      <c r="AW9" s="656"/>
      <c r="AX9" s="656"/>
      <c r="AY9" s="656" t="s">
        <v>243</v>
      </c>
      <c r="AZ9" s="656"/>
      <c r="BA9" s="656"/>
      <c r="BB9" s="656" t="s">
        <v>244</v>
      </c>
      <c r="BC9" s="656"/>
      <c r="BD9" s="656"/>
      <c r="BE9" s="656" t="s">
        <v>245</v>
      </c>
      <c r="BF9" s="656"/>
      <c r="BG9" s="656"/>
      <c r="BH9" s="658"/>
      <c r="BI9" s="658"/>
      <c r="BJ9" s="658"/>
      <c r="BK9" s="658"/>
      <c r="BL9" s="658"/>
      <c r="BM9" s="658"/>
      <c r="BN9" s="658"/>
      <c r="BO9" s="658"/>
      <c r="BP9" s="658"/>
      <c r="BQ9" s="658"/>
      <c r="BR9" s="658"/>
      <c r="BS9" s="658"/>
      <c r="BT9" s="658"/>
      <c r="BU9" s="658"/>
      <c r="BV9" s="658"/>
      <c r="BW9" s="658"/>
      <c r="BX9" s="658"/>
      <c r="BY9" s="658"/>
      <c r="BZ9" s="658"/>
      <c r="CA9" s="658"/>
      <c r="CB9" s="658"/>
      <c r="CC9" s="658"/>
      <c r="CD9" s="658"/>
      <c r="CE9" s="658"/>
      <c r="CF9" s="658"/>
      <c r="CG9" s="658"/>
      <c r="CH9" s="658"/>
      <c r="CI9" s="658"/>
      <c r="CJ9" s="658"/>
      <c r="CK9" s="658"/>
      <c r="CL9" s="658"/>
      <c r="CM9" s="658"/>
      <c r="CN9" s="658"/>
      <c r="CO9" s="658"/>
      <c r="CP9" s="658"/>
      <c r="CQ9" s="658"/>
      <c r="CR9" s="658"/>
      <c r="CS9" s="658"/>
      <c r="CT9" s="658"/>
      <c r="CU9" s="658"/>
      <c r="CV9" s="658"/>
      <c r="CW9" s="658"/>
      <c r="CX9" s="658"/>
      <c r="CY9" s="658"/>
      <c r="CZ9" s="658"/>
      <c r="DA9" s="658"/>
      <c r="DB9" s="658"/>
      <c r="DC9" s="658"/>
      <c r="DD9" s="658"/>
      <c r="DE9" s="658"/>
      <c r="DF9" s="658"/>
      <c r="DG9" s="658"/>
      <c r="DH9" s="658"/>
      <c r="DI9" s="658"/>
      <c r="DJ9" s="658"/>
      <c r="DK9" s="658"/>
      <c r="DL9" s="658"/>
      <c r="DM9" s="658"/>
      <c r="DN9" s="658"/>
      <c r="DO9" s="658"/>
      <c r="DP9" s="658"/>
      <c r="DQ9" s="658"/>
      <c r="DR9" s="658"/>
      <c r="DS9" s="658"/>
      <c r="DT9" s="658"/>
      <c r="DU9" s="658"/>
      <c r="DV9" s="658"/>
      <c r="DW9" s="658"/>
      <c r="DX9" s="658"/>
      <c r="DY9" s="658"/>
      <c r="DZ9" s="658"/>
      <c r="EA9" s="658"/>
      <c r="EB9" s="658"/>
      <c r="EC9" s="658"/>
      <c r="ED9" s="658"/>
    </row>
    <row r="10" spans="1:134" ht="106.5" customHeight="1" x14ac:dyDescent="0.55000000000000004">
      <c r="A10" s="596"/>
      <c r="B10" s="596"/>
      <c r="C10" s="28" t="s">
        <v>16</v>
      </c>
      <c r="D10" s="28" t="s">
        <v>416</v>
      </c>
      <c r="E10" s="28" t="s">
        <v>417</v>
      </c>
      <c r="F10" s="28" t="s">
        <v>16</v>
      </c>
      <c r="G10" s="28" t="s">
        <v>416</v>
      </c>
      <c r="H10" s="28" t="s">
        <v>417</v>
      </c>
      <c r="I10" s="28" t="s">
        <v>16</v>
      </c>
      <c r="J10" s="28" t="s">
        <v>416</v>
      </c>
      <c r="K10" s="28" t="s">
        <v>417</v>
      </c>
      <c r="L10" s="28" t="s">
        <v>16</v>
      </c>
      <c r="M10" s="28" t="s">
        <v>416</v>
      </c>
      <c r="N10" s="28" t="s">
        <v>417</v>
      </c>
      <c r="O10" s="28" t="s">
        <v>16</v>
      </c>
      <c r="P10" s="28" t="s">
        <v>416</v>
      </c>
      <c r="Q10" s="28" t="s">
        <v>417</v>
      </c>
      <c r="R10" s="28" t="s">
        <v>16</v>
      </c>
      <c r="S10" s="28" t="s">
        <v>416</v>
      </c>
      <c r="T10" s="28" t="s">
        <v>417</v>
      </c>
      <c r="U10" s="28" t="s">
        <v>16</v>
      </c>
      <c r="V10" s="28" t="s">
        <v>416</v>
      </c>
      <c r="W10" s="28" t="s">
        <v>417</v>
      </c>
      <c r="X10" s="28" t="s">
        <v>16</v>
      </c>
      <c r="Y10" s="28" t="s">
        <v>416</v>
      </c>
      <c r="Z10" s="28" t="s">
        <v>417</v>
      </c>
      <c r="AA10" s="28" t="s">
        <v>16</v>
      </c>
      <c r="AB10" s="28" t="s">
        <v>416</v>
      </c>
      <c r="AC10" s="28" t="s">
        <v>417</v>
      </c>
      <c r="AD10" s="28" t="s">
        <v>16</v>
      </c>
      <c r="AE10" s="28" t="s">
        <v>416</v>
      </c>
      <c r="AF10" s="28" t="s">
        <v>417</v>
      </c>
      <c r="AG10" s="28" t="s">
        <v>16</v>
      </c>
      <c r="AH10" s="28" t="s">
        <v>416</v>
      </c>
      <c r="AI10" s="28" t="s">
        <v>417</v>
      </c>
      <c r="AJ10" s="28" t="s">
        <v>16</v>
      </c>
      <c r="AK10" s="28" t="s">
        <v>416</v>
      </c>
      <c r="AL10" s="28" t="s">
        <v>417</v>
      </c>
      <c r="AM10" s="28" t="s">
        <v>16</v>
      </c>
      <c r="AN10" s="28" t="s">
        <v>416</v>
      </c>
      <c r="AO10" s="28" t="s">
        <v>417</v>
      </c>
      <c r="AP10" s="28" t="s">
        <v>16</v>
      </c>
      <c r="AQ10" s="28" t="s">
        <v>416</v>
      </c>
      <c r="AR10" s="28" t="s">
        <v>417</v>
      </c>
      <c r="AS10" s="28" t="s">
        <v>16</v>
      </c>
      <c r="AT10" s="28" t="s">
        <v>416</v>
      </c>
      <c r="AU10" s="28" t="s">
        <v>417</v>
      </c>
      <c r="AV10" s="28" t="s">
        <v>16</v>
      </c>
      <c r="AW10" s="28" t="s">
        <v>416</v>
      </c>
      <c r="AX10" s="28" t="s">
        <v>417</v>
      </c>
      <c r="AY10" s="28" t="s">
        <v>16</v>
      </c>
      <c r="AZ10" s="28" t="s">
        <v>416</v>
      </c>
      <c r="BA10" s="28" t="s">
        <v>417</v>
      </c>
      <c r="BB10" s="28" t="s">
        <v>16</v>
      </c>
      <c r="BC10" s="28" t="s">
        <v>416</v>
      </c>
      <c r="BD10" s="28" t="s">
        <v>417</v>
      </c>
      <c r="BE10" s="28" t="s">
        <v>16</v>
      </c>
      <c r="BF10" s="28" t="s">
        <v>416</v>
      </c>
      <c r="BG10" s="28" t="s">
        <v>417</v>
      </c>
      <c r="BH10" s="222" t="s">
        <v>570</v>
      </c>
      <c r="BI10" s="222" t="s">
        <v>571</v>
      </c>
      <c r="BJ10" s="222" t="s">
        <v>572</v>
      </c>
      <c r="BK10" s="222" t="s">
        <v>573</v>
      </c>
      <c r="BL10" s="222" t="s">
        <v>574</v>
      </c>
      <c r="BM10" s="222" t="s">
        <v>575</v>
      </c>
      <c r="BN10" s="222" t="s">
        <v>576</v>
      </c>
      <c r="BO10" s="222" t="s">
        <v>577</v>
      </c>
      <c r="BP10" s="222" t="s">
        <v>578</v>
      </c>
      <c r="BQ10" s="222" t="s">
        <v>579</v>
      </c>
      <c r="BR10" s="222" t="s">
        <v>580</v>
      </c>
      <c r="BS10" s="222" t="s">
        <v>581</v>
      </c>
      <c r="BT10" s="222" t="s">
        <v>582</v>
      </c>
      <c r="BU10" s="222" t="s">
        <v>583</v>
      </c>
      <c r="BV10" s="222" t="s">
        <v>584</v>
      </c>
      <c r="BW10" s="222" t="s">
        <v>585</v>
      </c>
      <c r="BX10" s="222" t="s">
        <v>586</v>
      </c>
      <c r="BY10" s="222" t="s">
        <v>587</v>
      </c>
      <c r="BZ10" s="222" t="s">
        <v>588</v>
      </c>
      <c r="CA10" s="222" t="s">
        <v>589</v>
      </c>
      <c r="CB10" s="222" t="s">
        <v>590</v>
      </c>
      <c r="CC10" s="222" t="s">
        <v>591</v>
      </c>
      <c r="CD10" s="222" t="s">
        <v>592</v>
      </c>
      <c r="CE10" s="222" t="s">
        <v>593</v>
      </c>
      <c r="CF10" s="222" t="s">
        <v>594</v>
      </c>
      <c r="CG10" s="222" t="s">
        <v>595</v>
      </c>
      <c r="CH10" s="222" t="s">
        <v>596</v>
      </c>
      <c r="CI10" s="222" t="s">
        <v>597</v>
      </c>
      <c r="CJ10" s="222" t="s">
        <v>598</v>
      </c>
      <c r="CK10" s="222" t="s">
        <v>599</v>
      </c>
      <c r="CL10" s="222" t="s">
        <v>600</v>
      </c>
      <c r="CM10" s="222" t="s">
        <v>601</v>
      </c>
      <c r="CN10" s="222" t="s">
        <v>602</v>
      </c>
      <c r="CO10" s="222" t="s">
        <v>603</v>
      </c>
      <c r="CP10" s="222" t="s">
        <v>604</v>
      </c>
      <c r="CQ10" s="222" t="s">
        <v>605</v>
      </c>
      <c r="CR10" s="222" t="s">
        <v>606</v>
      </c>
      <c r="CS10" s="222" t="s">
        <v>607</v>
      </c>
      <c r="CT10" s="222" t="s">
        <v>608</v>
      </c>
      <c r="CU10" s="222" t="s">
        <v>609</v>
      </c>
      <c r="CV10" s="222" t="s">
        <v>610</v>
      </c>
      <c r="CW10" s="222" t="s">
        <v>611</v>
      </c>
      <c r="CX10" s="222" t="s">
        <v>612</v>
      </c>
      <c r="CY10" s="222" t="s">
        <v>613</v>
      </c>
      <c r="CZ10" s="222" t="s">
        <v>614</v>
      </c>
      <c r="DA10" s="222" t="s">
        <v>615</v>
      </c>
      <c r="DB10" s="222" t="s">
        <v>616</v>
      </c>
      <c r="DC10" s="222" t="s">
        <v>617</v>
      </c>
      <c r="DD10" s="222" t="s">
        <v>618</v>
      </c>
      <c r="DE10" s="222" t="s">
        <v>619</v>
      </c>
      <c r="DF10" s="222" t="s">
        <v>620</v>
      </c>
      <c r="DG10" s="222" t="s">
        <v>621</v>
      </c>
      <c r="DH10" s="222" t="s">
        <v>622</v>
      </c>
      <c r="DI10" s="222" t="s">
        <v>623</v>
      </c>
      <c r="DJ10" s="222" t="s">
        <v>624</v>
      </c>
      <c r="DK10" s="222" t="s">
        <v>625</v>
      </c>
      <c r="DL10" s="222" t="s">
        <v>626</v>
      </c>
      <c r="DM10" s="222" t="s">
        <v>627</v>
      </c>
      <c r="DN10" s="222" t="s">
        <v>628</v>
      </c>
      <c r="DO10" s="222" t="s">
        <v>629</v>
      </c>
      <c r="DP10" s="222" t="s">
        <v>630</v>
      </c>
      <c r="DQ10" s="222" t="s">
        <v>631</v>
      </c>
      <c r="DR10" s="222" t="s">
        <v>632</v>
      </c>
      <c r="DS10" s="222" t="s">
        <v>633</v>
      </c>
      <c r="DT10" s="222" t="s">
        <v>634</v>
      </c>
      <c r="DU10" s="222" t="s">
        <v>635</v>
      </c>
      <c r="DV10" s="222" t="s">
        <v>636</v>
      </c>
      <c r="DW10" s="222" t="s">
        <v>637</v>
      </c>
      <c r="DX10" s="222" t="s">
        <v>638</v>
      </c>
      <c r="DY10" s="222" t="s">
        <v>639</v>
      </c>
      <c r="DZ10" s="222" t="s">
        <v>640</v>
      </c>
      <c r="EA10" s="222" t="s">
        <v>641</v>
      </c>
      <c r="EB10" s="222" t="s">
        <v>642</v>
      </c>
      <c r="EC10" s="222" t="s">
        <v>643</v>
      </c>
      <c r="ED10" s="222" t="s">
        <v>644</v>
      </c>
    </row>
    <row r="11" spans="1:134" s="1" customFormat="1" ht="15" customHeight="1" x14ac:dyDescent="0.55000000000000004">
      <c r="A11" s="8">
        <v>5</v>
      </c>
      <c r="B11" s="9" t="s">
        <v>21</v>
      </c>
      <c r="C11" s="8">
        <v>72651</v>
      </c>
      <c r="D11" s="8">
        <v>100645</v>
      </c>
      <c r="E11" s="100">
        <f>IF(C11=0,"N/A",D11/C11)</f>
        <v>1.3853216060343285</v>
      </c>
      <c r="F11" s="8">
        <v>11845</v>
      </c>
      <c r="G11" s="8">
        <v>4591</v>
      </c>
      <c r="H11" s="100">
        <f>IF(F11=0,"N/A",G11/F11)</f>
        <v>0.38758970029548334</v>
      </c>
      <c r="I11" s="36">
        <v>84496</v>
      </c>
      <c r="J11" s="8">
        <v>105236</v>
      </c>
      <c r="K11" s="100">
        <f>IF(I11=0,"N/A",J11/I11)</f>
        <v>1.2454554061730734</v>
      </c>
      <c r="L11" s="36">
        <v>147631</v>
      </c>
      <c r="M11" s="8">
        <v>72747</v>
      </c>
      <c r="N11" s="100">
        <f>M11/L11</f>
        <v>0.49276236020889924</v>
      </c>
      <c r="O11" s="36">
        <v>232127</v>
      </c>
      <c r="P11" s="8">
        <v>177983</v>
      </c>
      <c r="Q11" s="100">
        <f>P11/O11</f>
        <v>0.76674837481206404</v>
      </c>
      <c r="R11" s="8">
        <v>5757</v>
      </c>
      <c r="S11" s="8">
        <v>1791</v>
      </c>
      <c r="T11" s="100">
        <f>S11/R11</f>
        <v>0.31109953100573218</v>
      </c>
      <c r="U11" s="8">
        <v>2127</v>
      </c>
      <c r="V11" s="8">
        <v>923</v>
      </c>
      <c r="W11" s="100">
        <f>IF(U11=0,"N/A",V11/U11)</f>
        <v>0.43394452280206863</v>
      </c>
      <c r="X11" s="8">
        <v>1473</v>
      </c>
      <c r="Y11" s="8">
        <v>986</v>
      </c>
      <c r="Z11" s="100">
        <f>IF(X11=0,"N/A",Y11/X11)</f>
        <v>0.66938221317040059</v>
      </c>
      <c r="AA11" s="8">
        <v>73029</v>
      </c>
      <c r="AB11" s="8">
        <v>37158</v>
      </c>
      <c r="AC11" s="100">
        <f>IF(AA11=0,"N/A",AB11/AA11)</f>
        <v>0.50881156800723004</v>
      </c>
      <c r="AD11" s="8">
        <v>360</v>
      </c>
      <c r="AE11" s="8">
        <v>282</v>
      </c>
      <c r="AF11" s="100">
        <f>IF(AD11=0,"N/A",AE11/AD11)</f>
        <v>0.78333333333333333</v>
      </c>
      <c r="AG11" s="8">
        <v>38721</v>
      </c>
      <c r="AH11" s="8">
        <v>14162</v>
      </c>
      <c r="AI11" s="100">
        <f>AH11/AG11</f>
        <v>0.36574468634591051</v>
      </c>
      <c r="AJ11" s="8">
        <v>750</v>
      </c>
      <c r="AK11" s="8">
        <v>397</v>
      </c>
      <c r="AL11" s="100">
        <f>IF(AJ11=0,"N/A",AK11/AJ11)</f>
        <v>0.52933333333333332</v>
      </c>
      <c r="AM11" s="8">
        <v>4245</v>
      </c>
      <c r="AN11" s="8">
        <v>1446</v>
      </c>
      <c r="AO11" s="100">
        <f>IF(AM11=0,"N/A",AN11/AM11)</f>
        <v>0.34063604240282686</v>
      </c>
      <c r="AP11" s="8">
        <v>0</v>
      </c>
      <c r="AQ11" s="8">
        <v>48</v>
      </c>
      <c r="AR11" s="100" t="str">
        <f>IF(AP11=0,"N/A",AQ11/AP11)</f>
        <v>N/A</v>
      </c>
      <c r="AS11" s="8">
        <v>0</v>
      </c>
      <c r="AT11" s="8">
        <v>10</v>
      </c>
      <c r="AU11" s="100" t="str">
        <f>IF(AS11=0,"N/A",AT11/AS11)</f>
        <v>N/A</v>
      </c>
      <c r="AV11" s="8">
        <v>229</v>
      </c>
      <c r="AW11" s="8">
        <v>141</v>
      </c>
      <c r="AX11" s="100">
        <f>IF(AV11=0,"N/A",AW11/AV11)</f>
        <v>0.61572052401746724</v>
      </c>
      <c r="AY11" s="8">
        <v>5692</v>
      </c>
      <c r="AZ11" s="8">
        <v>5779</v>
      </c>
      <c r="BA11" s="100">
        <f>IF(AY11=0,"N/A",AZ11/AY11)</f>
        <v>1.0152846099789177</v>
      </c>
      <c r="BB11" s="8">
        <v>15248</v>
      </c>
      <c r="BC11" s="8">
        <v>8707</v>
      </c>
      <c r="BD11" s="100">
        <f>IF(BB11=0,"N/A",BC11/BB11)</f>
        <v>0.57102570828961174</v>
      </c>
      <c r="BE11" s="8">
        <v>0</v>
      </c>
      <c r="BF11" s="8">
        <v>0</v>
      </c>
      <c r="BG11" s="100" t="str">
        <f>IF(BE11=0,"N/A",BF11/BE11)</f>
        <v>N/A</v>
      </c>
      <c r="BH11" s="8">
        <v>125161</v>
      </c>
      <c r="BI11" s="8">
        <v>60758</v>
      </c>
      <c r="BJ11" s="204">
        <f>BI11/BH11</f>
        <v>0.4854387548837098</v>
      </c>
      <c r="BK11" s="8">
        <v>88896</v>
      </c>
      <c r="BL11" s="8">
        <v>52396</v>
      </c>
      <c r="BM11" s="204">
        <f>BL11/BK11</f>
        <v>0.58940784737221019</v>
      </c>
      <c r="BN11" s="8">
        <v>31835</v>
      </c>
      <c r="BO11" s="8">
        <v>15871</v>
      </c>
      <c r="BP11" s="204">
        <f>BO11/BN11</f>
        <v>0.49853934348986961</v>
      </c>
      <c r="BQ11" s="8">
        <v>24466</v>
      </c>
      <c r="BR11" s="8">
        <v>18109</v>
      </c>
      <c r="BS11" s="204">
        <f>BR11/BQ11</f>
        <v>0.74017003188097763</v>
      </c>
      <c r="BT11" s="8">
        <v>56301</v>
      </c>
      <c r="BU11" s="8">
        <v>33980</v>
      </c>
      <c r="BV11" s="204">
        <f>BU11/BT11</f>
        <v>0.60354167776771284</v>
      </c>
      <c r="BW11" s="8">
        <v>90338</v>
      </c>
      <c r="BX11" s="8">
        <v>64337</v>
      </c>
      <c r="BY11" s="204">
        <f>BX11/BW11</f>
        <v>0.7121809205428502</v>
      </c>
      <c r="BZ11" s="8">
        <v>43386</v>
      </c>
      <c r="CA11" s="8">
        <v>18531</v>
      </c>
      <c r="CB11" s="204">
        <f>IF(BZ11=0,"N/A",CA11/BZ11)</f>
        <v>0.42711934725487483</v>
      </c>
      <c r="CC11" s="8">
        <v>133724</v>
      </c>
      <c r="CD11" s="8">
        <v>82868</v>
      </c>
      <c r="CE11" s="204">
        <f>CD11/CC11</f>
        <v>0.61969429571355927</v>
      </c>
      <c r="CF11" s="53">
        <v>0.63</v>
      </c>
      <c r="CG11" s="157">
        <v>0.64852278799908392</v>
      </c>
      <c r="CH11" s="100">
        <f>CG11/CF11</f>
        <v>1.0294012507921966</v>
      </c>
      <c r="CI11" s="8">
        <v>458</v>
      </c>
      <c r="CJ11" s="8">
        <v>184</v>
      </c>
      <c r="CK11" s="204">
        <f>CJ11/CI11</f>
        <v>0.40174672489082969</v>
      </c>
      <c r="CL11" s="8">
        <v>397</v>
      </c>
      <c r="CM11" s="8">
        <v>119</v>
      </c>
      <c r="CN11" s="204">
        <f>CM11/CL11</f>
        <v>0.29974811083123426</v>
      </c>
      <c r="CO11" s="8">
        <v>50339</v>
      </c>
      <c r="CP11" s="8">
        <v>31478</v>
      </c>
      <c r="CQ11" s="204">
        <f>CP11/CO11</f>
        <v>0.62532032817497363</v>
      </c>
      <c r="CR11" s="8">
        <v>499</v>
      </c>
      <c r="CS11" s="8">
        <v>113</v>
      </c>
      <c r="CT11" s="204">
        <f>CS11/CR11</f>
        <v>0.22645290581162325</v>
      </c>
      <c r="CU11" s="8">
        <v>248</v>
      </c>
      <c r="CV11" s="8">
        <v>52</v>
      </c>
      <c r="CW11" s="204">
        <f>CV11/CU11</f>
        <v>0.20967741935483872</v>
      </c>
      <c r="CX11" s="659">
        <v>100</v>
      </c>
      <c r="CY11" s="659">
        <v>99</v>
      </c>
      <c r="CZ11" s="655">
        <f>CY11/CX11</f>
        <v>0.99</v>
      </c>
      <c r="DA11" s="659">
        <v>125</v>
      </c>
      <c r="DB11" s="659">
        <v>61</v>
      </c>
      <c r="DC11" s="655">
        <f>DB11/DA11</f>
        <v>0.48799999999999999</v>
      </c>
      <c r="DD11" s="8">
        <v>10</v>
      </c>
      <c r="DE11" s="8">
        <v>0</v>
      </c>
      <c r="DF11" s="100">
        <f>IF(DD11=0,"N/A",DE11/DD11)</f>
        <v>0</v>
      </c>
      <c r="DG11" s="8">
        <v>11420</v>
      </c>
      <c r="DH11" s="8">
        <v>732</v>
      </c>
      <c r="DI11" s="100">
        <f>IF(DG11=0,"N/A",DH11/DG11)</f>
        <v>6.4098073555166377E-2</v>
      </c>
      <c r="DJ11" s="8">
        <v>667</v>
      </c>
      <c r="DK11" s="8">
        <v>1195</v>
      </c>
      <c r="DL11" s="100">
        <f>DK11/DJ11</f>
        <v>1.7916041979010495</v>
      </c>
      <c r="DM11" s="8">
        <v>153</v>
      </c>
      <c r="DN11" s="8">
        <v>91</v>
      </c>
      <c r="DO11" s="100">
        <f>IF(DM11=0,"N/A",DN11/DM11)</f>
        <v>0.59477124183006536</v>
      </c>
      <c r="DP11" s="8">
        <v>84</v>
      </c>
      <c r="DQ11" s="8">
        <v>32</v>
      </c>
      <c r="DR11" s="100">
        <f>IF(DP11=0,"N/A",DQ11/DP11)</f>
        <v>0.38095238095238093</v>
      </c>
      <c r="DS11" s="659">
        <v>2665</v>
      </c>
      <c r="DT11" s="659">
        <v>111</v>
      </c>
      <c r="DU11" s="655">
        <f>DT11/DS11</f>
        <v>4.1651031894934333E-2</v>
      </c>
      <c r="DV11" s="659">
        <v>5204</v>
      </c>
      <c r="DW11" s="659">
        <v>181</v>
      </c>
      <c r="DX11" s="655">
        <f>DW11/DV11</f>
        <v>3.4780937740199844E-2</v>
      </c>
      <c r="DY11" s="659">
        <v>54</v>
      </c>
      <c r="DZ11" s="659">
        <v>0</v>
      </c>
      <c r="EA11" s="655">
        <f>DZ11/DY11</f>
        <v>0</v>
      </c>
      <c r="EB11" s="659">
        <v>189</v>
      </c>
      <c r="EC11" s="659">
        <v>0</v>
      </c>
      <c r="ED11" s="655">
        <f>EC11/EB11</f>
        <v>0</v>
      </c>
    </row>
    <row r="12" spans="1:134" s="1" customFormat="1" ht="15" customHeight="1" x14ac:dyDescent="0.55000000000000004">
      <c r="A12" s="8">
        <v>8</v>
      </c>
      <c r="B12" s="9" t="s">
        <v>38</v>
      </c>
      <c r="C12" s="8">
        <v>34160</v>
      </c>
      <c r="D12" s="8">
        <v>33631</v>
      </c>
      <c r="E12" s="100">
        <f t="shared" ref="E12:E43" si="0">IF(C12=0,"N/A",D12/C12)</f>
        <v>0.98451405152224825</v>
      </c>
      <c r="F12" s="8">
        <v>2369</v>
      </c>
      <c r="G12" s="8">
        <v>1104</v>
      </c>
      <c r="H12" s="100">
        <f t="shared" ref="H12:H43" si="1">IF(F12=0,"N/A",G12/F12)</f>
        <v>0.46601941747572817</v>
      </c>
      <c r="I12" s="36">
        <v>36529</v>
      </c>
      <c r="J12" s="8">
        <v>34735</v>
      </c>
      <c r="K12" s="100">
        <f t="shared" ref="K12:K43" si="2">IF(I12=0,"N/A",J12/I12)</f>
        <v>0.95088833529524486</v>
      </c>
      <c r="L12" s="36">
        <v>103410</v>
      </c>
      <c r="M12" s="8">
        <v>84407</v>
      </c>
      <c r="N12" s="100">
        <f t="shared" ref="N12:N43" si="3">M12/L12</f>
        <v>0.81623634077942175</v>
      </c>
      <c r="O12" s="36">
        <v>139939</v>
      </c>
      <c r="P12" s="8">
        <v>119142</v>
      </c>
      <c r="Q12" s="100">
        <f t="shared" ref="Q12:Q43" si="4">P12/O12</f>
        <v>0.85138524642880109</v>
      </c>
      <c r="R12" s="8">
        <v>3752</v>
      </c>
      <c r="S12" s="8">
        <v>2057</v>
      </c>
      <c r="T12" s="100">
        <f t="shared" ref="T12:T43" si="5">S12/R12</f>
        <v>0.54824093816631125</v>
      </c>
      <c r="U12" s="8">
        <v>1154</v>
      </c>
      <c r="V12" s="8">
        <v>883</v>
      </c>
      <c r="W12" s="100">
        <f t="shared" ref="W12:W43" si="6">IF(U12=0,"N/A",V12/U12)</f>
        <v>0.76516464471403811</v>
      </c>
      <c r="X12" s="8">
        <v>496</v>
      </c>
      <c r="Y12" s="8">
        <v>329</v>
      </c>
      <c r="Z12" s="100">
        <f t="shared" ref="Z12:Z43" si="7">IF(X12=0,"N/A",Y12/X12)</f>
        <v>0.66330645161290325</v>
      </c>
      <c r="AA12" s="8">
        <v>61468</v>
      </c>
      <c r="AB12" s="8">
        <v>56232</v>
      </c>
      <c r="AC12" s="100">
        <f t="shared" ref="AC12:AC44" si="8">IF(AA12=0,"N/A",AB12/AA12)</f>
        <v>0.91481746599856839</v>
      </c>
      <c r="AD12" s="8">
        <v>156</v>
      </c>
      <c r="AE12" s="8">
        <v>137</v>
      </c>
      <c r="AF12" s="100">
        <f t="shared" ref="AF12:AF44" si="9">IF(AD12=0,"N/A",AE12/AD12)</f>
        <v>0.87820512820512819</v>
      </c>
      <c r="AG12" s="8">
        <v>24394</v>
      </c>
      <c r="AH12" s="8">
        <v>12673</v>
      </c>
      <c r="AI12" s="100">
        <f t="shared" ref="AI12:AI43" si="10">AH12/AG12</f>
        <v>0.51951299499877024</v>
      </c>
      <c r="AJ12" s="8">
        <v>415</v>
      </c>
      <c r="AK12" s="8">
        <v>335</v>
      </c>
      <c r="AL12" s="100">
        <f t="shared" ref="AL12:AL44" si="11">IF(AJ12=0,"N/A",AK12/AJ12)</f>
        <v>0.80722891566265065</v>
      </c>
      <c r="AM12" s="8">
        <v>3272</v>
      </c>
      <c r="AN12" s="8">
        <v>2479</v>
      </c>
      <c r="AO12" s="100">
        <f t="shared" ref="AO12:AO44" si="12">IF(AM12=0,"N/A",AN12/AM12)</f>
        <v>0.75764058679706603</v>
      </c>
      <c r="AP12" s="8">
        <v>0</v>
      </c>
      <c r="AQ12" s="8">
        <v>28</v>
      </c>
      <c r="AR12" s="100" t="str">
        <f t="shared" ref="AR12:AR44" si="13">IF(AP12=0,"N/A",AQ12/AP12)</f>
        <v>N/A</v>
      </c>
      <c r="AS12" s="8">
        <v>92</v>
      </c>
      <c r="AT12" s="8">
        <v>18</v>
      </c>
      <c r="AU12" s="100">
        <f t="shared" ref="AU12:AU44" si="14">IF(AS12=0,"N/A",AT12/AS12)</f>
        <v>0.19565217391304349</v>
      </c>
      <c r="AV12" s="8">
        <v>21</v>
      </c>
      <c r="AW12" s="8">
        <v>11</v>
      </c>
      <c r="AX12" s="100">
        <f t="shared" ref="AX12:AX44" si="15">IF(AV12=0,"N/A",AW12/AV12)</f>
        <v>0.52380952380952384</v>
      </c>
      <c r="AY12" s="8">
        <v>1600</v>
      </c>
      <c r="AZ12" s="8">
        <v>1212</v>
      </c>
      <c r="BA12" s="100">
        <f t="shared" ref="BA12:BA44" si="16">IF(AY12=0,"N/A",AZ12/AY12)</f>
        <v>0.75749999999999995</v>
      </c>
      <c r="BB12" s="8">
        <v>6578</v>
      </c>
      <c r="BC12" s="8">
        <v>7955</v>
      </c>
      <c r="BD12" s="100">
        <f t="shared" ref="BD12:BD44" si="17">IF(BB12=0,"N/A",BC12/BB12)</f>
        <v>1.2093341441167529</v>
      </c>
      <c r="BE12" s="8">
        <v>12</v>
      </c>
      <c r="BF12" s="8">
        <v>4</v>
      </c>
      <c r="BG12" s="100">
        <f t="shared" ref="BG12:BG44" si="18">IF(BE12=0,"N/A",BF12/BE12)</f>
        <v>0.33333333333333331</v>
      </c>
      <c r="BH12" s="8">
        <v>43315</v>
      </c>
      <c r="BI12" s="8">
        <v>29417</v>
      </c>
      <c r="BJ12" s="204">
        <f t="shared" ref="BJ12:BJ43" si="19">BI12/BH12</f>
        <v>0.67914117511254757</v>
      </c>
      <c r="BK12" s="8">
        <v>24293</v>
      </c>
      <c r="BL12" s="8">
        <v>14175</v>
      </c>
      <c r="BM12" s="204">
        <f t="shared" ref="BM12:BM43" si="20">BL12/BK12</f>
        <v>0.58350142016218665</v>
      </c>
      <c r="BN12" s="8">
        <v>8566</v>
      </c>
      <c r="BO12" s="8">
        <v>4303</v>
      </c>
      <c r="BP12" s="204">
        <f t="shared" ref="BP12:BP43" si="21">BO12/BN12</f>
        <v>0.5023348120476302</v>
      </c>
      <c r="BQ12" s="8">
        <v>5840</v>
      </c>
      <c r="BR12" s="8">
        <v>3950</v>
      </c>
      <c r="BS12" s="204">
        <f t="shared" ref="BS12:BS43" si="22">BR12/BQ12</f>
        <v>0.67636986301369861</v>
      </c>
      <c r="BT12" s="8">
        <v>14406</v>
      </c>
      <c r="BU12" s="8">
        <v>8253</v>
      </c>
      <c r="BV12" s="204">
        <f t="shared" ref="BV12:BV43" si="23">BU12/BT12</f>
        <v>0.57288629737609331</v>
      </c>
      <c r="BW12" s="8">
        <v>21901</v>
      </c>
      <c r="BX12" s="8">
        <v>16468</v>
      </c>
      <c r="BY12" s="204">
        <f t="shared" ref="BY12:BY43" si="24">BX12/BW12</f>
        <v>0.75192913565590613</v>
      </c>
      <c r="BZ12" s="8">
        <v>14701</v>
      </c>
      <c r="CA12" s="8">
        <v>7833</v>
      </c>
      <c r="CB12" s="204">
        <f t="shared" ref="CB12:CB44" si="25">IF(BZ12=0,"N/A",CA12/BZ12)</f>
        <v>0.53282089653765052</v>
      </c>
      <c r="CC12" s="8">
        <v>36602</v>
      </c>
      <c r="CD12" s="8">
        <v>24301</v>
      </c>
      <c r="CE12" s="204">
        <f t="shared" ref="CE12:CE43" si="26">CD12/CC12</f>
        <v>0.66392546855363099</v>
      </c>
      <c r="CF12" s="53">
        <v>0.63</v>
      </c>
      <c r="CG12" s="157">
        <v>0.5822222222222222</v>
      </c>
      <c r="CH12" s="100">
        <f t="shared" ref="CH12:CH43" si="27">CG12/CF12</f>
        <v>0.92416225749559078</v>
      </c>
      <c r="CI12" s="8">
        <v>150</v>
      </c>
      <c r="CJ12" s="8">
        <v>77</v>
      </c>
      <c r="CK12" s="204">
        <f t="shared" ref="CK12:CK43" si="28">CJ12/CI12</f>
        <v>0.51333333333333331</v>
      </c>
      <c r="CL12" s="8">
        <v>153</v>
      </c>
      <c r="CM12" s="8">
        <v>38</v>
      </c>
      <c r="CN12" s="204">
        <f t="shared" ref="CN12:CN43" si="29">CM12/CL12</f>
        <v>0.24836601307189543</v>
      </c>
      <c r="CO12" s="8">
        <v>18712</v>
      </c>
      <c r="CP12" s="8">
        <v>9537</v>
      </c>
      <c r="CQ12" s="204">
        <f t="shared" ref="CQ12:CQ43" si="30">CP12/CO12</f>
        <v>0.50967293715262929</v>
      </c>
      <c r="CR12" s="8">
        <v>110</v>
      </c>
      <c r="CS12" s="8">
        <v>61</v>
      </c>
      <c r="CT12" s="204">
        <f t="shared" ref="CT12:CT43" si="31">CS12/CR12</f>
        <v>0.55454545454545456</v>
      </c>
      <c r="CU12" s="8">
        <v>55</v>
      </c>
      <c r="CV12" s="8">
        <v>0</v>
      </c>
      <c r="CW12" s="204">
        <f t="shared" ref="CW12:CW43" si="32">CV12/CU12</f>
        <v>0</v>
      </c>
      <c r="CX12" s="659"/>
      <c r="CY12" s="659"/>
      <c r="CZ12" s="655"/>
      <c r="DA12" s="659"/>
      <c r="DB12" s="659"/>
      <c r="DC12" s="655"/>
      <c r="DD12" s="8">
        <v>10</v>
      </c>
      <c r="DE12" s="8">
        <v>0</v>
      </c>
      <c r="DF12" s="100">
        <f t="shared" ref="DF12:DF44" si="33">IF(DD12=0,"N/A",DE12/DD12)</f>
        <v>0</v>
      </c>
      <c r="DG12" s="8">
        <v>1130</v>
      </c>
      <c r="DH12" s="8">
        <v>1021</v>
      </c>
      <c r="DI12" s="100">
        <f t="shared" ref="DI12:DI44" si="34">IF(DG12=0,"N/A",DH12/DG12)</f>
        <v>0.90353982300884961</v>
      </c>
      <c r="DJ12" s="8">
        <v>247</v>
      </c>
      <c r="DK12" s="8">
        <v>771</v>
      </c>
      <c r="DL12" s="100">
        <f t="shared" ref="DL12:DL43" si="35">DK12/DJ12</f>
        <v>3.1214574898785425</v>
      </c>
      <c r="DM12" s="8">
        <v>117</v>
      </c>
      <c r="DN12" s="8">
        <v>66</v>
      </c>
      <c r="DO12" s="100">
        <f t="shared" ref="DO12:DO44" si="36">IF(DM12=0,"N/A",DN12/DM12)</f>
        <v>0.5641025641025641</v>
      </c>
      <c r="DP12" s="8">
        <v>64</v>
      </c>
      <c r="DQ12" s="8">
        <v>39</v>
      </c>
      <c r="DR12" s="100">
        <f t="shared" ref="DR12:DR44" si="37">IF(DP12=0,"N/A",DQ12/DP12)</f>
        <v>0.609375</v>
      </c>
      <c r="DS12" s="659"/>
      <c r="DT12" s="659"/>
      <c r="DU12" s="655"/>
      <c r="DV12" s="659"/>
      <c r="DW12" s="659"/>
      <c r="DX12" s="655"/>
      <c r="DY12" s="660"/>
      <c r="DZ12" s="659"/>
      <c r="EA12" s="655"/>
      <c r="EB12" s="660"/>
      <c r="EC12" s="659"/>
      <c r="ED12" s="655"/>
    </row>
    <row r="13" spans="1:134" s="1" customFormat="1" x14ac:dyDescent="0.55000000000000004">
      <c r="A13" s="8">
        <v>11</v>
      </c>
      <c r="B13" s="9" t="s">
        <v>43</v>
      </c>
      <c r="C13" s="8">
        <v>42723</v>
      </c>
      <c r="D13" s="8">
        <v>43476</v>
      </c>
      <c r="E13" s="100">
        <f t="shared" si="0"/>
        <v>1.0176251667719964</v>
      </c>
      <c r="F13" s="8">
        <v>4096</v>
      </c>
      <c r="G13" s="8">
        <v>1809</v>
      </c>
      <c r="H13" s="100">
        <f t="shared" si="1"/>
        <v>0.441650390625</v>
      </c>
      <c r="I13" s="36">
        <v>46819</v>
      </c>
      <c r="J13" s="8">
        <v>45285</v>
      </c>
      <c r="K13" s="100">
        <f t="shared" si="2"/>
        <v>0.96723552403938573</v>
      </c>
      <c r="L13" s="36">
        <v>99461</v>
      </c>
      <c r="M13" s="8">
        <v>63581</v>
      </c>
      <c r="N13" s="100">
        <f t="shared" si="3"/>
        <v>0.63925558761725698</v>
      </c>
      <c r="O13" s="36">
        <v>146280</v>
      </c>
      <c r="P13" s="8">
        <v>108866</v>
      </c>
      <c r="Q13" s="100">
        <f t="shared" si="4"/>
        <v>0.74423024336888155</v>
      </c>
      <c r="R13" s="8">
        <v>8018</v>
      </c>
      <c r="S13" s="8">
        <v>3402</v>
      </c>
      <c r="T13" s="100">
        <f t="shared" si="5"/>
        <v>0.42429533549513593</v>
      </c>
      <c r="U13" s="8">
        <v>1503</v>
      </c>
      <c r="V13" s="8">
        <v>919</v>
      </c>
      <c r="W13" s="100">
        <f t="shared" si="6"/>
        <v>0.61144377910844971</v>
      </c>
      <c r="X13" s="8">
        <v>1505</v>
      </c>
      <c r="Y13" s="8">
        <v>1333</v>
      </c>
      <c r="Z13" s="100">
        <f t="shared" si="7"/>
        <v>0.88571428571428568</v>
      </c>
      <c r="AA13" s="8">
        <v>43633</v>
      </c>
      <c r="AB13" s="8">
        <v>28813</v>
      </c>
      <c r="AC13" s="100">
        <f t="shared" si="8"/>
        <v>0.66034881855476357</v>
      </c>
      <c r="AD13" s="8">
        <v>274</v>
      </c>
      <c r="AE13" s="8">
        <v>149</v>
      </c>
      <c r="AF13" s="100">
        <f t="shared" si="9"/>
        <v>0.54379562043795615</v>
      </c>
      <c r="AG13" s="8">
        <v>30719</v>
      </c>
      <c r="AH13" s="8">
        <v>14620</v>
      </c>
      <c r="AI13" s="100">
        <f t="shared" si="10"/>
        <v>0.47592695074709462</v>
      </c>
      <c r="AJ13" s="8">
        <v>146</v>
      </c>
      <c r="AK13" s="8">
        <v>190</v>
      </c>
      <c r="AL13" s="100">
        <f t="shared" si="11"/>
        <v>1.3013698630136987</v>
      </c>
      <c r="AM13" s="8">
        <v>2020</v>
      </c>
      <c r="AN13" s="8">
        <v>1214</v>
      </c>
      <c r="AO13" s="100">
        <f t="shared" si="12"/>
        <v>0.60099009900990097</v>
      </c>
      <c r="AP13" s="8">
        <v>124</v>
      </c>
      <c r="AQ13" s="8">
        <v>71</v>
      </c>
      <c r="AR13" s="100">
        <f t="shared" si="13"/>
        <v>0.57258064516129037</v>
      </c>
      <c r="AS13" s="8">
        <v>0</v>
      </c>
      <c r="AT13" s="8">
        <v>8</v>
      </c>
      <c r="AU13" s="100" t="str">
        <f t="shared" si="14"/>
        <v>N/A</v>
      </c>
      <c r="AV13" s="8">
        <v>142</v>
      </c>
      <c r="AW13" s="8">
        <v>35</v>
      </c>
      <c r="AX13" s="100">
        <f t="shared" si="15"/>
        <v>0.24647887323943662</v>
      </c>
      <c r="AY13" s="8">
        <v>2450</v>
      </c>
      <c r="AZ13" s="8">
        <v>5640</v>
      </c>
      <c r="BA13" s="100">
        <f t="shared" si="16"/>
        <v>2.3020408163265307</v>
      </c>
      <c r="BB13" s="8">
        <v>8913</v>
      </c>
      <c r="BC13" s="8">
        <v>6055</v>
      </c>
      <c r="BD13" s="100">
        <f t="shared" si="17"/>
        <v>0.67934477729159659</v>
      </c>
      <c r="BE13" s="8">
        <v>14</v>
      </c>
      <c r="BF13" s="8">
        <v>2</v>
      </c>
      <c r="BG13" s="100">
        <f t="shared" si="18"/>
        <v>0.14285714285714285</v>
      </c>
      <c r="BH13" s="8">
        <v>192394</v>
      </c>
      <c r="BI13" s="8">
        <v>112465</v>
      </c>
      <c r="BJ13" s="204">
        <f t="shared" si="19"/>
        <v>0.58455565142364108</v>
      </c>
      <c r="BK13" s="8">
        <v>289278</v>
      </c>
      <c r="BL13" s="8">
        <v>173846</v>
      </c>
      <c r="BM13" s="204">
        <f t="shared" si="20"/>
        <v>0.60096516154011026</v>
      </c>
      <c r="BN13" s="8">
        <v>94714</v>
      </c>
      <c r="BO13" s="8">
        <v>45586</v>
      </c>
      <c r="BP13" s="204">
        <f t="shared" si="21"/>
        <v>0.48130160271976685</v>
      </c>
      <c r="BQ13" s="8">
        <v>79339</v>
      </c>
      <c r="BR13" s="8">
        <v>50005</v>
      </c>
      <c r="BS13" s="204">
        <f t="shared" si="22"/>
        <v>0.63027010675708039</v>
      </c>
      <c r="BT13" s="8">
        <v>174053</v>
      </c>
      <c r="BU13" s="8">
        <v>95591</v>
      </c>
      <c r="BV13" s="204">
        <f t="shared" si="23"/>
        <v>0.5492062762491885</v>
      </c>
      <c r="BW13" s="8">
        <v>119638</v>
      </c>
      <c r="BX13" s="8">
        <v>59528</v>
      </c>
      <c r="BY13" s="204">
        <f t="shared" si="24"/>
        <v>0.49756766244838596</v>
      </c>
      <c r="BZ13" s="8">
        <v>19102</v>
      </c>
      <c r="CA13" s="8">
        <v>8829</v>
      </c>
      <c r="CB13" s="204">
        <f t="shared" si="25"/>
        <v>0.4622029106899801</v>
      </c>
      <c r="CC13" s="8">
        <v>138740</v>
      </c>
      <c r="CD13" s="8">
        <v>68357</v>
      </c>
      <c r="CE13" s="204">
        <f t="shared" si="26"/>
        <v>0.49269857287011676</v>
      </c>
      <c r="CF13" s="53">
        <v>0.63</v>
      </c>
      <c r="CG13" s="157">
        <v>0.54986022111523991</v>
      </c>
      <c r="CH13" s="100">
        <f t="shared" si="27"/>
        <v>0.87279400177022204</v>
      </c>
      <c r="CI13" s="8">
        <v>282</v>
      </c>
      <c r="CJ13" s="8">
        <v>153</v>
      </c>
      <c r="CK13" s="204">
        <f t="shared" si="28"/>
        <v>0.54255319148936165</v>
      </c>
      <c r="CL13" s="8">
        <v>422</v>
      </c>
      <c r="CM13" s="8">
        <v>58</v>
      </c>
      <c r="CN13" s="204">
        <f t="shared" si="29"/>
        <v>0.13744075829383887</v>
      </c>
      <c r="CO13" s="8">
        <v>57343</v>
      </c>
      <c r="CP13" s="8">
        <v>31002</v>
      </c>
      <c r="CQ13" s="204">
        <f t="shared" si="30"/>
        <v>0.54064140348429623</v>
      </c>
      <c r="CR13" s="8">
        <v>242</v>
      </c>
      <c r="CS13" s="8">
        <v>139</v>
      </c>
      <c r="CT13" s="204">
        <f t="shared" si="31"/>
        <v>0.57438016528925617</v>
      </c>
      <c r="CU13" s="8">
        <v>121</v>
      </c>
      <c r="CV13" s="8">
        <v>49</v>
      </c>
      <c r="CW13" s="204">
        <f t="shared" si="32"/>
        <v>0.4049586776859504</v>
      </c>
      <c r="CX13" s="659"/>
      <c r="CY13" s="659"/>
      <c r="CZ13" s="655"/>
      <c r="DA13" s="659"/>
      <c r="DB13" s="659"/>
      <c r="DC13" s="655"/>
      <c r="DD13" s="8">
        <v>10</v>
      </c>
      <c r="DE13" s="8">
        <v>0</v>
      </c>
      <c r="DF13" s="100">
        <f t="shared" si="33"/>
        <v>0</v>
      </c>
      <c r="DG13" s="8">
        <v>250</v>
      </c>
      <c r="DH13" s="8">
        <v>118</v>
      </c>
      <c r="DI13" s="100">
        <f t="shared" si="34"/>
        <v>0.47199999999999998</v>
      </c>
      <c r="DJ13" s="8">
        <v>758</v>
      </c>
      <c r="DK13" s="8">
        <v>1120</v>
      </c>
      <c r="DL13" s="100">
        <f t="shared" si="35"/>
        <v>1.4775725593667546</v>
      </c>
      <c r="DM13" s="8">
        <v>75</v>
      </c>
      <c r="DN13" s="8">
        <v>42</v>
      </c>
      <c r="DO13" s="100">
        <f t="shared" si="36"/>
        <v>0.56000000000000005</v>
      </c>
      <c r="DP13" s="8">
        <v>42</v>
      </c>
      <c r="DQ13" s="8">
        <v>26</v>
      </c>
      <c r="DR13" s="100">
        <f t="shared" si="37"/>
        <v>0.61904761904761907</v>
      </c>
      <c r="DS13" s="659"/>
      <c r="DT13" s="659"/>
      <c r="DU13" s="655"/>
      <c r="DV13" s="659"/>
      <c r="DW13" s="659"/>
      <c r="DX13" s="655"/>
      <c r="DY13" s="660"/>
      <c r="DZ13" s="659"/>
      <c r="EA13" s="655"/>
      <c r="EB13" s="660"/>
      <c r="EC13" s="659"/>
      <c r="ED13" s="655"/>
    </row>
    <row r="14" spans="1:134" s="1" customFormat="1" x14ac:dyDescent="0.55000000000000004">
      <c r="A14" s="8">
        <v>13</v>
      </c>
      <c r="B14" s="9" t="s">
        <v>59</v>
      </c>
      <c r="C14" s="8">
        <v>40755</v>
      </c>
      <c r="D14" s="8">
        <v>54518</v>
      </c>
      <c r="E14" s="100">
        <f t="shared" si="0"/>
        <v>1.3377008955956324</v>
      </c>
      <c r="F14" s="8">
        <v>2369</v>
      </c>
      <c r="G14" s="8">
        <v>1122</v>
      </c>
      <c r="H14" s="100">
        <f t="shared" si="1"/>
        <v>0.47361756015196288</v>
      </c>
      <c r="I14" s="36">
        <v>43124</v>
      </c>
      <c r="J14" s="8">
        <v>55640</v>
      </c>
      <c r="K14" s="100">
        <f t="shared" si="2"/>
        <v>1.2902328169928579</v>
      </c>
      <c r="L14" s="36">
        <v>143648</v>
      </c>
      <c r="M14" s="8">
        <v>90597</v>
      </c>
      <c r="N14" s="100">
        <f t="shared" si="3"/>
        <v>0.63068751392292266</v>
      </c>
      <c r="O14" s="36">
        <v>186772</v>
      </c>
      <c r="P14" s="8">
        <v>146237</v>
      </c>
      <c r="Q14" s="100">
        <f t="shared" si="4"/>
        <v>0.78297068083010302</v>
      </c>
      <c r="R14" s="8">
        <v>2562</v>
      </c>
      <c r="S14" s="8">
        <v>1250</v>
      </c>
      <c r="T14" s="100">
        <f t="shared" si="5"/>
        <v>0.48790007806401248</v>
      </c>
      <c r="U14" s="8">
        <v>1153</v>
      </c>
      <c r="V14" s="8">
        <v>526</v>
      </c>
      <c r="W14" s="100">
        <f t="shared" si="6"/>
        <v>0.45620121422376408</v>
      </c>
      <c r="X14" s="8">
        <v>510</v>
      </c>
      <c r="Y14" s="8">
        <v>232</v>
      </c>
      <c r="Z14" s="100">
        <f t="shared" si="7"/>
        <v>0.45490196078431372</v>
      </c>
      <c r="AA14" s="8">
        <v>81267</v>
      </c>
      <c r="AB14" s="8">
        <v>51043</v>
      </c>
      <c r="AC14" s="100">
        <f t="shared" si="8"/>
        <v>0.62809012268202347</v>
      </c>
      <c r="AD14" s="8">
        <v>100</v>
      </c>
      <c r="AE14" s="8">
        <v>135</v>
      </c>
      <c r="AF14" s="100">
        <f t="shared" si="9"/>
        <v>1.35</v>
      </c>
      <c r="AG14" s="8">
        <v>31335</v>
      </c>
      <c r="AH14" s="8">
        <v>17073</v>
      </c>
      <c r="AI14" s="100">
        <f t="shared" si="10"/>
        <v>0.54485399712781235</v>
      </c>
      <c r="AJ14" s="8">
        <v>1756</v>
      </c>
      <c r="AK14" s="8">
        <v>1034</v>
      </c>
      <c r="AL14" s="100">
        <f t="shared" si="11"/>
        <v>0.58883826879271073</v>
      </c>
      <c r="AM14" s="8">
        <v>6991</v>
      </c>
      <c r="AN14" s="8">
        <v>4396</v>
      </c>
      <c r="AO14" s="100">
        <f t="shared" si="12"/>
        <v>0.62880846803032475</v>
      </c>
      <c r="AP14" s="8">
        <v>526</v>
      </c>
      <c r="AQ14" s="8">
        <v>693</v>
      </c>
      <c r="AR14" s="100">
        <f t="shared" si="13"/>
        <v>1.3174904942965779</v>
      </c>
      <c r="AS14" s="8">
        <v>418</v>
      </c>
      <c r="AT14" s="8">
        <v>290</v>
      </c>
      <c r="AU14" s="100">
        <f t="shared" si="14"/>
        <v>0.69377990430622005</v>
      </c>
      <c r="AV14" s="8">
        <v>129</v>
      </c>
      <c r="AW14" s="8">
        <v>72</v>
      </c>
      <c r="AX14" s="100">
        <f t="shared" si="15"/>
        <v>0.55813953488372092</v>
      </c>
      <c r="AY14" s="8">
        <v>3193</v>
      </c>
      <c r="AZ14" s="8">
        <v>3242</v>
      </c>
      <c r="BA14" s="100">
        <f t="shared" si="16"/>
        <v>1.0153460695270906</v>
      </c>
      <c r="BB14" s="8">
        <v>13708</v>
      </c>
      <c r="BC14" s="8">
        <v>9213</v>
      </c>
      <c r="BD14" s="100">
        <f t="shared" si="17"/>
        <v>0.67208929092500724</v>
      </c>
      <c r="BE14" s="8">
        <v>0</v>
      </c>
      <c r="BF14" s="8">
        <v>2</v>
      </c>
      <c r="BG14" s="100" t="str">
        <f t="shared" si="18"/>
        <v>N/A</v>
      </c>
      <c r="BH14" s="8">
        <v>47813</v>
      </c>
      <c r="BI14" s="8">
        <v>27732</v>
      </c>
      <c r="BJ14" s="204">
        <f t="shared" si="19"/>
        <v>0.58000962081442287</v>
      </c>
      <c r="BK14" s="8">
        <v>16178</v>
      </c>
      <c r="BL14" s="8">
        <v>8618</v>
      </c>
      <c r="BM14" s="204">
        <f t="shared" si="20"/>
        <v>0.5326987266658425</v>
      </c>
      <c r="BN14" s="8">
        <v>5882</v>
      </c>
      <c r="BO14" s="8">
        <v>2554</v>
      </c>
      <c r="BP14" s="204">
        <f t="shared" si="21"/>
        <v>0.4342060523631418</v>
      </c>
      <c r="BQ14" s="8">
        <v>3939</v>
      </c>
      <c r="BR14" s="8">
        <v>2270</v>
      </c>
      <c r="BS14" s="204">
        <f t="shared" si="22"/>
        <v>0.5762883980705763</v>
      </c>
      <c r="BT14" s="8">
        <v>9821</v>
      </c>
      <c r="BU14" s="8">
        <v>4824</v>
      </c>
      <c r="BV14" s="204">
        <f t="shared" si="23"/>
        <v>0.49119234293860098</v>
      </c>
      <c r="BW14" s="8">
        <v>24815</v>
      </c>
      <c r="BX14" s="8">
        <v>21006</v>
      </c>
      <c r="BY14" s="204">
        <f t="shared" si="24"/>
        <v>0.84650413056618978</v>
      </c>
      <c r="BZ14" s="8">
        <v>19455</v>
      </c>
      <c r="CA14" s="8">
        <v>12493</v>
      </c>
      <c r="CB14" s="204">
        <f t="shared" si="25"/>
        <v>0.64214854793112308</v>
      </c>
      <c r="CC14" s="8">
        <v>44270</v>
      </c>
      <c r="CD14" s="8">
        <v>33499</v>
      </c>
      <c r="CE14" s="204">
        <f t="shared" si="26"/>
        <v>0.75669753783600635</v>
      </c>
      <c r="CF14" s="53">
        <v>0.63</v>
      </c>
      <c r="CG14" s="157">
        <v>0.55975864469714554</v>
      </c>
      <c r="CH14" s="100">
        <f t="shared" si="27"/>
        <v>0.88850578523356438</v>
      </c>
      <c r="CI14" s="8">
        <v>186</v>
      </c>
      <c r="CJ14" s="8">
        <v>98</v>
      </c>
      <c r="CK14" s="204">
        <f t="shared" si="28"/>
        <v>0.5268817204301075</v>
      </c>
      <c r="CL14" s="8">
        <v>187</v>
      </c>
      <c r="CM14" s="8">
        <v>54</v>
      </c>
      <c r="CN14" s="204">
        <f t="shared" si="29"/>
        <v>0.28877005347593582</v>
      </c>
      <c r="CO14" s="8">
        <v>17884</v>
      </c>
      <c r="CP14" s="8">
        <v>10496</v>
      </c>
      <c r="CQ14" s="204">
        <f t="shared" si="30"/>
        <v>0.58689331245806309</v>
      </c>
      <c r="CR14" s="8">
        <v>128</v>
      </c>
      <c r="CS14" s="8">
        <v>80</v>
      </c>
      <c r="CT14" s="204">
        <f t="shared" si="31"/>
        <v>0.625</v>
      </c>
      <c r="CU14" s="8">
        <v>64</v>
      </c>
      <c r="CV14" s="8">
        <v>48</v>
      </c>
      <c r="CW14" s="204">
        <f t="shared" si="32"/>
        <v>0.75</v>
      </c>
      <c r="CX14" s="659"/>
      <c r="CY14" s="659"/>
      <c r="CZ14" s="655"/>
      <c r="DA14" s="659"/>
      <c r="DB14" s="659"/>
      <c r="DC14" s="655"/>
      <c r="DD14" s="8">
        <v>10</v>
      </c>
      <c r="DE14" s="8">
        <v>0</v>
      </c>
      <c r="DF14" s="100">
        <f t="shared" si="33"/>
        <v>0</v>
      </c>
      <c r="DG14" s="8">
        <v>4765</v>
      </c>
      <c r="DH14" s="8">
        <v>2683</v>
      </c>
      <c r="DI14" s="100">
        <f t="shared" si="34"/>
        <v>0.56306400839454351</v>
      </c>
      <c r="DJ14" s="8">
        <v>236</v>
      </c>
      <c r="DK14" s="8">
        <v>236</v>
      </c>
      <c r="DL14" s="100">
        <f t="shared" si="35"/>
        <v>1</v>
      </c>
      <c r="DM14" s="8">
        <v>182</v>
      </c>
      <c r="DN14" s="8">
        <v>103</v>
      </c>
      <c r="DO14" s="100">
        <f t="shared" si="36"/>
        <v>0.56593406593406592</v>
      </c>
      <c r="DP14" s="8">
        <v>100</v>
      </c>
      <c r="DQ14" s="8">
        <v>58</v>
      </c>
      <c r="DR14" s="100">
        <f t="shared" si="37"/>
        <v>0.57999999999999996</v>
      </c>
      <c r="DS14" s="659"/>
      <c r="DT14" s="659"/>
      <c r="DU14" s="655"/>
      <c r="DV14" s="659"/>
      <c r="DW14" s="659"/>
      <c r="DX14" s="655"/>
      <c r="DY14" s="660"/>
      <c r="DZ14" s="659"/>
      <c r="EA14" s="655"/>
      <c r="EB14" s="660"/>
      <c r="EC14" s="659"/>
      <c r="ED14" s="655"/>
    </row>
    <row r="15" spans="1:134" s="1" customFormat="1" x14ac:dyDescent="0.55000000000000004">
      <c r="A15" s="8">
        <v>15</v>
      </c>
      <c r="B15" s="9" t="s">
        <v>63</v>
      </c>
      <c r="C15" s="8">
        <v>7784</v>
      </c>
      <c r="D15" s="8">
        <v>10580</v>
      </c>
      <c r="E15" s="100">
        <f t="shared" si="0"/>
        <v>1.3591983556012333</v>
      </c>
      <c r="F15" s="8">
        <v>653</v>
      </c>
      <c r="G15" s="8">
        <v>793</v>
      </c>
      <c r="H15" s="100">
        <f t="shared" si="1"/>
        <v>1.2143950995405819</v>
      </c>
      <c r="I15" s="36">
        <v>8437</v>
      </c>
      <c r="J15" s="8">
        <v>11373</v>
      </c>
      <c r="K15" s="100">
        <f t="shared" si="2"/>
        <v>1.3479909920587887</v>
      </c>
      <c r="L15" s="36">
        <v>30581</v>
      </c>
      <c r="M15" s="8">
        <v>19862</v>
      </c>
      <c r="N15" s="100">
        <f t="shared" si="3"/>
        <v>0.64948824433471763</v>
      </c>
      <c r="O15" s="36">
        <v>39018</v>
      </c>
      <c r="P15" s="8">
        <v>31235</v>
      </c>
      <c r="Q15" s="100">
        <f t="shared" si="4"/>
        <v>0.80052796145368799</v>
      </c>
      <c r="R15" s="8">
        <v>595</v>
      </c>
      <c r="S15" s="8">
        <v>359</v>
      </c>
      <c r="T15" s="100">
        <f t="shared" si="5"/>
        <v>0.60336134453781509</v>
      </c>
      <c r="U15" s="8">
        <v>173</v>
      </c>
      <c r="V15" s="8">
        <v>136</v>
      </c>
      <c r="W15" s="100">
        <f t="shared" si="6"/>
        <v>0.78612716763005785</v>
      </c>
      <c r="X15" s="8">
        <v>1317</v>
      </c>
      <c r="Y15" s="8">
        <v>1471</v>
      </c>
      <c r="Z15" s="100">
        <f t="shared" si="7"/>
        <v>1.1169324221716022</v>
      </c>
      <c r="AA15" s="8">
        <v>20064</v>
      </c>
      <c r="AB15" s="8">
        <v>13354</v>
      </c>
      <c r="AC15" s="100">
        <f t="shared" si="8"/>
        <v>0.66557017543859653</v>
      </c>
      <c r="AD15" s="8">
        <v>59</v>
      </c>
      <c r="AE15" s="8">
        <v>2</v>
      </c>
      <c r="AF15" s="100">
        <f t="shared" si="9"/>
        <v>3.3898305084745763E-2</v>
      </c>
      <c r="AG15" s="8">
        <v>4649</v>
      </c>
      <c r="AH15" s="8">
        <v>2401</v>
      </c>
      <c r="AI15" s="100">
        <f t="shared" si="10"/>
        <v>0.51645515164551514</v>
      </c>
      <c r="AJ15" s="8">
        <v>0</v>
      </c>
      <c r="AK15" s="8">
        <v>23</v>
      </c>
      <c r="AL15" s="100" t="str">
        <f t="shared" si="11"/>
        <v>N/A</v>
      </c>
      <c r="AM15" s="8">
        <v>256</v>
      </c>
      <c r="AN15" s="8">
        <v>202</v>
      </c>
      <c r="AO15" s="100">
        <f t="shared" si="12"/>
        <v>0.7890625</v>
      </c>
      <c r="AP15" s="8">
        <v>0</v>
      </c>
      <c r="AQ15" s="8">
        <v>17</v>
      </c>
      <c r="AR15" s="100" t="str">
        <f t="shared" si="13"/>
        <v>N/A</v>
      </c>
      <c r="AS15" s="8">
        <v>0</v>
      </c>
      <c r="AT15" s="8">
        <v>1</v>
      </c>
      <c r="AU15" s="100" t="str">
        <f t="shared" si="14"/>
        <v>N/A</v>
      </c>
      <c r="AV15" s="8">
        <v>15</v>
      </c>
      <c r="AW15" s="8">
        <v>14</v>
      </c>
      <c r="AX15" s="100">
        <f t="shared" si="15"/>
        <v>0.93333333333333335</v>
      </c>
      <c r="AY15" s="8">
        <v>381</v>
      </c>
      <c r="AZ15" s="8">
        <v>361</v>
      </c>
      <c r="BA15" s="100">
        <f t="shared" si="16"/>
        <v>0.94750656167978997</v>
      </c>
      <c r="BB15" s="8">
        <v>3072</v>
      </c>
      <c r="BC15" s="8">
        <v>1129</v>
      </c>
      <c r="BD15" s="100">
        <f t="shared" si="17"/>
        <v>0.36751302083333331</v>
      </c>
      <c r="BE15" s="8">
        <v>0</v>
      </c>
      <c r="BF15" s="8">
        <v>1</v>
      </c>
      <c r="BG15" s="100" t="str">
        <f t="shared" si="18"/>
        <v>N/A</v>
      </c>
      <c r="BH15" s="8">
        <v>26016</v>
      </c>
      <c r="BI15" s="8">
        <v>13480</v>
      </c>
      <c r="BJ15" s="204">
        <f t="shared" si="19"/>
        <v>0.5181426814268143</v>
      </c>
      <c r="BK15" s="8">
        <v>13399</v>
      </c>
      <c r="BL15" s="8">
        <v>7866</v>
      </c>
      <c r="BM15" s="204">
        <f t="shared" si="20"/>
        <v>0.58705873572654677</v>
      </c>
      <c r="BN15" s="8">
        <v>4861</v>
      </c>
      <c r="BO15" s="8">
        <v>2134</v>
      </c>
      <c r="BP15" s="204">
        <f t="shared" si="21"/>
        <v>0.43900432009874513</v>
      </c>
      <c r="BQ15" s="8">
        <v>2823</v>
      </c>
      <c r="BR15" s="8">
        <v>1880</v>
      </c>
      <c r="BS15" s="204">
        <f t="shared" si="22"/>
        <v>0.66595820049592636</v>
      </c>
      <c r="BT15" s="8">
        <v>7684</v>
      </c>
      <c r="BU15" s="8">
        <v>4014</v>
      </c>
      <c r="BV15" s="204">
        <f t="shared" si="23"/>
        <v>0.52238417490890166</v>
      </c>
      <c r="BW15" s="8">
        <v>11226</v>
      </c>
      <c r="BX15" s="8">
        <v>8365</v>
      </c>
      <c r="BY15" s="204">
        <f t="shared" si="24"/>
        <v>0.74514519864600037</v>
      </c>
      <c r="BZ15" s="8">
        <v>2491</v>
      </c>
      <c r="CA15" s="8">
        <v>1453</v>
      </c>
      <c r="CB15" s="204">
        <f t="shared" si="25"/>
        <v>0.58329987956643914</v>
      </c>
      <c r="CC15" s="8">
        <v>13717</v>
      </c>
      <c r="CD15" s="8">
        <v>9818</v>
      </c>
      <c r="CE15" s="204">
        <f t="shared" si="26"/>
        <v>0.7157541736531311</v>
      </c>
      <c r="CF15" s="53">
        <v>0.63</v>
      </c>
      <c r="CG15" s="157">
        <v>0.51029748283752863</v>
      </c>
      <c r="CH15" s="100">
        <f t="shared" si="27"/>
        <v>0.80999600450401366</v>
      </c>
      <c r="CI15" s="8">
        <v>215</v>
      </c>
      <c r="CJ15" s="8">
        <v>144</v>
      </c>
      <c r="CK15" s="204">
        <f t="shared" si="28"/>
        <v>0.66976744186046511</v>
      </c>
      <c r="CL15" s="8">
        <v>338</v>
      </c>
      <c r="CM15" s="8">
        <v>97</v>
      </c>
      <c r="CN15" s="204">
        <f t="shared" si="29"/>
        <v>0.28698224852071008</v>
      </c>
      <c r="CO15" s="8">
        <v>27998</v>
      </c>
      <c r="CP15" s="8">
        <v>13007</v>
      </c>
      <c r="CQ15" s="204">
        <f t="shared" si="30"/>
        <v>0.46456889777841276</v>
      </c>
      <c r="CR15" s="8">
        <v>179</v>
      </c>
      <c r="CS15" s="8">
        <v>113</v>
      </c>
      <c r="CT15" s="204">
        <f t="shared" si="31"/>
        <v>0.63128491620111726</v>
      </c>
      <c r="CU15" s="8">
        <v>89</v>
      </c>
      <c r="CV15" s="8">
        <v>41</v>
      </c>
      <c r="CW15" s="204">
        <f t="shared" si="32"/>
        <v>0.4606741573033708</v>
      </c>
      <c r="CX15" s="659"/>
      <c r="CY15" s="659"/>
      <c r="CZ15" s="655"/>
      <c r="DA15" s="659"/>
      <c r="DB15" s="659"/>
      <c r="DC15" s="655"/>
      <c r="DD15" s="8">
        <v>10</v>
      </c>
      <c r="DE15" s="8">
        <v>0</v>
      </c>
      <c r="DF15" s="100">
        <f t="shared" si="33"/>
        <v>0</v>
      </c>
      <c r="DG15" s="8">
        <v>4093</v>
      </c>
      <c r="DH15" s="8">
        <v>2617</v>
      </c>
      <c r="DI15" s="100">
        <f t="shared" si="34"/>
        <v>0.63938431468360613</v>
      </c>
      <c r="DJ15" s="8">
        <v>371</v>
      </c>
      <c r="DK15" s="8">
        <v>871</v>
      </c>
      <c r="DL15" s="100">
        <f t="shared" si="35"/>
        <v>2.3477088948787062</v>
      </c>
      <c r="DM15" s="8">
        <v>138</v>
      </c>
      <c r="DN15" s="8">
        <v>78</v>
      </c>
      <c r="DO15" s="100">
        <f t="shared" si="36"/>
        <v>0.56521739130434778</v>
      </c>
      <c r="DP15" s="8">
        <v>76</v>
      </c>
      <c r="DQ15" s="8">
        <v>46</v>
      </c>
      <c r="DR15" s="100">
        <f t="shared" si="37"/>
        <v>0.60526315789473684</v>
      </c>
      <c r="DS15" s="659"/>
      <c r="DT15" s="659"/>
      <c r="DU15" s="655"/>
      <c r="DV15" s="659"/>
      <c r="DW15" s="659"/>
      <c r="DX15" s="655"/>
      <c r="DY15" s="660"/>
      <c r="DZ15" s="659"/>
      <c r="EA15" s="655"/>
      <c r="EB15" s="660"/>
      <c r="EC15" s="659"/>
      <c r="ED15" s="655"/>
    </row>
    <row r="16" spans="1:134" s="1" customFormat="1" x14ac:dyDescent="0.55000000000000004">
      <c r="A16" s="8">
        <v>17</v>
      </c>
      <c r="B16" s="9" t="s">
        <v>69</v>
      </c>
      <c r="C16" s="8">
        <v>13857</v>
      </c>
      <c r="D16" s="8">
        <v>12398</v>
      </c>
      <c r="E16" s="100">
        <f t="shared" si="0"/>
        <v>0.8947102547448943</v>
      </c>
      <c r="F16" s="8">
        <v>1860</v>
      </c>
      <c r="G16" s="8">
        <v>618</v>
      </c>
      <c r="H16" s="100">
        <f t="shared" si="1"/>
        <v>0.33225806451612905</v>
      </c>
      <c r="I16" s="36">
        <v>15717</v>
      </c>
      <c r="J16" s="8">
        <v>13016</v>
      </c>
      <c r="K16" s="100">
        <f t="shared" si="2"/>
        <v>0.82814786536870899</v>
      </c>
      <c r="L16" s="36">
        <v>24848</v>
      </c>
      <c r="M16" s="8">
        <v>11492</v>
      </c>
      <c r="N16" s="100">
        <f t="shared" si="3"/>
        <v>0.46249195106245977</v>
      </c>
      <c r="O16" s="36">
        <v>40565</v>
      </c>
      <c r="P16" s="8">
        <v>24508</v>
      </c>
      <c r="Q16" s="100">
        <f t="shared" si="4"/>
        <v>0.6041661530876371</v>
      </c>
      <c r="R16" s="8">
        <v>562</v>
      </c>
      <c r="S16" s="8">
        <v>187</v>
      </c>
      <c r="T16" s="100">
        <f t="shared" si="5"/>
        <v>0.33274021352313166</v>
      </c>
      <c r="U16" s="8">
        <v>2032</v>
      </c>
      <c r="V16" s="8">
        <v>458</v>
      </c>
      <c r="W16" s="100">
        <f t="shared" si="6"/>
        <v>0.22539370078740156</v>
      </c>
      <c r="X16" s="8">
        <v>1304</v>
      </c>
      <c r="Y16" s="8">
        <v>553</v>
      </c>
      <c r="Z16" s="100">
        <f t="shared" si="7"/>
        <v>0.42407975460122699</v>
      </c>
      <c r="AA16" s="8">
        <v>11885</v>
      </c>
      <c r="AB16" s="8">
        <v>6718</v>
      </c>
      <c r="AC16" s="100">
        <f t="shared" si="8"/>
        <v>0.56525031552376948</v>
      </c>
      <c r="AD16" s="8">
        <v>125</v>
      </c>
      <c r="AE16" s="8">
        <v>60</v>
      </c>
      <c r="AF16" s="100">
        <f t="shared" si="9"/>
        <v>0.48</v>
      </c>
      <c r="AG16" s="8">
        <v>5748</v>
      </c>
      <c r="AH16" s="8">
        <v>2037</v>
      </c>
      <c r="AI16" s="100">
        <f t="shared" si="10"/>
        <v>0.35438413361169102</v>
      </c>
      <c r="AJ16" s="8">
        <v>0</v>
      </c>
      <c r="AK16" s="8">
        <v>25</v>
      </c>
      <c r="AL16" s="100" t="str">
        <f t="shared" si="11"/>
        <v>N/A</v>
      </c>
      <c r="AM16" s="8">
        <v>650</v>
      </c>
      <c r="AN16" s="8">
        <v>144</v>
      </c>
      <c r="AO16" s="100">
        <f t="shared" si="12"/>
        <v>0.22153846153846155</v>
      </c>
      <c r="AP16" s="8">
        <v>0</v>
      </c>
      <c r="AQ16" s="8">
        <v>13</v>
      </c>
      <c r="AR16" s="100" t="str">
        <f t="shared" si="13"/>
        <v>N/A</v>
      </c>
      <c r="AS16" s="8">
        <v>0</v>
      </c>
      <c r="AT16" s="8">
        <v>1</v>
      </c>
      <c r="AU16" s="100" t="str">
        <f t="shared" si="14"/>
        <v>N/A</v>
      </c>
      <c r="AV16" s="8">
        <v>18</v>
      </c>
      <c r="AW16" s="8">
        <v>14</v>
      </c>
      <c r="AX16" s="100">
        <f t="shared" si="15"/>
        <v>0.77777777777777779</v>
      </c>
      <c r="AY16" s="8">
        <v>1112</v>
      </c>
      <c r="AZ16" s="8">
        <v>516</v>
      </c>
      <c r="BA16" s="100">
        <f t="shared" si="16"/>
        <v>0.46402877697841727</v>
      </c>
      <c r="BB16" s="8">
        <v>1412</v>
      </c>
      <c r="BC16" s="8">
        <v>690</v>
      </c>
      <c r="BD16" s="100">
        <f t="shared" si="17"/>
        <v>0.48866855524079322</v>
      </c>
      <c r="BE16" s="8">
        <v>0</v>
      </c>
      <c r="BF16" s="8">
        <v>2</v>
      </c>
      <c r="BG16" s="100" t="str">
        <f t="shared" si="18"/>
        <v>N/A</v>
      </c>
      <c r="BH16" s="8">
        <v>20877</v>
      </c>
      <c r="BI16" s="8">
        <v>9114</v>
      </c>
      <c r="BJ16" s="204">
        <f t="shared" si="19"/>
        <v>0.43655697657709441</v>
      </c>
      <c r="BK16" s="8">
        <v>20955</v>
      </c>
      <c r="BL16" s="8">
        <v>6992</v>
      </c>
      <c r="BM16" s="204">
        <f t="shared" si="20"/>
        <v>0.33366738248628014</v>
      </c>
      <c r="BN16" s="8">
        <v>7017</v>
      </c>
      <c r="BO16" s="8">
        <v>1862</v>
      </c>
      <c r="BP16" s="204">
        <f t="shared" si="21"/>
        <v>0.26535556505629188</v>
      </c>
      <c r="BQ16" s="8">
        <v>5513</v>
      </c>
      <c r="BR16" s="8">
        <v>2357</v>
      </c>
      <c r="BS16" s="204">
        <f t="shared" si="22"/>
        <v>0.42753491746780337</v>
      </c>
      <c r="BT16" s="8">
        <v>12530</v>
      </c>
      <c r="BU16" s="8">
        <v>4219</v>
      </c>
      <c r="BV16" s="204">
        <f t="shared" si="23"/>
        <v>0.33671189146049479</v>
      </c>
      <c r="BW16" s="8">
        <v>21367</v>
      </c>
      <c r="BX16" s="8">
        <v>10931</v>
      </c>
      <c r="BY16" s="204">
        <f t="shared" si="24"/>
        <v>0.51158328263209618</v>
      </c>
      <c r="BZ16" s="8">
        <v>8443</v>
      </c>
      <c r="CA16" s="8">
        <v>4545</v>
      </c>
      <c r="CB16" s="204">
        <f t="shared" si="25"/>
        <v>0.53831576453867114</v>
      </c>
      <c r="CC16" s="8">
        <v>29810</v>
      </c>
      <c r="CD16" s="8">
        <v>15476</v>
      </c>
      <c r="CE16" s="204">
        <f t="shared" si="26"/>
        <v>0.51915464609191542</v>
      </c>
      <c r="CF16" s="53">
        <v>0.63</v>
      </c>
      <c r="CG16" s="157">
        <v>0.60340389016018303</v>
      </c>
      <c r="CH16" s="100">
        <f t="shared" si="27"/>
        <v>0.9577839526352111</v>
      </c>
      <c r="CI16" s="8">
        <v>100</v>
      </c>
      <c r="CJ16" s="8">
        <v>27</v>
      </c>
      <c r="CK16" s="204">
        <f t="shared" si="28"/>
        <v>0.27</v>
      </c>
      <c r="CL16" s="8">
        <v>132</v>
      </c>
      <c r="CM16" s="8">
        <v>23</v>
      </c>
      <c r="CN16" s="204">
        <f t="shared" si="29"/>
        <v>0.17424242424242425</v>
      </c>
      <c r="CO16" s="8">
        <v>17564</v>
      </c>
      <c r="CP16" s="8">
        <v>6271</v>
      </c>
      <c r="CQ16" s="204">
        <f t="shared" si="30"/>
        <v>0.35703712138465044</v>
      </c>
      <c r="CR16" s="8">
        <v>147</v>
      </c>
      <c r="CS16" s="8">
        <v>58</v>
      </c>
      <c r="CT16" s="204">
        <f t="shared" si="31"/>
        <v>0.39455782312925169</v>
      </c>
      <c r="CU16" s="8">
        <v>73</v>
      </c>
      <c r="CV16" s="8">
        <v>7</v>
      </c>
      <c r="CW16" s="204">
        <f t="shared" si="32"/>
        <v>9.5890410958904104E-2</v>
      </c>
      <c r="CX16" s="659"/>
      <c r="CY16" s="659"/>
      <c r="CZ16" s="655"/>
      <c r="DA16" s="659"/>
      <c r="DB16" s="659"/>
      <c r="DC16" s="655"/>
      <c r="DD16" s="8">
        <v>10</v>
      </c>
      <c r="DE16" s="8">
        <v>0</v>
      </c>
      <c r="DF16" s="100">
        <f t="shared" si="33"/>
        <v>0</v>
      </c>
      <c r="DG16" s="8">
        <v>2062</v>
      </c>
      <c r="DH16" s="8">
        <v>378</v>
      </c>
      <c r="DI16" s="100">
        <f t="shared" si="34"/>
        <v>0.18331716779825413</v>
      </c>
      <c r="DJ16" s="8">
        <v>232</v>
      </c>
      <c r="DK16" s="8">
        <v>1113</v>
      </c>
      <c r="DL16" s="100">
        <f t="shared" si="35"/>
        <v>4.7974137931034484</v>
      </c>
      <c r="DM16" s="8">
        <v>69</v>
      </c>
      <c r="DN16" s="8">
        <v>36</v>
      </c>
      <c r="DO16" s="100">
        <f t="shared" si="36"/>
        <v>0.52173913043478259</v>
      </c>
      <c r="DP16" s="8">
        <v>38</v>
      </c>
      <c r="DQ16" s="8">
        <v>25</v>
      </c>
      <c r="DR16" s="100">
        <f t="shared" si="37"/>
        <v>0.65789473684210531</v>
      </c>
      <c r="DS16" s="659"/>
      <c r="DT16" s="659"/>
      <c r="DU16" s="655"/>
      <c r="DV16" s="659"/>
      <c r="DW16" s="659"/>
      <c r="DX16" s="655"/>
      <c r="DY16" s="660"/>
      <c r="DZ16" s="659"/>
      <c r="EA16" s="655"/>
      <c r="EB16" s="660"/>
      <c r="EC16" s="659"/>
      <c r="ED16" s="655"/>
    </row>
    <row r="17" spans="1:134" s="1" customFormat="1" x14ac:dyDescent="0.55000000000000004">
      <c r="A17" s="8">
        <v>18</v>
      </c>
      <c r="B17" s="9" t="s">
        <v>74</v>
      </c>
      <c r="C17" s="8">
        <v>15729</v>
      </c>
      <c r="D17" s="8">
        <v>12344</v>
      </c>
      <c r="E17" s="100">
        <f t="shared" si="0"/>
        <v>0.78479242164155383</v>
      </c>
      <c r="F17" s="8">
        <v>606</v>
      </c>
      <c r="G17" s="8">
        <v>451</v>
      </c>
      <c r="H17" s="100">
        <f t="shared" si="1"/>
        <v>0.74422442244224418</v>
      </c>
      <c r="I17" s="36">
        <v>16335</v>
      </c>
      <c r="J17" s="8">
        <v>12795</v>
      </c>
      <c r="K17" s="100">
        <f t="shared" si="2"/>
        <v>0.78328741965105597</v>
      </c>
      <c r="L17" s="36">
        <v>2354</v>
      </c>
      <c r="M17" s="8">
        <v>2270</v>
      </c>
      <c r="N17" s="100">
        <f t="shared" si="3"/>
        <v>0.96431605777400164</v>
      </c>
      <c r="O17" s="36">
        <v>18689</v>
      </c>
      <c r="P17" s="8">
        <v>15065</v>
      </c>
      <c r="Q17" s="100">
        <f t="shared" si="4"/>
        <v>0.80608914334635351</v>
      </c>
      <c r="R17" s="8">
        <v>100</v>
      </c>
      <c r="S17" s="8">
        <v>29</v>
      </c>
      <c r="T17" s="100">
        <f t="shared" si="5"/>
        <v>0.28999999999999998</v>
      </c>
      <c r="U17" s="8">
        <v>130</v>
      </c>
      <c r="V17" s="8">
        <v>69</v>
      </c>
      <c r="W17" s="100">
        <f t="shared" si="6"/>
        <v>0.53076923076923077</v>
      </c>
      <c r="X17" s="8">
        <v>200</v>
      </c>
      <c r="Y17" s="8">
        <v>264</v>
      </c>
      <c r="Z17" s="100">
        <f t="shared" si="7"/>
        <v>1.32</v>
      </c>
      <c r="AA17" s="8">
        <v>822</v>
      </c>
      <c r="AB17" s="8">
        <v>1023</v>
      </c>
      <c r="AC17" s="100">
        <f t="shared" si="8"/>
        <v>1.2445255474452555</v>
      </c>
      <c r="AD17" s="8">
        <v>20</v>
      </c>
      <c r="AE17" s="8">
        <v>38</v>
      </c>
      <c r="AF17" s="100">
        <f t="shared" si="9"/>
        <v>1.9</v>
      </c>
      <c r="AG17" s="8">
        <v>640</v>
      </c>
      <c r="AH17" s="8">
        <v>338</v>
      </c>
      <c r="AI17" s="100">
        <f t="shared" si="10"/>
        <v>0.52812499999999996</v>
      </c>
      <c r="AJ17" s="8">
        <v>0</v>
      </c>
      <c r="AK17" s="8">
        <v>1</v>
      </c>
      <c r="AL17" s="100" t="str">
        <f t="shared" si="11"/>
        <v>N/A</v>
      </c>
      <c r="AM17" s="8">
        <v>85</v>
      </c>
      <c r="AN17" s="8">
        <v>45</v>
      </c>
      <c r="AO17" s="100">
        <f t="shared" si="12"/>
        <v>0.52941176470588236</v>
      </c>
      <c r="AP17" s="8">
        <v>0</v>
      </c>
      <c r="AQ17" s="8">
        <v>2</v>
      </c>
      <c r="AR17" s="100" t="str">
        <f t="shared" si="13"/>
        <v>N/A</v>
      </c>
      <c r="AS17" s="8">
        <v>0</v>
      </c>
      <c r="AT17" s="8">
        <v>0</v>
      </c>
      <c r="AU17" s="100" t="str">
        <f t="shared" si="14"/>
        <v>N/A</v>
      </c>
      <c r="AV17" s="8">
        <v>87</v>
      </c>
      <c r="AW17" s="8">
        <v>96</v>
      </c>
      <c r="AX17" s="100">
        <f t="shared" si="15"/>
        <v>1.103448275862069</v>
      </c>
      <c r="AY17" s="8">
        <v>80</v>
      </c>
      <c r="AZ17" s="8">
        <v>115</v>
      </c>
      <c r="BA17" s="100">
        <f t="shared" si="16"/>
        <v>1.4375</v>
      </c>
      <c r="BB17" s="8">
        <v>190</v>
      </c>
      <c r="BC17" s="8">
        <v>236</v>
      </c>
      <c r="BD17" s="100">
        <f t="shared" si="17"/>
        <v>1.2421052631578948</v>
      </c>
      <c r="BE17" s="8">
        <v>0</v>
      </c>
      <c r="BF17" s="8">
        <v>1</v>
      </c>
      <c r="BG17" s="100" t="str">
        <f t="shared" si="18"/>
        <v>N/A</v>
      </c>
      <c r="BH17" s="8">
        <v>8878</v>
      </c>
      <c r="BI17" s="8">
        <v>4621</v>
      </c>
      <c r="BJ17" s="204">
        <f t="shared" si="19"/>
        <v>0.52050011263798157</v>
      </c>
      <c r="BK17" s="8">
        <v>4402</v>
      </c>
      <c r="BL17" s="8">
        <v>2746</v>
      </c>
      <c r="BM17" s="204">
        <f t="shared" si="20"/>
        <v>0.62380736029077688</v>
      </c>
      <c r="BN17" s="8">
        <v>1647</v>
      </c>
      <c r="BO17" s="8">
        <v>1255</v>
      </c>
      <c r="BP17" s="204">
        <f t="shared" si="21"/>
        <v>0.76199149969641777</v>
      </c>
      <c r="BQ17" s="8">
        <v>1108</v>
      </c>
      <c r="BR17" s="8">
        <v>730</v>
      </c>
      <c r="BS17" s="204">
        <f t="shared" si="22"/>
        <v>0.65884476534296033</v>
      </c>
      <c r="BT17" s="8">
        <v>2755</v>
      </c>
      <c r="BU17" s="8">
        <v>1985</v>
      </c>
      <c r="BV17" s="204">
        <f t="shared" si="23"/>
        <v>0.72050816696914699</v>
      </c>
      <c r="BW17" s="8">
        <v>5397</v>
      </c>
      <c r="BX17" s="8">
        <v>4918</v>
      </c>
      <c r="BY17" s="204">
        <f t="shared" si="24"/>
        <v>0.91124698906800072</v>
      </c>
      <c r="BZ17" s="8">
        <v>6844</v>
      </c>
      <c r="CA17" s="8">
        <v>3879</v>
      </c>
      <c r="CB17" s="204">
        <f t="shared" si="25"/>
        <v>0.56677381648158975</v>
      </c>
      <c r="CC17" s="8">
        <v>12241</v>
      </c>
      <c r="CD17" s="8">
        <v>8797</v>
      </c>
      <c r="CE17" s="204">
        <f t="shared" si="26"/>
        <v>0.71865043705579612</v>
      </c>
      <c r="CF17" s="53">
        <v>0.63</v>
      </c>
      <c r="CG17" s="157">
        <v>0.72286962855061909</v>
      </c>
      <c r="CH17" s="100">
        <f t="shared" si="27"/>
        <v>1.1474121088105065</v>
      </c>
      <c r="CI17" s="8">
        <v>188</v>
      </c>
      <c r="CJ17" s="8">
        <v>131</v>
      </c>
      <c r="CK17" s="204">
        <f t="shared" si="28"/>
        <v>0.69680851063829785</v>
      </c>
      <c r="CL17" s="8">
        <v>124</v>
      </c>
      <c r="CM17" s="8">
        <v>38</v>
      </c>
      <c r="CN17" s="204">
        <f t="shared" si="29"/>
        <v>0.30645161290322581</v>
      </c>
      <c r="CO17" s="8">
        <v>11063</v>
      </c>
      <c r="CP17" s="8">
        <v>5416</v>
      </c>
      <c r="CQ17" s="204">
        <f t="shared" si="30"/>
        <v>0.48955979390762</v>
      </c>
      <c r="CR17" s="8">
        <v>69</v>
      </c>
      <c r="CS17" s="8">
        <v>18</v>
      </c>
      <c r="CT17" s="204">
        <f t="shared" si="31"/>
        <v>0.2608695652173913</v>
      </c>
      <c r="CU17" s="8">
        <v>34</v>
      </c>
      <c r="CV17" s="8">
        <v>23</v>
      </c>
      <c r="CW17" s="204">
        <f t="shared" si="32"/>
        <v>0.67647058823529416</v>
      </c>
      <c r="CX17" s="659"/>
      <c r="CY17" s="659"/>
      <c r="CZ17" s="655"/>
      <c r="DA17" s="659"/>
      <c r="DB17" s="659"/>
      <c r="DC17" s="655"/>
      <c r="DD17" s="8">
        <v>10</v>
      </c>
      <c r="DE17" s="8">
        <v>0</v>
      </c>
      <c r="DF17" s="100">
        <f t="shared" si="33"/>
        <v>0</v>
      </c>
      <c r="DG17" s="8">
        <v>1216</v>
      </c>
      <c r="DH17" s="8">
        <v>1046</v>
      </c>
      <c r="DI17" s="100">
        <f t="shared" si="34"/>
        <v>0.86019736842105265</v>
      </c>
      <c r="DJ17" s="8">
        <v>146</v>
      </c>
      <c r="DK17" s="8">
        <v>235</v>
      </c>
      <c r="DL17" s="100">
        <f t="shared" si="35"/>
        <v>1.6095890410958904</v>
      </c>
      <c r="DM17" s="8">
        <v>60</v>
      </c>
      <c r="DN17" s="8">
        <v>33</v>
      </c>
      <c r="DO17" s="100">
        <f t="shared" si="36"/>
        <v>0.55000000000000004</v>
      </c>
      <c r="DP17" s="8">
        <v>33</v>
      </c>
      <c r="DQ17" s="8">
        <v>19</v>
      </c>
      <c r="DR17" s="100">
        <f t="shared" si="37"/>
        <v>0.5757575757575758</v>
      </c>
      <c r="DS17" s="659"/>
      <c r="DT17" s="659"/>
      <c r="DU17" s="655"/>
      <c r="DV17" s="659"/>
      <c r="DW17" s="659"/>
      <c r="DX17" s="655"/>
      <c r="DY17" s="660"/>
      <c r="DZ17" s="659"/>
      <c r="EA17" s="655"/>
      <c r="EB17" s="660"/>
      <c r="EC17" s="659"/>
      <c r="ED17" s="655"/>
    </row>
    <row r="18" spans="1:134" s="1" customFormat="1" x14ac:dyDescent="0.55000000000000004">
      <c r="A18" s="8">
        <v>19</v>
      </c>
      <c r="B18" s="9" t="s">
        <v>76</v>
      </c>
      <c r="C18" s="8">
        <v>19439</v>
      </c>
      <c r="D18" s="8">
        <v>25632</v>
      </c>
      <c r="E18" s="100">
        <f t="shared" si="0"/>
        <v>1.3185863470343124</v>
      </c>
      <c r="F18" s="8">
        <v>2606</v>
      </c>
      <c r="G18" s="8">
        <v>2012</v>
      </c>
      <c r="H18" s="100">
        <f t="shared" si="1"/>
        <v>0.77206446661550265</v>
      </c>
      <c r="I18" s="36">
        <v>22045</v>
      </c>
      <c r="J18" s="8">
        <v>27644</v>
      </c>
      <c r="K18" s="100">
        <f t="shared" si="2"/>
        <v>1.2539804944431845</v>
      </c>
      <c r="L18" s="36">
        <v>50183</v>
      </c>
      <c r="M18" s="8">
        <v>29929</v>
      </c>
      <c r="N18" s="100">
        <f t="shared" si="3"/>
        <v>0.59639718629814875</v>
      </c>
      <c r="O18" s="36">
        <v>72228</v>
      </c>
      <c r="P18" s="8">
        <v>57573</v>
      </c>
      <c r="Q18" s="100">
        <f t="shared" si="4"/>
        <v>0.79710084731683006</v>
      </c>
      <c r="R18" s="8">
        <v>636</v>
      </c>
      <c r="S18" s="8">
        <v>385</v>
      </c>
      <c r="T18" s="100">
        <f t="shared" si="5"/>
        <v>0.60534591194968557</v>
      </c>
      <c r="U18" s="8">
        <v>9393</v>
      </c>
      <c r="V18" s="8">
        <v>3629</v>
      </c>
      <c r="W18" s="100">
        <f t="shared" si="6"/>
        <v>0.38635153837964442</v>
      </c>
      <c r="X18" s="8">
        <v>600</v>
      </c>
      <c r="Y18" s="8">
        <v>727</v>
      </c>
      <c r="Z18" s="100">
        <f t="shared" si="7"/>
        <v>1.2116666666666667</v>
      </c>
      <c r="AA18" s="8">
        <v>21441</v>
      </c>
      <c r="AB18" s="8">
        <v>13428</v>
      </c>
      <c r="AC18" s="100">
        <f t="shared" si="8"/>
        <v>0.6262767594795019</v>
      </c>
      <c r="AD18" s="8">
        <v>70</v>
      </c>
      <c r="AE18" s="8">
        <v>151</v>
      </c>
      <c r="AF18" s="100">
        <f t="shared" si="9"/>
        <v>2.157142857142857</v>
      </c>
      <c r="AG18" s="8">
        <v>8842</v>
      </c>
      <c r="AH18" s="8">
        <v>6189</v>
      </c>
      <c r="AI18" s="100">
        <f t="shared" si="10"/>
        <v>0.69995476136620671</v>
      </c>
      <c r="AJ18" s="8">
        <v>2562</v>
      </c>
      <c r="AK18" s="8">
        <v>1297</v>
      </c>
      <c r="AL18" s="100">
        <f t="shared" si="11"/>
        <v>0.50624512099921937</v>
      </c>
      <c r="AM18" s="8">
        <v>2992</v>
      </c>
      <c r="AN18" s="8">
        <v>1917</v>
      </c>
      <c r="AO18" s="100">
        <f t="shared" si="12"/>
        <v>0.64070855614973266</v>
      </c>
      <c r="AP18" s="8">
        <v>0</v>
      </c>
      <c r="AQ18" s="8">
        <v>18</v>
      </c>
      <c r="AR18" s="100" t="str">
        <f t="shared" si="13"/>
        <v>N/A</v>
      </c>
      <c r="AS18" s="8">
        <v>0</v>
      </c>
      <c r="AT18" s="8">
        <v>1</v>
      </c>
      <c r="AU18" s="100" t="str">
        <f t="shared" si="14"/>
        <v>N/A</v>
      </c>
      <c r="AV18" s="8">
        <v>202</v>
      </c>
      <c r="AW18" s="8">
        <v>110</v>
      </c>
      <c r="AX18" s="100">
        <f t="shared" si="15"/>
        <v>0.54455445544554459</v>
      </c>
      <c r="AY18" s="8">
        <v>1005</v>
      </c>
      <c r="AZ18" s="8">
        <v>689</v>
      </c>
      <c r="BA18" s="100">
        <f t="shared" si="16"/>
        <v>0.6855721393034826</v>
      </c>
      <c r="BB18" s="8">
        <v>2440</v>
      </c>
      <c r="BC18" s="8">
        <v>1229</v>
      </c>
      <c r="BD18" s="100">
        <f t="shared" si="17"/>
        <v>0.50368852459016389</v>
      </c>
      <c r="BE18" s="8">
        <v>0</v>
      </c>
      <c r="BF18" s="8">
        <v>0</v>
      </c>
      <c r="BG18" s="100" t="str">
        <f t="shared" si="18"/>
        <v>N/A</v>
      </c>
      <c r="BH18" s="8">
        <v>19786</v>
      </c>
      <c r="BI18" s="8">
        <v>10458</v>
      </c>
      <c r="BJ18" s="204">
        <f t="shared" si="19"/>
        <v>0.52855554432426965</v>
      </c>
      <c r="BK18" s="8">
        <v>8405</v>
      </c>
      <c r="BL18" s="8">
        <v>4687</v>
      </c>
      <c r="BM18" s="204">
        <f t="shared" si="20"/>
        <v>0.55764425936942297</v>
      </c>
      <c r="BN18" s="8">
        <v>3694</v>
      </c>
      <c r="BO18" s="8">
        <v>1609</v>
      </c>
      <c r="BP18" s="204">
        <f t="shared" si="21"/>
        <v>0.43557119653492149</v>
      </c>
      <c r="BQ18" s="8">
        <v>1789</v>
      </c>
      <c r="BR18" s="8">
        <v>942</v>
      </c>
      <c r="BS18" s="204">
        <f t="shared" si="22"/>
        <v>0.52655114589155949</v>
      </c>
      <c r="BT18" s="8">
        <v>5483</v>
      </c>
      <c r="BU18" s="8">
        <v>2551</v>
      </c>
      <c r="BV18" s="204">
        <f t="shared" si="23"/>
        <v>0.46525624658033921</v>
      </c>
      <c r="BW18" s="8">
        <v>6702</v>
      </c>
      <c r="BX18" s="8">
        <v>4358</v>
      </c>
      <c r="BY18" s="204">
        <f t="shared" si="24"/>
        <v>0.65025365562518656</v>
      </c>
      <c r="BZ18" s="8">
        <v>6907</v>
      </c>
      <c r="CA18" s="8">
        <v>3936</v>
      </c>
      <c r="CB18" s="204">
        <f t="shared" si="25"/>
        <v>0.56985666714926886</v>
      </c>
      <c r="CC18" s="8">
        <v>13609</v>
      </c>
      <c r="CD18" s="8">
        <v>8294</v>
      </c>
      <c r="CE18" s="204">
        <f t="shared" si="26"/>
        <v>0.60944962892203691</v>
      </c>
      <c r="CF18" s="53">
        <v>0.63</v>
      </c>
      <c r="CG18" s="157">
        <v>0.54427138894815452</v>
      </c>
      <c r="CH18" s="100">
        <f t="shared" si="27"/>
        <v>0.8639228396002453</v>
      </c>
      <c r="CI18" s="8">
        <v>177</v>
      </c>
      <c r="CJ18" s="8">
        <v>101</v>
      </c>
      <c r="CK18" s="204">
        <f t="shared" si="28"/>
        <v>0.57062146892655363</v>
      </c>
      <c r="CL18" s="8">
        <v>168</v>
      </c>
      <c r="CM18" s="8">
        <v>97</v>
      </c>
      <c r="CN18" s="204">
        <f t="shared" si="29"/>
        <v>0.57738095238095233</v>
      </c>
      <c r="CO18" s="8">
        <v>14902</v>
      </c>
      <c r="CP18" s="8">
        <v>6492</v>
      </c>
      <c r="CQ18" s="204">
        <f t="shared" si="30"/>
        <v>0.43564622198362635</v>
      </c>
      <c r="CR18" s="8">
        <v>145</v>
      </c>
      <c r="CS18" s="8">
        <v>69</v>
      </c>
      <c r="CT18" s="204">
        <f t="shared" si="31"/>
        <v>0.47586206896551725</v>
      </c>
      <c r="CU18" s="8">
        <v>72</v>
      </c>
      <c r="CV18" s="8">
        <v>4</v>
      </c>
      <c r="CW18" s="204">
        <f t="shared" si="32"/>
        <v>5.5555555555555552E-2</v>
      </c>
      <c r="CX18" s="659"/>
      <c r="CY18" s="659"/>
      <c r="CZ18" s="655"/>
      <c r="DA18" s="659"/>
      <c r="DB18" s="659"/>
      <c r="DC18" s="655"/>
      <c r="DD18" s="8">
        <v>10</v>
      </c>
      <c r="DE18" s="8">
        <v>0</v>
      </c>
      <c r="DF18" s="100">
        <f t="shared" si="33"/>
        <v>0</v>
      </c>
      <c r="DG18" s="8">
        <v>8010</v>
      </c>
      <c r="DH18" s="8">
        <v>1810</v>
      </c>
      <c r="DI18" s="100">
        <f t="shared" si="34"/>
        <v>0.22596754057428214</v>
      </c>
      <c r="DJ18" s="8">
        <v>197</v>
      </c>
      <c r="DK18" s="8">
        <v>860</v>
      </c>
      <c r="DL18" s="100">
        <f t="shared" si="35"/>
        <v>4.3654822335025383</v>
      </c>
      <c r="DM18" s="8">
        <v>103</v>
      </c>
      <c r="DN18" s="8">
        <v>59</v>
      </c>
      <c r="DO18" s="100">
        <f t="shared" si="36"/>
        <v>0.57281553398058249</v>
      </c>
      <c r="DP18" s="8">
        <v>57</v>
      </c>
      <c r="DQ18" s="8">
        <v>33</v>
      </c>
      <c r="DR18" s="100">
        <f t="shared" si="37"/>
        <v>0.57894736842105265</v>
      </c>
      <c r="DS18" s="659"/>
      <c r="DT18" s="659"/>
      <c r="DU18" s="655"/>
      <c r="DV18" s="659"/>
      <c r="DW18" s="659"/>
      <c r="DX18" s="655"/>
      <c r="DY18" s="660"/>
      <c r="DZ18" s="659"/>
      <c r="EA18" s="655"/>
      <c r="EB18" s="660"/>
      <c r="EC18" s="659"/>
      <c r="ED18" s="655"/>
    </row>
    <row r="19" spans="1:134" s="1" customFormat="1" x14ac:dyDescent="0.55000000000000004">
      <c r="A19" s="8">
        <v>20</v>
      </c>
      <c r="B19" s="9" t="s">
        <v>79</v>
      </c>
      <c r="C19" s="8">
        <v>29692</v>
      </c>
      <c r="D19" s="8">
        <v>36726</v>
      </c>
      <c r="E19" s="100">
        <f t="shared" si="0"/>
        <v>1.2368988279671291</v>
      </c>
      <c r="F19" s="8">
        <v>1658</v>
      </c>
      <c r="G19" s="8">
        <v>1086</v>
      </c>
      <c r="H19" s="100">
        <f t="shared" si="1"/>
        <v>0.6550060313630881</v>
      </c>
      <c r="I19" s="36">
        <v>31350</v>
      </c>
      <c r="J19" s="8">
        <v>37812</v>
      </c>
      <c r="K19" s="100">
        <f t="shared" si="2"/>
        <v>1.2061244019138755</v>
      </c>
      <c r="L19" s="36">
        <v>62917</v>
      </c>
      <c r="M19" s="8">
        <v>34638</v>
      </c>
      <c r="N19" s="100">
        <f t="shared" si="3"/>
        <v>0.55053483160354122</v>
      </c>
      <c r="O19" s="36">
        <v>94267</v>
      </c>
      <c r="P19" s="8">
        <v>72450</v>
      </c>
      <c r="Q19" s="100">
        <f t="shared" si="4"/>
        <v>0.76856163874950933</v>
      </c>
      <c r="R19" s="8">
        <v>586</v>
      </c>
      <c r="S19" s="8">
        <v>231</v>
      </c>
      <c r="T19" s="100">
        <f t="shared" si="5"/>
        <v>0.39419795221843001</v>
      </c>
      <c r="U19" s="8">
        <v>1391</v>
      </c>
      <c r="V19" s="8">
        <v>543</v>
      </c>
      <c r="W19" s="100">
        <f t="shared" si="6"/>
        <v>0.39036664270309129</v>
      </c>
      <c r="X19" s="8">
        <v>812</v>
      </c>
      <c r="Y19" s="8">
        <v>500</v>
      </c>
      <c r="Z19" s="100">
        <f t="shared" si="7"/>
        <v>0.61576354679802958</v>
      </c>
      <c r="AA19" s="8">
        <v>47327</v>
      </c>
      <c r="AB19" s="8">
        <v>25203</v>
      </c>
      <c r="AC19" s="100">
        <f t="shared" si="8"/>
        <v>0.53252900035920303</v>
      </c>
      <c r="AD19" s="8">
        <v>37</v>
      </c>
      <c r="AE19" s="8">
        <v>33</v>
      </c>
      <c r="AF19" s="100">
        <f t="shared" si="9"/>
        <v>0.89189189189189189</v>
      </c>
      <c r="AG19" s="8">
        <v>8334</v>
      </c>
      <c r="AH19" s="8">
        <v>4570</v>
      </c>
      <c r="AI19" s="100">
        <f t="shared" si="10"/>
        <v>0.54835613150947926</v>
      </c>
      <c r="AJ19" s="8">
        <v>900</v>
      </c>
      <c r="AK19" s="8">
        <v>406</v>
      </c>
      <c r="AL19" s="100">
        <f t="shared" si="11"/>
        <v>0.45111111111111113</v>
      </c>
      <c r="AM19" s="8">
        <v>1494</v>
      </c>
      <c r="AN19" s="8">
        <v>1087</v>
      </c>
      <c r="AO19" s="100">
        <f t="shared" si="12"/>
        <v>0.72757697456492643</v>
      </c>
      <c r="AP19" s="8">
        <v>0</v>
      </c>
      <c r="AQ19" s="8">
        <v>11</v>
      </c>
      <c r="AR19" s="100" t="str">
        <f t="shared" si="13"/>
        <v>N/A</v>
      </c>
      <c r="AS19" s="8">
        <v>0</v>
      </c>
      <c r="AT19" s="8">
        <v>7</v>
      </c>
      <c r="AU19" s="100" t="str">
        <f t="shared" si="14"/>
        <v>N/A</v>
      </c>
      <c r="AV19" s="8">
        <v>135</v>
      </c>
      <c r="AW19" s="8">
        <v>23</v>
      </c>
      <c r="AX19" s="100">
        <f t="shared" si="15"/>
        <v>0.17037037037037037</v>
      </c>
      <c r="AY19" s="8">
        <v>596</v>
      </c>
      <c r="AZ19" s="8">
        <v>350</v>
      </c>
      <c r="BA19" s="100">
        <f t="shared" si="16"/>
        <v>0.58724832214765099</v>
      </c>
      <c r="BB19" s="8">
        <v>1305</v>
      </c>
      <c r="BC19" s="8">
        <v>958</v>
      </c>
      <c r="BD19" s="100">
        <f t="shared" si="17"/>
        <v>0.73409961685823755</v>
      </c>
      <c r="BE19" s="8">
        <v>0</v>
      </c>
      <c r="BF19" s="8">
        <v>0</v>
      </c>
      <c r="BG19" s="100" t="str">
        <f t="shared" si="18"/>
        <v>N/A</v>
      </c>
      <c r="BH19" s="8">
        <v>37736</v>
      </c>
      <c r="BI19" s="8">
        <v>19553</v>
      </c>
      <c r="BJ19" s="204">
        <f t="shared" si="19"/>
        <v>0.51815242739029044</v>
      </c>
      <c r="BK19" s="8">
        <v>15808</v>
      </c>
      <c r="BL19" s="8">
        <v>8390</v>
      </c>
      <c r="BM19" s="204">
        <f t="shared" si="20"/>
        <v>0.53074392712550611</v>
      </c>
      <c r="BN19" s="8">
        <v>4877</v>
      </c>
      <c r="BO19" s="8">
        <v>3673</v>
      </c>
      <c r="BP19" s="204">
        <f t="shared" si="21"/>
        <v>0.75312692228829203</v>
      </c>
      <c r="BQ19" s="8">
        <v>4142</v>
      </c>
      <c r="BR19" s="8">
        <v>2602</v>
      </c>
      <c r="BS19" s="204">
        <f t="shared" si="22"/>
        <v>0.62819893771125057</v>
      </c>
      <c r="BT19" s="8">
        <v>9019</v>
      </c>
      <c r="BU19" s="8">
        <v>6275</v>
      </c>
      <c r="BV19" s="204">
        <f t="shared" si="23"/>
        <v>0.69575340946889896</v>
      </c>
      <c r="BW19" s="8">
        <v>24782</v>
      </c>
      <c r="BX19" s="8">
        <v>26632</v>
      </c>
      <c r="BY19" s="204">
        <f t="shared" si="24"/>
        <v>1.0746509563392785</v>
      </c>
      <c r="BZ19" s="8">
        <v>16752</v>
      </c>
      <c r="CA19" s="8">
        <v>11354</v>
      </c>
      <c r="CB19" s="204">
        <f t="shared" si="25"/>
        <v>0.67776981852913087</v>
      </c>
      <c r="CC19" s="8">
        <v>41534</v>
      </c>
      <c r="CD19" s="8">
        <v>37986</v>
      </c>
      <c r="CE19" s="204">
        <f t="shared" si="26"/>
        <v>0.91457601001589062</v>
      </c>
      <c r="CF19" s="53">
        <v>0.63</v>
      </c>
      <c r="CG19" s="157">
        <v>0.74791418355184747</v>
      </c>
      <c r="CH19" s="100">
        <f t="shared" si="27"/>
        <v>1.1871653707172183</v>
      </c>
      <c r="CI19" s="8">
        <v>92</v>
      </c>
      <c r="CJ19" s="8">
        <v>45</v>
      </c>
      <c r="CK19" s="204">
        <f t="shared" si="28"/>
        <v>0.4891304347826087</v>
      </c>
      <c r="CL19" s="8">
        <v>83</v>
      </c>
      <c r="CM19" s="8">
        <v>24</v>
      </c>
      <c r="CN19" s="204">
        <f t="shared" si="29"/>
        <v>0.28915662650602408</v>
      </c>
      <c r="CO19" s="8">
        <v>7711</v>
      </c>
      <c r="CP19" s="8">
        <v>4702</v>
      </c>
      <c r="CQ19" s="204">
        <f t="shared" si="30"/>
        <v>0.60977823887952276</v>
      </c>
      <c r="CR19" s="8">
        <v>52</v>
      </c>
      <c r="CS19" s="8">
        <v>42</v>
      </c>
      <c r="CT19" s="204">
        <f t="shared" si="31"/>
        <v>0.80769230769230771</v>
      </c>
      <c r="CU19" s="8">
        <v>26</v>
      </c>
      <c r="CV19" s="8">
        <v>3</v>
      </c>
      <c r="CW19" s="204">
        <f t="shared" si="32"/>
        <v>0.11538461538461539</v>
      </c>
      <c r="CX19" s="659"/>
      <c r="CY19" s="659"/>
      <c r="CZ19" s="655"/>
      <c r="DA19" s="659"/>
      <c r="DB19" s="659"/>
      <c r="DC19" s="655"/>
      <c r="DD19" s="8">
        <v>0</v>
      </c>
      <c r="DE19" s="8">
        <v>0</v>
      </c>
      <c r="DF19" s="100" t="str">
        <f t="shared" si="33"/>
        <v>N/A</v>
      </c>
      <c r="DG19" s="8">
        <v>2723</v>
      </c>
      <c r="DH19" s="8">
        <v>1802</v>
      </c>
      <c r="DI19" s="100">
        <f t="shared" si="34"/>
        <v>0.66177010650018364</v>
      </c>
      <c r="DJ19" s="8">
        <v>102</v>
      </c>
      <c r="DK19" s="8">
        <v>663</v>
      </c>
      <c r="DL19" s="100">
        <f t="shared" si="35"/>
        <v>6.5</v>
      </c>
      <c r="DM19" s="8">
        <v>183</v>
      </c>
      <c r="DN19" s="8">
        <v>101</v>
      </c>
      <c r="DO19" s="100">
        <f t="shared" si="36"/>
        <v>0.55191256830601088</v>
      </c>
      <c r="DP19" s="8">
        <v>100</v>
      </c>
      <c r="DQ19" s="8">
        <v>57</v>
      </c>
      <c r="DR19" s="100">
        <f t="shared" si="37"/>
        <v>0.56999999999999995</v>
      </c>
      <c r="DS19" s="659"/>
      <c r="DT19" s="659"/>
      <c r="DU19" s="655"/>
      <c r="DV19" s="659"/>
      <c r="DW19" s="659"/>
      <c r="DX19" s="655"/>
      <c r="DY19" s="660"/>
      <c r="DZ19" s="659"/>
      <c r="EA19" s="655"/>
      <c r="EB19" s="660"/>
      <c r="EC19" s="659"/>
      <c r="ED19" s="655"/>
    </row>
    <row r="20" spans="1:134" s="1" customFormat="1" x14ac:dyDescent="0.55000000000000004">
      <c r="A20" s="8">
        <v>23</v>
      </c>
      <c r="B20" s="9" t="s">
        <v>82</v>
      </c>
      <c r="C20" s="8">
        <v>20793</v>
      </c>
      <c r="D20" s="8">
        <v>19872</v>
      </c>
      <c r="E20" s="100">
        <f t="shared" si="0"/>
        <v>0.95570624729476261</v>
      </c>
      <c r="F20" s="8">
        <v>1091</v>
      </c>
      <c r="G20" s="8">
        <v>484</v>
      </c>
      <c r="H20" s="100">
        <f t="shared" si="1"/>
        <v>0.44362969752520626</v>
      </c>
      <c r="I20" s="36">
        <v>21884</v>
      </c>
      <c r="J20" s="8">
        <v>20356</v>
      </c>
      <c r="K20" s="100">
        <f t="shared" si="2"/>
        <v>0.93017729848290986</v>
      </c>
      <c r="L20" s="36">
        <v>59686</v>
      </c>
      <c r="M20" s="8">
        <v>22282</v>
      </c>
      <c r="N20" s="100">
        <f t="shared" si="3"/>
        <v>0.37332037663773748</v>
      </c>
      <c r="O20" s="36">
        <v>81570</v>
      </c>
      <c r="P20" s="8">
        <v>42638</v>
      </c>
      <c r="Q20" s="100">
        <f t="shared" si="4"/>
        <v>0.52271668505578028</v>
      </c>
      <c r="R20" s="8">
        <v>278</v>
      </c>
      <c r="S20" s="8">
        <v>101</v>
      </c>
      <c r="T20" s="100">
        <f t="shared" si="5"/>
        <v>0.36330935251798563</v>
      </c>
      <c r="U20" s="8">
        <v>4140</v>
      </c>
      <c r="V20" s="8">
        <v>1071</v>
      </c>
      <c r="W20" s="100">
        <f t="shared" si="6"/>
        <v>0.25869565217391305</v>
      </c>
      <c r="X20" s="8">
        <v>189</v>
      </c>
      <c r="Y20" s="8">
        <v>216</v>
      </c>
      <c r="Z20" s="100">
        <f t="shared" si="7"/>
        <v>1.1428571428571428</v>
      </c>
      <c r="AA20" s="8">
        <v>44607</v>
      </c>
      <c r="AB20" s="8">
        <v>18235</v>
      </c>
      <c r="AC20" s="100">
        <f t="shared" si="8"/>
        <v>0.40879234200910169</v>
      </c>
      <c r="AD20" s="8">
        <v>27</v>
      </c>
      <c r="AE20" s="8">
        <v>0</v>
      </c>
      <c r="AF20" s="100">
        <f t="shared" si="9"/>
        <v>0</v>
      </c>
      <c r="AG20" s="8">
        <v>5154</v>
      </c>
      <c r="AH20" s="8">
        <v>1792</v>
      </c>
      <c r="AI20" s="100">
        <f t="shared" si="10"/>
        <v>0.34769111369809858</v>
      </c>
      <c r="AJ20" s="8">
        <v>160</v>
      </c>
      <c r="AK20" s="8">
        <v>91</v>
      </c>
      <c r="AL20" s="100">
        <f t="shared" si="11"/>
        <v>0.56874999999999998</v>
      </c>
      <c r="AM20" s="8">
        <v>1630</v>
      </c>
      <c r="AN20" s="8">
        <v>295</v>
      </c>
      <c r="AO20" s="100">
        <f t="shared" si="12"/>
        <v>0.18098159509202455</v>
      </c>
      <c r="AP20" s="8">
        <v>0</v>
      </c>
      <c r="AQ20" s="8">
        <v>7</v>
      </c>
      <c r="AR20" s="100" t="str">
        <f t="shared" si="13"/>
        <v>N/A</v>
      </c>
      <c r="AS20" s="8">
        <v>0</v>
      </c>
      <c r="AT20" s="8">
        <v>2</v>
      </c>
      <c r="AU20" s="100" t="str">
        <f t="shared" si="14"/>
        <v>N/A</v>
      </c>
      <c r="AV20" s="8">
        <v>66</v>
      </c>
      <c r="AW20" s="8">
        <v>7</v>
      </c>
      <c r="AX20" s="100">
        <f t="shared" si="15"/>
        <v>0.10606060606060606</v>
      </c>
      <c r="AY20" s="8">
        <v>2102</v>
      </c>
      <c r="AZ20" s="8">
        <v>128</v>
      </c>
      <c r="BA20" s="100">
        <f t="shared" si="16"/>
        <v>6.0894386298763085E-2</v>
      </c>
      <c r="BB20" s="8">
        <v>1333</v>
      </c>
      <c r="BC20" s="8">
        <v>292</v>
      </c>
      <c r="BD20" s="100">
        <f t="shared" si="17"/>
        <v>0.21905476369092272</v>
      </c>
      <c r="BE20" s="8">
        <v>0</v>
      </c>
      <c r="BF20" s="8">
        <v>0</v>
      </c>
      <c r="BG20" s="100" t="str">
        <f t="shared" si="18"/>
        <v>N/A</v>
      </c>
      <c r="BH20" s="8">
        <v>35520</v>
      </c>
      <c r="BI20" s="8">
        <v>16504</v>
      </c>
      <c r="BJ20" s="204">
        <f t="shared" si="19"/>
        <v>0.46463963963963961</v>
      </c>
      <c r="BK20" s="8">
        <v>16847</v>
      </c>
      <c r="BL20" s="8">
        <v>4346</v>
      </c>
      <c r="BM20" s="204">
        <f t="shared" si="20"/>
        <v>0.25796877782394489</v>
      </c>
      <c r="BN20" s="8">
        <v>5287</v>
      </c>
      <c r="BO20" s="8">
        <v>1207</v>
      </c>
      <c r="BP20" s="204">
        <f t="shared" si="21"/>
        <v>0.22829581993569131</v>
      </c>
      <c r="BQ20" s="8">
        <v>4835</v>
      </c>
      <c r="BR20" s="8">
        <v>1570</v>
      </c>
      <c r="BS20" s="204">
        <f t="shared" si="22"/>
        <v>0.32471561530506721</v>
      </c>
      <c r="BT20" s="8">
        <v>10122</v>
      </c>
      <c r="BU20" s="8">
        <v>2777</v>
      </c>
      <c r="BV20" s="204">
        <f t="shared" si="23"/>
        <v>0.27435289468484492</v>
      </c>
      <c r="BW20" s="8">
        <v>20974</v>
      </c>
      <c r="BX20" s="8">
        <v>17528</v>
      </c>
      <c r="BY20" s="204">
        <f t="shared" si="24"/>
        <v>0.8357013445217889</v>
      </c>
      <c r="BZ20" s="8">
        <v>7565</v>
      </c>
      <c r="CA20" s="8">
        <v>4150</v>
      </c>
      <c r="CB20" s="204">
        <f t="shared" si="25"/>
        <v>0.54857898215465961</v>
      </c>
      <c r="CC20" s="8">
        <v>28539</v>
      </c>
      <c r="CD20" s="8">
        <v>21678</v>
      </c>
      <c r="CE20" s="204">
        <f t="shared" si="26"/>
        <v>0.75959213707558082</v>
      </c>
      <c r="CF20" s="53">
        <v>0.63</v>
      </c>
      <c r="CG20" s="157">
        <v>0.63897837091578458</v>
      </c>
      <c r="CH20" s="100">
        <f t="shared" si="27"/>
        <v>1.0142513824060073</v>
      </c>
      <c r="CI20" s="8">
        <v>196</v>
      </c>
      <c r="CJ20" s="8">
        <v>63</v>
      </c>
      <c r="CK20" s="204">
        <f t="shared" si="28"/>
        <v>0.32142857142857145</v>
      </c>
      <c r="CL20" s="8">
        <v>123</v>
      </c>
      <c r="CM20" s="8">
        <v>30</v>
      </c>
      <c r="CN20" s="204">
        <f t="shared" si="29"/>
        <v>0.24390243902439024</v>
      </c>
      <c r="CO20" s="8">
        <v>13267</v>
      </c>
      <c r="CP20" s="8">
        <v>8444</v>
      </c>
      <c r="CQ20" s="204">
        <f t="shared" si="30"/>
        <v>0.63646642044169743</v>
      </c>
      <c r="CR20" s="8">
        <v>60</v>
      </c>
      <c r="CS20" s="8">
        <v>40</v>
      </c>
      <c r="CT20" s="204">
        <f t="shared" si="31"/>
        <v>0.66666666666666663</v>
      </c>
      <c r="CU20" s="8">
        <v>30</v>
      </c>
      <c r="CV20" s="8">
        <v>11</v>
      </c>
      <c r="CW20" s="204">
        <f t="shared" si="32"/>
        <v>0.36666666666666664</v>
      </c>
      <c r="CX20" s="659"/>
      <c r="CY20" s="659"/>
      <c r="CZ20" s="655"/>
      <c r="DA20" s="659"/>
      <c r="DB20" s="659"/>
      <c r="DC20" s="655"/>
      <c r="DD20" s="8">
        <v>0</v>
      </c>
      <c r="DE20" s="8">
        <v>0</v>
      </c>
      <c r="DF20" s="100" t="str">
        <f t="shared" si="33"/>
        <v>N/A</v>
      </c>
      <c r="DG20" s="8">
        <v>7429</v>
      </c>
      <c r="DH20" s="8">
        <v>3255</v>
      </c>
      <c r="DI20" s="100">
        <f t="shared" si="34"/>
        <v>0.43814779916543278</v>
      </c>
      <c r="DJ20" s="8">
        <v>176</v>
      </c>
      <c r="DK20" s="8">
        <v>1183</v>
      </c>
      <c r="DL20" s="100">
        <f t="shared" si="35"/>
        <v>6.7215909090909092</v>
      </c>
      <c r="DM20" s="8">
        <v>102</v>
      </c>
      <c r="DN20" s="8">
        <v>15</v>
      </c>
      <c r="DO20" s="100">
        <f t="shared" si="36"/>
        <v>0.14705882352941177</v>
      </c>
      <c r="DP20" s="8">
        <v>56</v>
      </c>
      <c r="DQ20" s="8">
        <v>6</v>
      </c>
      <c r="DR20" s="100">
        <f t="shared" si="37"/>
        <v>0.10714285714285714</v>
      </c>
      <c r="DS20" s="659"/>
      <c r="DT20" s="659"/>
      <c r="DU20" s="655"/>
      <c r="DV20" s="659"/>
      <c r="DW20" s="659"/>
      <c r="DX20" s="655"/>
      <c r="DY20" s="660"/>
      <c r="DZ20" s="659"/>
      <c r="EA20" s="655"/>
      <c r="EB20" s="660"/>
      <c r="EC20" s="659"/>
      <c r="ED20" s="655"/>
    </row>
    <row r="21" spans="1:134" s="1" customFormat="1" x14ac:dyDescent="0.55000000000000004">
      <c r="A21" s="8">
        <v>25</v>
      </c>
      <c r="B21" s="9" t="s">
        <v>85</v>
      </c>
      <c r="C21" s="8">
        <v>26125</v>
      </c>
      <c r="D21" s="8">
        <v>26507</v>
      </c>
      <c r="E21" s="100">
        <f t="shared" si="0"/>
        <v>1.0146220095693781</v>
      </c>
      <c r="F21" s="8">
        <v>1777</v>
      </c>
      <c r="G21" s="8">
        <v>1177</v>
      </c>
      <c r="H21" s="100">
        <f t="shared" si="1"/>
        <v>0.66235227912211592</v>
      </c>
      <c r="I21" s="36">
        <v>27902</v>
      </c>
      <c r="J21" s="8">
        <v>27684</v>
      </c>
      <c r="K21" s="100">
        <f t="shared" si="2"/>
        <v>0.99218694000430074</v>
      </c>
      <c r="L21" s="36">
        <v>181390</v>
      </c>
      <c r="M21" s="8">
        <v>91652</v>
      </c>
      <c r="N21" s="100">
        <f t="shared" si="3"/>
        <v>0.50527592480291084</v>
      </c>
      <c r="O21" s="36">
        <v>209292</v>
      </c>
      <c r="P21" s="8">
        <v>119336</v>
      </c>
      <c r="Q21" s="100">
        <f t="shared" si="4"/>
        <v>0.57018901821378742</v>
      </c>
      <c r="R21" s="8">
        <v>4340</v>
      </c>
      <c r="S21" s="8">
        <v>1664</v>
      </c>
      <c r="T21" s="100">
        <f t="shared" si="5"/>
        <v>0.38341013824884795</v>
      </c>
      <c r="U21" s="8">
        <v>300</v>
      </c>
      <c r="V21" s="8">
        <v>400</v>
      </c>
      <c r="W21" s="100">
        <f t="shared" si="6"/>
        <v>1.3333333333333333</v>
      </c>
      <c r="X21" s="8">
        <v>1600</v>
      </c>
      <c r="Y21" s="8">
        <v>455</v>
      </c>
      <c r="Z21" s="100">
        <f t="shared" si="7"/>
        <v>0.28437499999999999</v>
      </c>
      <c r="AA21" s="8">
        <v>107778</v>
      </c>
      <c r="AB21" s="8">
        <v>47468</v>
      </c>
      <c r="AC21" s="100">
        <f t="shared" si="8"/>
        <v>0.44042383417766151</v>
      </c>
      <c r="AD21" s="8">
        <v>199</v>
      </c>
      <c r="AE21" s="8">
        <v>71</v>
      </c>
      <c r="AF21" s="100">
        <f t="shared" si="9"/>
        <v>0.35678391959798994</v>
      </c>
      <c r="AG21" s="8">
        <v>45364</v>
      </c>
      <c r="AH21" s="8">
        <v>24856</v>
      </c>
      <c r="AI21" s="100">
        <f t="shared" si="10"/>
        <v>0.54792346353937038</v>
      </c>
      <c r="AJ21" s="8">
        <v>0</v>
      </c>
      <c r="AK21" s="8">
        <v>55</v>
      </c>
      <c r="AL21" s="100" t="str">
        <f t="shared" si="11"/>
        <v>N/A</v>
      </c>
      <c r="AM21" s="8">
        <v>920</v>
      </c>
      <c r="AN21" s="8">
        <v>529</v>
      </c>
      <c r="AO21" s="100">
        <f t="shared" si="12"/>
        <v>0.57499999999999996</v>
      </c>
      <c r="AP21" s="8">
        <v>0</v>
      </c>
      <c r="AQ21" s="8">
        <v>43</v>
      </c>
      <c r="AR21" s="100" t="str">
        <f t="shared" si="13"/>
        <v>N/A</v>
      </c>
      <c r="AS21" s="8">
        <v>0</v>
      </c>
      <c r="AT21" s="8">
        <v>2</v>
      </c>
      <c r="AU21" s="100" t="str">
        <f t="shared" si="14"/>
        <v>N/A</v>
      </c>
      <c r="AV21" s="8">
        <v>91</v>
      </c>
      <c r="AW21" s="8">
        <v>110</v>
      </c>
      <c r="AX21" s="100">
        <f t="shared" si="15"/>
        <v>1.2087912087912087</v>
      </c>
      <c r="AY21" s="8">
        <v>4700</v>
      </c>
      <c r="AZ21" s="8">
        <v>5154</v>
      </c>
      <c r="BA21" s="100">
        <f t="shared" si="16"/>
        <v>1.096595744680851</v>
      </c>
      <c r="BB21" s="8">
        <v>16098</v>
      </c>
      <c r="BC21" s="8">
        <v>10344</v>
      </c>
      <c r="BD21" s="100">
        <f t="shared" si="17"/>
        <v>0.64256429370108092</v>
      </c>
      <c r="BE21" s="8">
        <v>0</v>
      </c>
      <c r="BF21" s="8">
        <v>9</v>
      </c>
      <c r="BG21" s="100" t="str">
        <f t="shared" si="18"/>
        <v>N/A</v>
      </c>
      <c r="BH21" s="8">
        <v>124693</v>
      </c>
      <c r="BI21" s="8">
        <v>64488</v>
      </c>
      <c r="BJ21" s="204">
        <f t="shared" si="19"/>
        <v>0.51717417978555336</v>
      </c>
      <c r="BK21" s="8">
        <v>115287</v>
      </c>
      <c r="BL21" s="8">
        <v>65360</v>
      </c>
      <c r="BM21" s="204">
        <f t="shared" si="20"/>
        <v>0.56693295861632276</v>
      </c>
      <c r="BN21" s="8">
        <v>34188</v>
      </c>
      <c r="BO21" s="8">
        <v>17858</v>
      </c>
      <c r="BP21" s="204">
        <f t="shared" si="21"/>
        <v>0.52234702234702235</v>
      </c>
      <c r="BQ21" s="8">
        <v>31813</v>
      </c>
      <c r="BR21" s="8">
        <v>22958</v>
      </c>
      <c r="BS21" s="204">
        <f t="shared" si="22"/>
        <v>0.72165466947474299</v>
      </c>
      <c r="BT21" s="8">
        <v>66001</v>
      </c>
      <c r="BU21" s="8">
        <v>40816</v>
      </c>
      <c r="BV21" s="204">
        <f t="shared" si="23"/>
        <v>0.61841487250193183</v>
      </c>
      <c r="BW21" s="8">
        <v>90887</v>
      </c>
      <c r="BX21" s="8">
        <v>66569</v>
      </c>
      <c r="BY21" s="204">
        <f t="shared" si="24"/>
        <v>0.73243698218667141</v>
      </c>
      <c r="BZ21" s="8">
        <v>13673</v>
      </c>
      <c r="CA21" s="8">
        <v>8533</v>
      </c>
      <c r="CB21" s="204">
        <f t="shared" si="25"/>
        <v>0.62407664740729907</v>
      </c>
      <c r="CC21" s="8">
        <v>104560</v>
      </c>
      <c r="CD21" s="8">
        <v>75102</v>
      </c>
      <c r="CE21" s="204">
        <f t="shared" si="26"/>
        <v>0.7182670237184392</v>
      </c>
      <c r="CF21" s="53">
        <v>0.63</v>
      </c>
      <c r="CG21" s="157">
        <v>0.62447980416156668</v>
      </c>
      <c r="CH21" s="100">
        <f t="shared" si="27"/>
        <v>0.99123778438343912</v>
      </c>
      <c r="CI21" s="8">
        <v>270</v>
      </c>
      <c r="CJ21" s="8">
        <v>93</v>
      </c>
      <c r="CK21" s="204">
        <f t="shared" si="28"/>
        <v>0.34444444444444444</v>
      </c>
      <c r="CL21" s="8">
        <v>270</v>
      </c>
      <c r="CM21" s="8">
        <v>40</v>
      </c>
      <c r="CN21" s="204">
        <f t="shared" si="29"/>
        <v>0.14814814814814814</v>
      </c>
      <c r="CO21" s="8">
        <v>27481</v>
      </c>
      <c r="CP21" s="8">
        <v>16276</v>
      </c>
      <c r="CQ21" s="204">
        <f t="shared" si="30"/>
        <v>0.59226374586077657</v>
      </c>
      <c r="CR21" s="8">
        <v>251</v>
      </c>
      <c r="CS21" s="8">
        <v>65</v>
      </c>
      <c r="CT21" s="204">
        <f t="shared" si="31"/>
        <v>0.25896414342629481</v>
      </c>
      <c r="CU21" s="8">
        <v>125</v>
      </c>
      <c r="CV21" s="8">
        <v>47</v>
      </c>
      <c r="CW21" s="204">
        <f t="shared" si="32"/>
        <v>0.376</v>
      </c>
      <c r="CX21" s="659"/>
      <c r="CY21" s="659"/>
      <c r="CZ21" s="655"/>
      <c r="DA21" s="659"/>
      <c r="DB21" s="659"/>
      <c r="DC21" s="655"/>
      <c r="DD21" s="8">
        <v>10</v>
      </c>
      <c r="DE21" s="8">
        <v>0</v>
      </c>
      <c r="DF21" s="100">
        <f t="shared" si="33"/>
        <v>0</v>
      </c>
      <c r="DG21" s="8">
        <v>6818</v>
      </c>
      <c r="DH21" s="8">
        <v>2383</v>
      </c>
      <c r="DI21" s="100">
        <f t="shared" si="34"/>
        <v>0.34951598709298914</v>
      </c>
      <c r="DJ21" s="8">
        <v>363</v>
      </c>
      <c r="DK21" s="8">
        <v>1368</v>
      </c>
      <c r="DL21" s="100">
        <f t="shared" si="35"/>
        <v>3.7685950413223139</v>
      </c>
      <c r="DM21" s="8">
        <v>151</v>
      </c>
      <c r="DN21" s="8">
        <v>87</v>
      </c>
      <c r="DO21" s="100">
        <f t="shared" si="36"/>
        <v>0.57615894039735094</v>
      </c>
      <c r="DP21" s="8">
        <v>84</v>
      </c>
      <c r="DQ21" s="8">
        <v>46</v>
      </c>
      <c r="DR21" s="100">
        <f t="shared" si="37"/>
        <v>0.54761904761904767</v>
      </c>
      <c r="DS21" s="659"/>
      <c r="DT21" s="659"/>
      <c r="DU21" s="655"/>
      <c r="DV21" s="659"/>
      <c r="DW21" s="659"/>
      <c r="DX21" s="655"/>
      <c r="DY21" s="660"/>
      <c r="DZ21" s="659"/>
      <c r="EA21" s="655"/>
      <c r="EB21" s="660"/>
      <c r="EC21" s="659"/>
      <c r="ED21" s="655"/>
    </row>
    <row r="22" spans="1:134" s="1" customFormat="1" x14ac:dyDescent="0.55000000000000004">
      <c r="A22" s="8">
        <v>27</v>
      </c>
      <c r="B22" s="9" t="s">
        <v>92</v>
      </c>
      <c r="C22" s="8">
        <v>13872</v>
      </c>
      <c r="D22" s="8">
        <v>12939</v>
      </c>
      <c r="E22" s="100">
        <f t="shared" si="0"/>
        <v>0.93274221453287198</v>
      </c>
      <c r="F22" s="8">
        <v>649</v>
      </c>
      <c r="G22" s="8">
        <v>437</v>
      </c>
      <c r="H22" s="100">
        <f t="shared" si="1"/>
        <v>0.67334360554699535</v>
      </c>
      <c r="I22" s="36">
        <v>14521</v>
      </c>
      <c r="J22" s="8">
        <v>13376</v>
      </c>
      <c r="K22" s="100">
        <f t="shared" si="2"/>
        <v>0.92114868122030158</v>
      </c>
      <c r="L22" s="36">
        <v>25526</v>
      </c>
      <c r="M22" s="8">
        <v>8261</v>
      </c>
      <c r="N22" s="100">
        <f t="shared" si="3"/>
        <v>0.32363080780380787</v>
      </c>
      <c r="O22" s="36">
        <v>40047</v>
      </c>
      <c r="P22" s="8">
        <v>21637</v>
      </c>
      <c r="Q22" s="100">
        <f t="shared" si="4"/>
        <v>0.54029015906310085</v>
      </c>
      <c r="R22" s="8">
        <v>26</v>
      </c>
      <c r="S22" s="8">
        <v>10</v>
      </c>
      <c r="T22" s="100">
        <f t="shared" si="5"/>
        <v>0.38461538461538464</v>
      </c>
      <c r="U22" s="8">
        <v>212</v>
      </c>
      <c r="V22" s="8">
        <v>23</v>
      </c>
      <c r="W22" s="100">
        <f t="shared" si="6"/>
        <v>0.10849056603773585</v>
      </c>
      <c r="X22" s="8">
        <v>32</v>
      </c>
      <c r="Y22" s="8">
        <v>10</v>
      </c>
      <c r="Z22" s="100">
        <f t="shared" si="7"/>
        <v>0.3125</v>
      </c>
      <c r="AA22" s="8">
        <v>10573</v>
      </c>
      <c r="AB22" s="8">
        <v>2694</v>
      </c>
      <c r="AC22" s="100">
        <f t="shared" si="8"/>
        <v>0.25479996216778589</v>
      </c>
      <c r="AD22" s="8">
        <v>0</v>
      </c>
      <c r="AE22" s="8">
        <v>2</v>
      </c>
      <c r="AF22" s="100" t="str">
        <f t="shared" si="9"/>
        <v>N/A</v>
      </c>
      <c r="AG22" s="8">
        <v>441</v>
      </c>
      <c r="AH22" s="8">
        <v>70</v>
      </c>
      <c r="AI22" s="100">
        <f t="shared" si="10"/>
        <v>0.15873015873015872</v>
      </c>
      <c r="AJ22" s="8">
        <v>6810</v>
      </c>
      <c r="AK22" s="8">
        <v>83</v>
      </c>
      <c r="AL22" s="100">
        <f t="shared" si="11"/>
        <v>1.2187958883994127E-2</v>
      </c>
      <c r="AM22" s="8">
        <v>7068</v>
      </c>
      <c r="AN22" s="8">
        <v>5317</v>
      </c>
      <c r="AO22" s="100">
        <f t="shared" si="12"/>
        <v>0.75226372382569329</v>
      </c>
      <c r="AP22" s="8">
        <v>0</v>
      </c>
      <c r="AQ22" s="8">
        <v>3</v>
      </c>
      <c r="AR22" s="100" t="str">
        <f t="shared" si="13"/>
        <v>N/A</v>
      </c>
      <c r="AS22" s="8">
        <v>0</v>
      </c>
      <c r="AT22" s="8">
        <v>0</v>
      </c>
      <c r="AU22" s="100" t="str">
        <f t="shared" si="14"/>
        <v>N/A</v>
      </c>
      <c r="AV22" s="8">
        <v>71</v>
      </c>
      <c r="AW22" s="8">
        <v>36</v>
      </c>
      <c r="AX22" s="100">
        <f t="shared" si="15"/>
        <v>0.50704225352112675</v>
      </c>
      <c r="AY22" s="8">
        <v>95</v>
      </c>
      <c r="AZ22" s="8">
        <v>1</v>
      </c>
      <c r="BA22" s="100">
        <f t="shared" si="16"/>
        <v>1.0526315789473684E-2</v>
      </c>
      <c r="BB22" s="8">
        <v>198</v>
      </c>
      <c r="BC22" s="8">
        <v>10</v>
      </c>
      <c r="BD22" s="100">
        <f t="shared" si="17"/>
        <v>5.0505050505050504E-2</v>
      </c>
      <c r="BE22" s="8">
        <v>0</v>
      </c>
      <c r="BF22" s="8">
        <v>0</v>
      </c>
      <c r="BG22" s="100" t="str">
        <f t="shared" si="18"/>
        <v>N/A</v>
      </c>
      <c r="BH22" s="8">
        <v>7978</v>
      </c>
      <c r="BI22" s="8">
        <v>3677</v>
      </c>
      <c r="BJ22" s="204">
        <f t="shared" si="19"/>
        <v>0.46089245424918523</v>
      </c>
      <c r="BK22" s="8">
        <v>5386</v>
      </c>
      <c r="BL22" s="8">
        <v>2846</v>
      </c>
      <c r="BM22" s="204">
        <f t="shared" si="20"/>
        <v>0.52840698106201267</v>
      </c>
      <c r="BN22" s="8">
        <v>2357</v>
      </c>
      <c r="BO22" s="8">
        <v>1379</v>
      </c>
      <c r="BP22" s="204">
        <f t="shared" si="21"/>
        <v>0.58506576156130674</v>
      </c>
      <c r="BQ22" s="8">
        <v>1152</v>
      </c>
      <c r="BR22" s="8">
        <v>867</v>
      </c>
      <c r="BS22" s="204">
        <f t="shared" si="22"/>
        <v>0.75260416666666663</v>
      </c>
      <c r="BT22" s="8">
        <v>3509</v>
      </c>
      <c r="BU22" s="8">
        <v>2246</v>
      </c>
      <c r="BV22" s="204">
        <f t="shared" si="23"/>
        <v>0.64006839555428896</v>
      </c>
      <c r="BW22" s="8">
        <v>3278</v>
      </c>
      <c r="BX22" s="8">
        <v>3502</v>
      </c>
      <c r="BY22" s="204">
        <f t="shared" si="24"/>
        <v>1.0683343502135449</v>
      </c>
      <c r="BZ22" s="8">
        <v>7249</v>
      </c>
      <c r="CA22" s="8">
        <v>4685</v>
      </c>
      <c r="CB22" s="204">
        <f t="shared" si="25"/>
        <v>0.64629604083321834</v>
      </c>
      <c r="CC22" s="8">
        <v>10527</v>
      </c>
      <c r="CD22" s="8">
        <v>8187</v>
      </c>
      <c r="CE22" s="204">
        <f t="shared" si="26"/>
        <v>0.7777144485608436</v>
      </c>
      <c r="CF22" s="53">
        <v>0.63</v>
      </c>
      <c r="CG22" s="157">
        <v>0.78917779339423755</v>
      </c>
      <c r="CH22" s="100">
        <f t="shared" si="27"/>
        <v>1.2526631641178374</v>
      </c>
      <c r="CI22" s="8">
        <v>60</v>
      </c>
      <c r="CJ22" s="8">
        <v>40</v>
      </c>
      <c r="CK22" s="204">
        <f t="shared" si="28"/>
        <v>0.66666666666666663</v>
      </c>
      <c r="CL22" s="8">
        <v>85</v>
      </c>
      <c r="CM22" s="8">
        <v>66</v>
      </c>
      <c r="CN22" s="204">
        <f t="shared" si="29"/>
        <v>0.77647058823529413</v>
      </c>
      <c r="CO22" s="8">
        <v>12773</v>
      </c>
      <c r="CP22" s="8">
        <v>2923</v>
      </c>
      <c r="CQ22" s="204">
        <f t="shared" si="30"/>
        <v>0.22884208878102247</v>
      </c>
      <c r="CR22" s="8">
        <v>72</v>
      </c>
      <c r="CS22" s="8">
        <v>41</v>
      </c>
      <c r="CT22" s="204">
        <f t="shared" si="31"/>
        <v>0.56944444444444442</v>
      </c>
      <c r="CU22" s="8">
        <v>36</v>
      </c>
      <c r="CV22" s="8">
        <v>7</v>
      </c>
      <c r="CW22" s="204">
        <f t="shared" si="32"/>
        <v>0.19444444444444445</v>
      </c>
      <c r="CX22" s="659"/>
      <c r="CY22" s="659"/>
      <c r="CZ22" s="655"/>
      <c r="DA22" s="659"/>
      <c r="DB22" s="659"/>
      <c r="DC22" s="655"/>
      <c r="DD22" s="8">
        <v>10</v>
      </c>
      <c r="DE22" s="8">
        <v>0</v>
      </c>
      <c r="DF22" s="100">
        <f t="shared" si="33"/>
        <v>0</v>
      </c>
      <c r="DG22" s="8">
        <v>2556</v>
      </c>
      <c r="DH22" s="8">
        <v>1009</v>
      </c>
      <c r="DI22" s="100">
        <f t="shared" si="34"/>
        <v>0.39475743348982784</v>
      </c>
      <c r="DJ22" s="8">
        <v>92</v>
      </c>
      <c r="DK22" s="8">
        <v>92</v>
      </c>
      <c r="DL22" s="100">
        <f t="shared" si="35"/>
        <v>1</v>
      </c>
      <c r="DM22" s="8">
        <v>133</v>
      </c>
      <c r="DN22" s="8">
        <v>70</v>
      </c>
      <c r="DO22" s="100">
        <f t="shared" si="36"/>
        <v>0.52631578947368418</v>
      </c>
      <c r="DP22" s="8">
        <v>73</v>
      </c>
      <c r="DQ22" s="8">
        <v>41</v>
      </c>
      <c r="DR22" s="100">
        <f t="shared" si="37"/>
        <v>0.56164383561643838</v>
      </c>
      <c r="DS22" s="659"/>
      <c r="DT22" s="659"/>
      <c r="DU22" s="655"/>
      <c r="DV22" s="659"/>
      <c r="DW22" s="659"/>
      <c r="DX22" s="655"/>
      <c r="DY22" s="660"/>
      <c r="DZ22" s="659"/>
      <c r="EA22" s="655"/>
      <c r="EB22" s="660"/>
      <c r="EC22" s="659"/>
      <c r="ED22" s="655"/>
    </row>
    <row r="23" spans="1:134" s="1" customFormat="1" x14ac:dyDescent="0.55000000000000004">
      <c r="A23" s="8">
        <v>41</v>
      </c>
      <c r="B23" s="9" t="s">
        <v>94</v>
      </c>
      <c r="C23" s="8">
        <v>18611</v>
      </c>
      <c r="D23" s="8">
        <v>19991</v>
      </c>
      <c r="E23" s="100">
        <f t="shared" si="0"/>
        <v>1.0741496964160979</v>
      </c>
      <c r="F23" s="8">
        <v>1895</v>
      </c>
      <c r="G23" s="8">
        <v>889</v>
      </c>
      <c r="H23" s="100">
        <f t="shared" si="1"/>
        <v>0.46912928759894457</v>
      </c>
      <c r="I23" s="36">
        <v>20506</v>
      </c>
      <c r="J23" s="8">
        <v>20880</v>
      </c>
      <c r="K23" s="100">
        <f t="shared" si="2"/>
        <v>1.0182385643226373</v>
      </c>
      <c r="L23" s="36">
        <v>53524</v>
      </c>
      <c r="M23" s="8">
        <v>26912</v>
      </c>
      <c r="N23" s="100">
        <f t="shared" si="3"/>
        <v>0.5028024811299604</v>
      </c>
      <c r="O23" s="36">
        <v>74030</v>
      </c>
      <c r="P23" s="8">
        <v>47792</v>
      </c>
      <c r="Q23" s="100">
        <f t="shared" si="4"/>
        <v>0.64557611779008506</v>
      </c>
      <c r="R23" s="8">
        <v>783</v>
      </c>
      <c r="S23" s="8">
        <v>415</v>
      </c>
      <c r="T23" s="100">
        <f t="shared" si="5"/>
        <v>0.53001277139208169</v>
      </c>
      <c r="U23" s="8">
        <v>847</v>
      </c>
      <c r="V23" s="8">
        <v>326</v>
      </c>
      <c r="W23" s="100">
        <f t="shared" si="6"/>
        <v>0.38488783943329397</v>
      </c>
      <c r="X23" s="8">
        <v>543</v>
      </c>
      <c r="Y23" s="8">
        <v>531</v>
      </c>
      <c r="Z23" s="100">
        <f t="shared" si="7"/>
        <v>0.97790055248618779</v>
      </c>
      <c r="AA23" s="8">
        <v>28566</v>
      </c>
      <c r="AB23" s="8">
        <v>12549</v>
      </c>
      <c r="AC23" s="100">
        <f t="shared" si="8"/>
        <v>0.43929846670867467</v>
      </c>
      <c r="AD23" s="8">
        <v>189</v>
      </c>
      <c r="AE23" s="8">
        <v>69</v>
      </c>
      <c r="AF23" s="100">
        <f t="shared" si="9"/>
        <v>0.36507936507936506</v>
      </c>
      <c r="AG23" s="8">
        <v>13969</v>
      </c>
      <c r="AH23" s="8">
        <v>6790</v>
      </c>
      <c r="AI23" s="100">
        <f t="shared" si="10"/>
        <v>0.48607631183334526</v>
      </c>
      <c r="AJ23" s="8">
        <v>0</v>
      </c>
      <c r="AK23" s="8">
        <v>142</v>
      </c>
      <c r="AL23" s="100" t="str">
        <f t="shared" si="11"/>
        <v>N/A</v>
      </c>
      <c r="AM23" s="8">
        <v>688</v>
      </c>
      <c r="AN23" s="8">
        <v>262</v>
      </c>
      <c r="AO23" s="100">
        <f t="shared" si="12"/>
        <v>0.3808139534883721</v>
      </c>
      <c r="AP23" s="8">
        <v>0</v>
      </c>
      <c r="AQ23" s="8">
        <v>17</v>
      </c>
      <c r="AR23" s="100" t="str">
        <f t="shared" si="13"/>
        <v>N/A</v>
      </c>
      <c r="AS23" s="8">
        <v>0</v>
      </c>
      <c r="AT23" s="8">
        <v>3</v>
      </c>
      <c r="AU23" s="100" t="str">
        <f t="shared" si="14"/>
        <v>N/A</v>
      </c>
      <c r="AV23" s="8">
        <v>175</v>
      </c>
      <c r="AW23" s="8">
        <v>113</v>
      </c>
      <c r="AX23" s="100">
        <f t="shared" si="15"/>
        <v>0.64571428571428569</v>
      </c>
      <c r="AY23" s="8">
        <v>764</v>
      </c>
      <c r="AZ23" s="8">
        <v>825</v>
      </c>
      <c r="BA23" s="100">
        <f t="shared" si="16"/>
        <v>1.0798429319371727</v>
      </c>
      <c r="BB23" s="8">
        <v>7000</v>
      </c>
      <c r="BC23" s="8">
        <v>4769</v>
      </c>
      <c r="BD23" s="100">
        <f t="shared" si="17"/>
        <v>0.68128571428571427</v>
      </c>
      <c r="BE23" s="8">
        <v>0</v>
      </c>
      <c r="BF23" s="8">
        <v>1</v>
      </c>
      <c r="BG23" s="100" t="str">
        <f t="shared" si="18"/>
        <v>N/A</v>
      </c>
      <c r="BH23" s="8">
        <v>34514</v>
      </c>
      <c r="BI23" s="8">
        <v>18078</v>
      </c>
      <c r="BJ23" s="204">
        <f t="shared" si="19"/>
        <v>0.52378744857159409</v>
      </c>
      <c r="BK23" s="8">
        <v>20376</v>
      </c>
      <c r="BL23" s="8">
        <v>14308</v>
      </c>
      <c r="BM23" s="204">
        <f t="shared" si="20"/>
        <v>0.70219866509619155</v>
      </c>
      <c r="BN23" s="8">
        <v>6646</v>
      </c>
      <c r="BO23" s="8">
        <v>3361</v>
      </c>
      <c r="BP23" s="204">
        <f t="shared" si="21"/>
        <v>0.50571772494733669</v>
      </c>
      <c r="BQ23" s="8">
        <v>5898</v>
      </c>
      <c r="BR23" s="8">
        <v>2940</v>
      </c>
      <c r="BS23" s="204">
        <f t="shared" si="22"/>
        <v>0.49847405900305186</v>
      </c>
      <c r="BT23" s="8">
        <v>12544</v>
      </c>
      <c r="BU23" s="8">
        <v>6301</v>
      </c>
      <c r="BV23" s="204">
        <f t="shared" si="23"/>
        <v>0.50231186224489799</v>
      </c>
      <c r="BW23" s="8">
        <v>34570</v>
      </c>
      <c r="BX23" s="8">
        <v>26508</v>
      </c>
      <c r="BY23" s="204">
        <f t="shared" si="24"/>
        <v>0.76679201619901649</v>
      </c>
      <c r="BZ23" s="8">
        <v>11020</v>
      </c>
      <c r="CA23" s="8">
        <v>6317</v>
      </c>
      <c r="CB23" s="204">
        <f t="shared" si="25"/>
        <v>0.57323049001814885</v>
      </c>
      <c r="CC23" s="8">
        <v>45590</v>
      </c>
      <c r="CD23" s="8">
        <v>32825</v>
      </c>
      <c r="CE23" s="204">
        <f t="shared" si="26"/>
        <v>0.72000438692695767</v>
      </c>
      <c r="CF23" s="53">
        <v>0.63</v>
      </c>
      <c r="CG23" s="157">
        <v>0.44038300251607493</v>
      </c>
      <c r="CH23" s="100">
        <f t="shared" si="27"/>
        <v>0.69902063891440469</v>
      </c>
      <c r="CI23" s="8">
        <v>387</v>
      </c>
      <c r="CJ23" s="8">
        <v>163</v>
      </c>
      <c r="CK23" s="204">
        <f t="shared" si="28"/>
        <v>0.42118863049095606</v>
      </c>
      <c r="CL23" s="8">
        <v>340</v>
      </c>
      <c r="CM23" s="8">
        <v>107</v>
      </c>
      <c r="CN23" s="204">
        <f t="shared" si="29"/>
        <v>0.31470588235294117</v>
      </c>
      <c r="CO23" s="8">
        <v>36287</v>
      </c>
      <c r="CP23" s="8">
        <v>17463</v>
      </c>
      <c r="CQ23" s="204">
        <f t="shared" si="30"/>
        <v>0.48124672747816022</v>
      </c>
      <c r="CR23" s="8">
        <v>189</v>
      </c>
      <c r="CS23" s="8">
        <v>110</v>
      </c>
      <c r="CT23" s="204">
        <f t="shared" si="31"/>
        <v>0.58201058201058198</v>
      </c>
      <c r="CU23" s="8">
        <v>94</v>
      </c>
      <c r="CV23" s="8">
        <v>1</v>
      </c>
      <c r="CW23" s="204">
        <f t="shared" si="32"/>
        <v>1.0638297872340425E-2</v>
      </c>
      <c r="CX23" s="659"/>
      <c r="CY23" s="659"/>
      <c r="CZ23" s="655"/>
      <c r="DA23" s="659"/>
      <c r="DB23" s="659"/>
      <c r="DC23" s="655"/>
      <c r="DD23" s="8">
        <v>10</v>
      </c>
      <c r="DE23" s="8">
        <v>0</v>
      </c>
      <c r="DF23" s="100">
        <f t="shared" si="33"/>
        <v>0</v>
      </c>
      <c r="DG23" s="8">
        <v>3807</v>
      </c>
      <c r="DH23" s="8">
        <v>2049</v>
      </c>
      <c r="DI23" s="100">
        <f t="shared" si="34"/>
        <v>0.53821907013396375</v>
      </c>
      <c r="DJ23" s="8">
        <v>481</v>
      </c>
      <c r="DK23" s="8">
        <v>1064</v>
      </c>
      <c r="DL23" s="100">
        <f t="shared" si="35"/>
        <v>2.2120582120582122</v>
      </c>
      <c r="DM23" s="8">
        <v>139</v>
      </c>
      <c r="DN23" s="8">
        <v>79</v>
      </c>
      <c r="DO23" s="100">
        <f t="shared" si="36"/>
        <v>0.56834532374100721</v>
      </c>
      <c r="DP23" s="8">
        <v>77</v>
      </c>
      <c r="DQ23" s="8">
        <v>57</v>
      </c>
      <c r="DR23" s="100">
        <f t="shared" si="37"/>
        <v>0.74025974025974028</v>
      </c>
      <c r="DS23" s="659"/>
      <c r="DT23" s="659"/>
      <c r="DU23" s="655"/>
      <c r="DV23" s="659"/>
      <c r="DW23" s="659"/>
      <c r="DX23" s="655"/>
      <c r="DY23" s="660"/>
      <c r="DZ23" s="659"/>
      <c r="EA23" s="655"/>
      <c r="EB23" s="660"/>
      <c r="EC23" s="659"/>
      <c r="ED23" s="655"/>
    </row>
    <row r="24" spans="1:134" s="1" customFormat="1" x14ac:dyDescent="0.55000000000000004">
      <c r="A24" s="8">
        <v>44</v>
      </c>
      <c r="B24" s="9" t="s">
        <v>100</v>
      </c>
      <c r="C24" s="8">
        <v>13859</v>
      </c>
      <c r="D24" s="8">
        <v>13507</v>
      </c>
      <c r="E24" s="100">
        <f t="shared" si="0"/>
        <v>0.97460134208817373</v>
      </c>
      <c r="F24" s="8">
        <v>592</v>
      </c>
      <c r="G24" s="8">
        <v>341</v>
      </c>
      <c r="H24" s="100">
        <f t="shared" si="1"/>
        <v>0.57601351351351349</v>
      </c>
      <c r="I24" s="36">
        <v>14451</v>
      </c>
      <c r="J24" s="8">
        <v>13848</v>
      </c>
      <c r="K24" s="100">
        <f t="shared" si="2"/>
        <v>0.95827278389038817</v>
      </c>
      <c r="L24" s="36">
        <v>22415</v>
      </c>
      <c r="M24" s="8">
        <v>21521</v>
      </c>
      <c r="N24" s="100">
        <f t="shared" si="3"/>
        <v>0.96011599375418244</v>
      </c>
      <c r="O24" s="36">
        <v>36866</v>
      </c>
      <c r="P24" s="8">
        <v>35369</v>
      </c>
      <c r="Q24" s="100">
        <f t="shared" si="4"/>
        <v>0.95939347908642114</v>
      </c>
      <c r="R24" s="8">
        <v>414</v>
      </c>
      <c r="S24" s="8">
        <v>169</v>
      </c>
      <c r="T24" s="100">
        <f t="shared" si="5"/>
        <v>0.40821256038647341</v>
      </c>
      <c r="U24" s="8">
        <v>9217</v>
      </c>
      <c r="V24" s="8">
        <v>7425</v>
      </c>
      <c r="W24" s="100">
        <f t="shared" si="6"/>
        <v>0.80557665183899319</v>
      </c>
      <c r="X24" s="8">
        <v>60</v>
      </c>
      <c r="Y24" s="8">
        <v>101</v>
      </c>
      <c r="Z24" s="100">
        <f t="shared" si="7"/>
        <v>1.6833333333333333</v>
      </c>
      <c r="AA24" s="8">
        <v>3865</v>
      </c>
      <c r="AB24" s="8">
        <v>5042</v>
      </c>
      <c r="AC24" s="100">
        <f t="shared" si="8"/>
        <v>1.3045278137128073</v>
      </c>
      <c r="AD24" s="8">
        <v>27</v>
      </c>
      <c r="AE24" s="8">
        <v>1</v>
      </c>
      <c r="AF24" s="100">
        <f t="shared" si="9"/>
        <v>3.7037037037037035E-2</v>
      </c>
      <c r="AG24" s="8">
        <v>3764</v>
      </c>
      <c r="AH24" s="8">
        <v>1936</v>
      </c>
      <c r="AI24" s="100">
        <f t="shared" si="10"/>
        <v>0.51434643995749207</v>
      </c>
      <c r="AJ24" s="8">
        <v>437</v>
      </c>
      <c r="AK24" s="8">
        <v>524</v>
      </c>
      <c r="AL24" s="100">
        <f t="shared" si="11"/>
        <v>1.1990846681922196</v>
      </c>
      <c r="AM24" s="8">
        <v>3659</v>
      </c>
      <c r="AN24" s="8">
        <v>5656</v>
      </c>
      <c r="AO24" s="100">
        <f t="shared" si="12"/>
        <v>1.5457775348455862</v>
      </c>
      <c r="AP24" s="8">
        <v>0</v>
      </c>
      <c r="AQ24" s="8">
        <v>13</v>
      </c>
      <c r="AR24" s="100" t="str">
        <f t="shared" si="13"/>
        <v>N/A</v>
      </c>
      <c r="AS24" s="8">
        <v>0</v>
      </c>
      <c r="AT24" s="8">
        <v>11</v>
      </c>
      <c r="AU24" s="100" t="str">
        <f t="shared" si="14"/>
        <v>N/A</v>
      </c>
      <c r="AV24" s="8">
        <v>101</v>
      </c>
      <c r="AW24" s="8">
        <v>22</v>
      </c>
      <c r="AX24" s="100">
        <f t="shared" si="15"/>
        <v>0.21782178217821782</v>
      </c>
      <c r="AY24" s="8">
        <v>93</v>
      </c>
      <c r="AZ24" s="8">
        <v>97</v>
      </c>
      <c r="BA24" s="100">
        <f t="shared" si="16"/>
        <v>1.043010752688172</v>
      </c>
      <c r="BB24" s="8">
        <v>778</v>
      </c>
      <c r="BC24" s="8">
        <v>422</v>
      </c>
      <c r="BD24" s="100">
        <f t="shared" si="17"/>
        <v>0.54241645244215941</v>
      </c>
      <c r="BE24" s="8">
        <v>0</v>
      </c>
      <c r="BF24" s="8">
        <v>0</v>
      </c>
      <c r="BG24" s="100" t="str">
        <f t="shared" si="18"/>
        <v>N/A</v>
      </c>
      <c r="BH24" s="8">
        <v>15493</v>
      </c>
      <c r="BI24" s="8">
        <v>8822</v>
      </c>
      <c r="BJ24" s="204">
        <f t="shared" si="19"/>
        <v>0.56941844704059896</v>
      </c>
      <c r="BK24" s="8">
        <v>6809</v>
      </c>
      <c r="BL24" s="8">
        <v>3947</v>
      </c>
      <c r="BM24" s="204">
        <f t="shared" si="20"/>
        <v>0.57967396093405787</v>
      </c>
      <c r="BN24" s="8">
        <v>2528</v>
      </c>
      <c r="BO24" s="8">
        <v>1430</v>
      </c>
      <c r="BP24" s="204">
        <f t="shared" si="21"/>
        <v>0.56566455696202533</v>
      </c>
      <c r="BQ24" s="8">
        <v>1662</v>
      </c>
      <c r="BR24" s="8">
        <v>1175</v>
      </c>
      <c r="BS24" s="204">
        <f t="shared" si="22"/>
        <v>0.70697954271961494</v>
      </c>
      <c r="BT24" s="8">
        <v>4190</v>
      </c>
      <c r="BU24" s="8">
        <v>2605</v>
      </c>
      <c r="BV24" s="204">
        <f t="shared" si="23"/>
        <v>0.62171837708830546</v>
      </c>
      <c r="BW24" s="8">
        <v>17180</v>
      </c>
      <c r="BX24" s="8">
        <v>10914</v>
      </c>
      <c r="BY24" s="204">
        <f t="shared" si="24"/>
        <v>0.63527357392316652</v>
      </c>
      <c r="BZ24" s="8">
        <v>10576</v>
      </c>
      <c r="CA24" s="8">
        <v>6001</v>
      </c>
      <c r="CB24" s="204">
        <f t="shared" si="25"/>
        <v>0.56741679273827539</v>
      </c>
      <c r="CC24" s="8">
        <v>27756</v>
      </c>
      <c r="CD24" s="8">
        <v>16915</v>
      </c>
      <c r="CE24" s="204">
        <f t="shared" si="26"/>
        <v>0.60941778354229714</v>
      </c>
      <c r="CF24" s="53">
        <v>0.63</v>
      </c>
      <c r="CG24" s="157">
        <v>0.65999493286040034</v>
      </c>
      <c r="CH24" s="100">
        <f t="shared" si="27"/>
        <v>1.047611004540318</v>
      </c>
      <c r="CI24" s="8">
        <v>124</v>
      </c>
      <c r="CJ24" s="8">
        <v>49</v>
      </c>
      <c r="CK24" s="204">
        <f t="shared" si="28"/>
        <v>0.39516129032258063</v>
      </c>
      <c r="CL24" s="8">
        <v>120</v>
      </c>
      <c r="CM24" s="8">
        <v>45</v>
      </c>
      <c r="CN24" s="204">
        <f t="shared" si="29"/>
        <v>0.375</v>
      </c>
      <c r="CO24" s="8">
        <v>14033</v>
      </c>
      <c r="CP24" s="8">
        <v>8481</v>
      </c>
      <c r="CQ24" s="204">
        <f t="shared" si="30"/>
        <v>0.60436114872087221</v>
      </c>
      <c r="CR24" s="8">
        <v>114</v>
      </c>
      <c r="CS24" s="8">
        <v>51</v>
      </c>
      <c r="CT24" s="204">
        <f t="shared" si="31"/>
        <v>0.44736842105263158</v>
      </c>
      <c r="CU24" s="8">
        <v>57</v>
      </c>
      <c r="CV24" s="8">
        <v>9</v>
      </c>
      <c r="CW24" s="204">
        <f t="shared" si="32"/>
        <v>0.15789473684210525</v>
      </c>
      <c r="CX24" s="659"/>
      <c r="CY24" s="659"/>
      <c r="CZ24" s="655"/>
      <c r="DA24" s="659"/>
      <c r="DB24" s="659"/>
      <c r="DC24" s="655"/>
      <c r="DD24" s="8">
        <v>0</v>
      </c>
      <c r="DE24" s="8">
        <v>0</v>
      </c>
      <c r="DF24" s="100" t="str">
        <f t="shared" si="33"/>
        <v>N/A</v>
      </c>
      <c r="DG24" s="8">
        <v>4174</v>
      </c>
      <c r="DH24" s="8">
        <v>987</v>
      </c>
      <c r="DI24" s="100">
        <f t="shared" si="34"/>
        <v>0.23646382367034019</v>
      </c>
      <c r="DJ24" s="8">
        <v>186</v>
      </c>
      <c r="DK24" s="8">
        <v>1700</v>
      </c>
      <c r="DL24" s="100">
        <f t="shared" si="35"/>
        <v>9.1397849462365599</v>
      </c>
      <c r="DM24" s="8">
        <v>77</v>
      </c>
      <c r="DN24" s="8">
        <v>44</v>
      </c>
      <c r="DO24" s="100">
        <f t="shared" si="36"/>
        <v>0.5714285714285714</v>
      </c>
      <c r="DP24" s="8">
        <v>42</v>
      </c>
      <c r="DQ24" s="8">
        <v>25</v>
      </c>
      <c r="DR24" s="100">
        <f t="shared" si="37"/>
        <v>0.59523809523809523</v>
      </c>
      <c r="DS24" s="659"/>
      <c r="DT24" s="659"/>
      <c r="DU24" s="655"/>
      <c r="DV24" s="659"/>
      <c r="DW24" s="659"/>
      <c r="DX24" s="655"/>
      <c r="DY24" s="660"/>
      <c r="DZ24" s="659"/>
      <c r="EA24" s="655"/>
      <c r="EB24" s="660"/>
      <c r="EC24" s="659"/>
      <c r="ED24" s="655"/>
    </row>
    <row r="25" spans="1:134" s="1" customFormat="1" x14ac:dyDescent="0.55000000000000004">
      <c r="A25" s="8">
        <v>47</v>
      </c>
      <c r="B25" s="9" t="s">
        <v>103</v>
      </c>
      <c r="C25" s="8">
        <v>14831</v>
      </c>
      <c r="D25" s="8">
        <v>12977</v>
      </c>
      <c r="E25" s="100">
        <f t="shared" si="0"/>
        <v>0.87499157170790909</v>
      </c>
      <c r="F25" s="8">
        <v>829</v>
      </c>
      <c r="G25" s="8">
        <v>296</v>
      </c>
      <c r="H25" s="100">
        <f t="shared" si="1"/>
        <v>0.35705669481302776</v>
      </c>
      <c r="I25" s="36">
        <v>15660</v>
      </c>
      <c r="J25" s="8">
        <v>13273</v>
      </c>
      <c r="K25" s="100">
        <f t="shared" si="2"/>
        <v>0.84757343550446995</v>
      </c>
      <c r="L25" s="36">
        <v>25789</v>
      </c>
      <c r="M25" s="8">
        <v>13667</v>
      </c>
      <c r="N25" s="100">
        <f t="shared" si="3"/>
        <v>0.5299546318197681</v>
      </c>
      <c r="O25" s="36">
        <v>41449</v>
      </c>
      <c r="P25" s="8">
        <v>26940</v>
      </c>
      <c r="Q25" s="100">
        <f t="shared" si="4"/>
        <v>0.64995536683635313</v>
      </c>
      <c r="R25" s="8">
        <v>439</v>
      </c>
      <c r="S25" s="8">
        <v>145</v>
      </c>
      <c r="T25" s="100">
        <f t="shared" si="5"/>
        <v>0.33029612756264237</v>
      </c>
      <c r="U25" s="8">
        <v>191</v>
      </c>
      <c r="V25" s="8">
        <v>90</v>
      </c>
      <c r="W25" s="100">
        <f t="shared" si="6"/>
        <v>0.47120418848167539</v>
      </c>
      <c r="X25" s="8">
        <v>133</v>
      </c>
      <c r="Y25" s="8">
        <v>2</v>
      </c>
      <c r="Z25" s="100">
        <f t="shared" si="7"/>
        <v>1.5037593984962405E-2</v>
      </c>
      <c r="AA25" s="8">
        <v>17301</v>
      </c>
      <c r="AB25" s="8">
        <v>11815</v>
      </c>
      <c r="AC25" s="100">
        <f t="shared" si="8"/>
        <v>0.68290850239870526</v>
      </c>
      <c r="AD25" s="8">
        <v>20</v>
      </c>
      <c r="AE25" s="8">
        <v>0</v>
      </c>
      <c r="AF25" s="100">
        <f t="shared" si="9"/>
        <v>0</v>
      </c>
      <c r="AG25" s="8">
        <v>5052</v>
      </c>
      <c r="AH25" s="8">
        <v>1087</v>
      </c>
      <c r="AI25" s="100">
        <f t="shared" si="10"/>
        <v>0.21516231195566113</v>
      </c>
      <c r="AJ25" s="8">
        <v>315</v>
      </c>
      <c r="AK25" s="8">
        <v>11</v>
      </c>
      <c r="AL25" s="100">
        <f t="shared" si="11"/>
        <v>3.4920634920634921E-2</v>
      </c>
      <c r="AM25" s="8">
        <v>2220</v>
      </c>
      <c r="AN25" s="8">
        <v>141</v>
      </c>
      <c r="AO25" s="100">
        <f t="shared" si="12"/>
        <v>6.3513513513513517E-2</v>
      </c>
      <c r="AP25" s="8">
        <v>0</v>
      </c>
      <c r="AQ25" s="8">
        <v>4</v>
      </c>
      <c r="AR25" s="100" t="str">
        <f t="shared" si="13"/>
        <v>N/A</v>
      </c>
      <c r="AS25" s="8">
        <v>0</v>
      </c>
      <c r="AT25" s="8">
        <v>0</v>
      </c>
      <c r="AU25" s="100" t="str">
        <f t="shared" si="14"/>
        <v>N/A</v>
      </c>
      <c r="AV25" s="8">
        <v>8</v>
      </c>
      <c r="AW25" s="8">
        <v>7</v>
      </c>
      <c r="AX25" s="100">
        <f t="shared" si="15"/>
        <v>0.875</v>
      </c>
      <c r="AY25" s="8">
        <v>110</v>
      </c>
      <c r="AZ25" s="8">
        <v>115</v>
      </c>
      <c r="BA25" s="100">
        <f t="shared" si="16"/>
        <v>1.0454545454545454</v>
      </c>
      <c r="BB25" s="8">
        <v>0</v>
      </c>
      <c r="BC25" s="8">
        <v>176</v>
      </c>
      <c r="BD25" s="100" t="str">
        <f t="shared" si="17"/>
        <v>N/A</v>
      </c>
      <c r="BE25" s="8">
        <v>0</v>
      </c>
      <c r="BF25" s="8">
        <v>1</v>
      </c>
      <c r="BG25" s="100" t="str">
        <f t="shared" si="18"/>
        <v>N/A</v>
      </c>
      <c r="BH25" s="8">
        <v>22842</v>
      </c>
      <c r="BI25" s="8">
        <v>13463</v>
      </c>
      <c r="BJ25" s="204">
        <f t="shared" si="19"/>
        <v>0.58939672533053145</v>
      </c>
      <c r="BK25" s="8">
        <v>13603</v>
      </c>
      <c r="BL25" s="8">
        <v>8900</v>
      </c>
      <c r="BM25" s="204">
        <f t="shared" si="20"/>
        <v>0.65426744100566048</v>
      </c>
      <c r="BN25" s="8">
        <v>4888</v>
      </c>
      <c r="BO25" s="8">
        <v>2114</v>
      </c>
      <c r="BP25" s="204">
        <f t="shared" si="21"/>
        <v>0.43248772504091654</v>
      </c>
      <c r="BQ25" s="8">
        <v>3469</v>
      </c>
      <c r="BR25" s="8">
        <v>2444</v>
      </c>
      <c r="BS25" s="204">
        <f t="shared" si="22"/>
        <v>0.70452579994234654</v>
      </c>
      <c r="BT25" s="8">
        <v>8357</v>
      </c>
      <c r="BU25" s="8">
        <v>4558</v>
      </c>
      <c r="BV25" s="204">
        <f t="shared" si="23"/>
        <v>0.54541103266722513</v>
      </c>
      <c r="BW25" s="8">
        <v>14276</v>
      </c>
      <c r="BX25" s="8">
        <v>11069</v>
      </c>
      <c r="BY25" s="204">
        <f t="shared" si="24"/>
        <v>0.77535724292518915</v>
      </c>
      <c r="BZ25" s="8">
        <v>10192</v>
      </c>
      <c r="CA25" s="8">
        <v>4802</v>
      </c>
      <c r="CB25" s="204">
        <f t="shared" si="25"/>
        <v>0.47115384615384615</v>
      </c>
      <c r="CC25" s="8">
        <v>24468</v>
      </c>
      <c r="CD25" s="8">
        <v>15871</v>
      </c>
      <c r="CE25" s="204">
        <f t="shared" si="26"/>
        <v>0.64864312571521987</v>
      </c>
      <c r="CF25" s="53">
        <v>0.63</v>
      </c>
      <c r="CG25" s="157">
        <v>0.51213483146067418</v>
      </c>
      <c r="CH25" s="100">
        <f t="shared" si="27"/>
        <v>0.81291243088995901</v>
      </c>
      <c r="CI25" s="8">
        <v>42</v>
      </c>
      <c r="CJ25" s="8">
        <v>17</v>
      </c>
      <c r="CK25" s="204">
        <f t="shared" si="28"/>
        <v>0.40476190476190477</v>
      </c>
      <c r="CL25" s="8">
        <v>47</v>
      </c>
      <c r="CM25" s="8">
        <v>9</v>
      </c>
      <c r="CN25" s="204">
        <f t="shared" si="29"/>
        <v>0.19148936170212766</v>
      </c>
      <c r="CO25" s="8">
        <v>4045</v>
      </c>
      <c r="CP25" s="8">
        <v>2557</v>
      </c>
      <c r="CQ25" s="204">
        <f t="shared" si="30"/>
        <v>0.63213844252163165</v>
      </c>
      <c r="CR25" s="8">
        <v>25</v>
      </c>
      <c r="CS25" s="8">
        <v>3</v>
      </c>
      <c r="CT25" s="204">
        <f t="shared" si="31"/>
        <v>0.12</v>
      </c>
      <c r="CU25" s="8">
        <v>13</v>
      </c>
      <c r="CV25" s="8">
        <v>1</v>
      </c>
      <c r="CW25" s="204">
        <f t="shared" si="32"/>
        <v>7.6923076923076927E-2</v>
      </c>
      <c r="CX25" s="659"/>
      <c r="CY25" s="659"/>
      <c r="CZ25" s="655"/>
      <c r="DA25" s="659"/>
      <c r="DB25" s="659"/>
      <c r="DC25" s="655"/>
      <c r="DD25" s="8">
        <v>0</v>
      </c>
      <c r="DE25" s="8">
        <v>0</v>
      </c>
      <c r="DF25" s="100" t="str">
        <f t="shared" si="33"/>
        <v>N/A</v>
      </c>
      <c r="DG25" s="8">
        <v>3701</v>
      </c>
      <c r="DH25" s="8">
        <v>1699</v>
      </c>
      <c r="DI25" s="100">
        <f t="shared" si="34"/>
        <v>0.45906511753580115</v>
      </c>
      <c r="DJ25" s="8">
        <v>53</v>
      </c>
      <c r="DK25" s="8">
        <v>54</v>
      </c>
      <c r="DL25" s="100">
        <f t="shared" si="35"/>
        <v>1.0188679245283019</v>
      </c>
      <c r="DM25" s="8">
        <v>69</v>
      </c>
      <c r="DN25" s="8">
        <v>39</v>
      </c>
      <c r="DO25" s="100">
        <f t="shared" si="36"/>
        <v>0.56521739130434778</v>
      </c>
      <c r="DP25" s="8">
        <v>38</v>
      </c>
      <c r="DQ25" s="8">
        <v>22</v>
      </c>
      <c r="DR25" s="100">
        <f t="shared" si="37"/>
        <v>0.57894736842105265</v>
      </c>
      <c r="DS25" s="659"/>
      <c r="DT25" s="659"/>
      <c r="DU25" s="655"/>
      <c r="DV25" s="659"/>
      <c r="DW25" s="659"/>
      <c r="DX25" s="655"/>
      <c r="DY25" s="660"/>
      <c r="DZ25" s="659"/>
      <c r="EA25" s="655"/>
      <c r="EB25" s="660"/>
      <c r="EC25" s="659"/>
      <c r="ED25" s="655"/>
    </row>
    <row r="26" spans="1:134" s="1" customFormat="1" x14ac:dyDescent="0.55000000000000004">
      <c r="A26" s="8">
        <v>50</v>
      </c>
      <c r="B26" s="9" t="s">
        <v>106</v>
      </c>
      <c r="C26" s="8">
        <v>14058</v>
      </c>
      <c r="D26" s="8">
        <v>11260</v>
      </c>
      <c r="E26" s="100">
        <f t="shared" si="0"/>
        <v>0.80096742068573057</v>
      </c>
      <c r="F26" s="8">
        <v>1185</v>
      </c>
      <c r="G26" s="8">
        <v>446</v>
      </c>
      <c r="H26" s="100">
        <f t="shared" si="1"/>
        <v>0.37637130801687763</v>
      </c>
      <c r="I26" s="36">
        <v>15243</v>
      </c>
      <c r="J26" s="8">
        <v>11706</v>
      </c>
      <c r="K26" s="100">
        <f t="shared" si="2"/>
        <v>0.76795906317654006</v>
      </c>
      <c r="L26" s="36">
        <v>29799</v>
      </c>
      <c r="M26" s="8">
        <v>8456</v>
      </c>
      <c r="N26" s="100">
        <f t="shared" si="3"/>
        <v>0.28376791167488841</v>
      </c>
      <c r="O26" s="36">
        <v>45042</v>
      </c>
      <c r="P26" s="8">
        <v>20162</v>
      </c>
      <c r="Q26" s="100">
        <f t="shared" si="4"/>
        <v>0.44762665956218639</v>
      </c>
      <c r="R26" s="8">
        <v>510</v>
      </c>
      <c r="S26" s="8">
        <v>72</v>
      </c>
      <c r="T26" s="100">
        <f t="shared" si="5"/>
        <v>0.14117647058823529</v>
      </c>
      <c r="U26" s="8">
        <v>375</v>
      </c>
      <c r="V26" s="8">
        <v>146</v>
      </c>
      <c r="W26" s="100">
        <f t="shared" si="6"/>
        <v>0.38933333333333331</v>
      </c>
      <c r="X26" s="8">
        <v>1010</v>
      </c>
      <c r="Y26" s="8">
        <v>1125</v>
      </c>
      <c r="Z26" s="100">
        <f t="shared" si="7"/>
        <v>1.113861386138614</v>
      </c>
      <c r="AA26" s="8">
        <v>19898</v>
      </c>
      <c r="AB26" s="8">
        <v>4450</v>
      </c>
      <c r="AC26" s="100">
        <f t="shared" si="8"/>
        <v>0.22364056689114484</v>
      </c>
      <c r="AD26" s="8">
        <v>57</v>
      </c>
      <c r="AE26" s="8">
        <v>0</v>
      </c>
      <c r="AF26" s="100">
        <f t="shared" si="9"/>
        <v>0</v>
      </c>
      <c r="AG26" s="8">
        <v>4111</v>
      </c>
      <c r="AH26" s="8">
        <v>1972</v>
      </c>
      <c r="AI26" s="100">
        <f t="shared" si="10"/>
        <v>0.47968864023351981</v>
      </c>
      <c r="AJ26" s="8">
        <v>0</v>
      </c>
      <c r="AK26" s="8">
        <v>10</v>
      </c>
      <c r="AL26" s="100" t="str">
        <f t="shared" si="11"/>
        <v>N/A</v>
      </c>
      <c r="AM26" s="8">
        <v>608</v>
      </c>
      <c r="AN26" s="8">
        <v>71</v>
      </c>
      <c r="AO26" s="100">
        <f t="shared" si="12"/>
        <v>0.11677631578947369</v>
      </c>
      <c r="AP26" s="8">
        <v>0</v>
      </c>
      <c r="AQ26" s="8">
        <v>3</v>
      </c>
      <c r="AR26" s="100" t="str">
        <f t="shared" si="13"/>
        <v>N/A</v>
      </c>
      <c r="AS26" s="8">
        <v>0</v>
      </c>
      <c r="AT26" s="8">
        <v>0</v>
      </c>
      <c r="AU26" s="100" t="str">
        <f t="shared" si="14"/>
        <v>N/A</v>
      </c>
      <c r="AV26" s="8">
        <v>332</v>
      </c>
      <c r="AW26" s="8">
        <v>122</v>
      </c>
      <c r="AX26" s="100">
        <f t="shared" si="15"/>
        <v>0.36746987951807231</v>
      </c>
      <c r="AY26" s="8">
        <v>493</v>
      </c>
      <c r="AZ26" s="8">
        <v>182</v>
      </c>
      <c r="BA26" s="100">
        <f t="shared" si="16"/>
        <v>0.36916835699797163</v>
      </c>
      <c r="BB26" s="8">
        <v>2405</v>
      </c>
      <c r="BC26" s="8">
        <v>260</v>
      </c>
      <c r="BD26" s="100">
        <f t="shared" si="17"/>
        <v>0.10810810810810811</v>
      </c>
      <c r="BE26" s="8">
        <v>0</v>
      </c>
      <c r="BF26" s="8">
        <v>0</v>
      </c>
      <c r="BG26" s="100" t="str">
        <f t="shared" si="18"/>
        <v>N/A</v>
      </c>
      <c r="BH26" s="8">
        <v>29813</v>
      </c>
      <c r="BI26" s="8">
        <v>16164</v>
      </c>
      <c r="BJ26" s="204">
        <f t="shared" si="19"/>
        <v>0.54217958608660655</v>
      </c>
      <c r="BK26" s="8">
        <v>18633</v>
      </c>
      <c r="BL26" s="8">
        <v>19356</v>
      </c>
      <c r="BM26" s="204">
        <f t="shared" si="20"/>
        <v>1.0388021252616326</v>
      </c>
      <c r="BN26" s="8">
        <v>5853</v>
      </c>
      <c r="BO26" s="8">
        <v>2819</v>
      </c>
      <c r="BP26" s="204">
        <f t="shared" si="21"/>
        <v>0.48163335041858873</v>
      </c>
      <c r="BQ26" s="8">
        <v>5658</v>
      </c>
      <c r="BR26" s="8">
        <v>4346</v>
      </c>
      <c r="BS26" s="204">
        <f t="shared" si="22"/>
        <v>0.76811594202898548</v>
      </c>
      <c r="BT26" s="8">
        <v>11511</v>
      </c>
      <c r="BU26" s="8">
        <v>7165</v>
      </c>
      <c r="BV26" s="204">
        <f t="shared" si="23"/>
        <v>0.62244809312831206</v>
      </c>
      <c r="BW26" s="8">
        <v>16500</v>
      </c>
      <c r="BX26" s="8">
        <v>15508</v>
      </c>
      <c r="BY26" s="204">
        <f t="shared" si="24"/>
        <v>0.93987878787878787</v>
      </c>
      <c r="BZ26" s="8">
        <v>10609</v>
      </c>
      <c r="CA26" s="8">
        <v>7239</v>
      </c>
      <c r="CB26" s="204">
        <f t="shared" si="25"/>
        <v>0.68234517862192479</v>
      </c>
      <c r="CC26" s="8">
        <v>27109</v>
      </c>
      <c r="CD26" s="8">
        <v>22747</v>
      </c>
      <c r="CE26" s="204">
        <f t="shared" si="26"/>
        <v>0.83909402781364117</v>
      </c>
      <c r="CF26" s="53">
        <v>0.63</v>
      </c>
      <c r="CG26" s="157">
        <v>0.37016945649927668</v>
      </c>
      <c r="CH26" s="100">
        <f t="shared" si="27"/>
        <v>0.58757056587186773</v>
      </c>
      <c r="CI26" s="8">
        <v>112</v>
      </c>
      <c r="CJ26" s="8">
        <v>13</v>
      </c>
      <c r="CK26" s="204">
        <f t="shared" si="28"/>
        <v>0.11607142857142858</v>
      </c>
      <c r="CL26" s="8">
        <v>76</v>
      </c>
      <c r="CM26" s="8">
        <v>11</v>
      </c>
      <c r="CN26" s="204">
        <f t="shared" si="29"/>
        <v>0.14473684210526316</v>
      </c>
      <c r="CO26" s="8">
        <v>7825</v>
      </c>
      <c r="CP26" s="8">
        <v>4611</v>
      </c>
      <c r="CQ26" s="204">
        <f t="shared" si="30"/>
        <v>0.58926517571884984</v>
      </c>
      <c r="CR26" s="8">
        <v>70</v>
      </c>
      <c r="CS26" s="8">
        <v>40</v>
      </c>
      <c r="CT26" s="204">
        <f t="shared" si="31"/>
        <v>0.5714285714285714</v>
      </c>
      <c r="CU26" s="8">
        <v>35</v>
      </c>
      <c r="CV26" s="8">
        <v>16</v>
      </c>
      <c r="CW26" s="204">
        <f t="shared" si="32"/>
        <v>0.45714285714285713</v>
      </c>
      <c r="CX26" s="659"/>
      <c r="CY26" s="659"/>
      <c r="CZ26" s="655"/>
      <c r="DA26" s="659"/>
      <c r="DB26" s="659"/>
      <c r="DC26" s="655"/>
      <c r="DD26" s="8">
        <v>0</v>
      </c>
      <c r="DE26" s="8">
        <v>0</v>
      </c>
      <c r="DF26" s="100" t="str">
        <f t="shared" si="33"/>
        <v>N/A</v>
      </c>
      <c r="DG26" s="8">
        <v>2122</v>
      </c>
      <c r="DH26" s="8">
        <v>532</v>
      </c>
      <c r="DI26" s="100">
        <f t="shared" si="34"/>
        <v>0.25070688030160226</v>
      </c>
      <c r="DJ26" s="8">
        <v>104</v>
      </c>
      <c r="DK26" s="8">
        <v>828</v>
      </c>
      <c r="DL26" s="100">
        <f t="shared" si="35"/>
        <v>7.9615384615384617</v>
      </c>
      <c r="DM26" s="8">
        <v>61</v>
      </c>
      <c r="DN26" s="8">
        <v>34</v>
      </c>
      <c r="DO26" s="100">
        <f t="shared" si="36"/>
        <v>0.55737704918032782</v>
      </c>
      <c r="DP26" s="8">
        <v>33</v>
      </c>
      <c r="DQ26" s="8">
        <v>22</v>
      </c>
      <c r="DR26" s="100">
        <f t="shared" si="37"/>
        <v>0.66666666666666663</v>
      </c>
      <c r="DS26" s="659"/>
      <c r="DT26" s="659"/>
      <c r="DU26" s="655"/>
      <c r="DV26" s="659"/>
      <c r="DW26" s="659"/>
      <c r="DX26" s="655"/>
      <c r="DY26" s="660"/>
      <c r="DZ26" s="659"/>
      <c r="EA26" s="655"/>
      <c r="EB26" s="660"/>
      <c r="EC26" s="659"/>
      <c r="ED26" s="655"/>
    </row>
    <row r="27" spans="1:134" s="1" customFormat="1" x14ac:dyDescent="0.55000000000000004">
      <c r="A27" s="8">
        <v>52</v>
      </c>
      <c r="B27" s="9" t="s">
        <v>109</v>
      </c>
      <c r="C27" s="8">
        <v>29879</v>
      </c>
      <c r="D27" s="8">
        <v>24471</v>
      </c>
      <c r="E27" s="100">
        <f t="shared" si="0"/>
        <v>0.81900331336390109</v>
      </c>
      <c r="F27" s="8">
        <v>1421</v>
      </c>
      <c r="G27" s="8">
        <v>1149</v>
      </c>
      <c r="H27" s="100">
        <f t="shared" si="1"/>
        <v>0.8085855031667839</v>
      </c>
      <c r="I27" s="36">
        <v>31300</v>
      </c>
      <c r="J27" s="8">
        <v>25620</v>
      </c>
      <c r="K27" s="100">
        <f t="shared" si="2"/>
        <v>0.8185303514376997</v>
      </c>
      <c r="L27" s="36">
        <v>28536</v>
      </c>
      <c r="M27" s="8">
        <v>8683</v>
      </c>
      <c r="N27" s="100">
        <f t="shared" si="3"/>
        <v>0.30428231006447998</v>
      </c>
      <c r="O27" s="36">
        <v>59836</v>
      </c>
      <c r="P27" s="8">
        <v>34303</v>
      </c>
      <c r="Q27" s="100">
        <f t="shared" si="4"/>
        <v>0.57328364195467607</v>
      </c>
      <c r="R27" s="8">
        <v>341</v>
      </c>
      <c r="S27" s="8">
        <v>97</v>
      </c>
      <c r="T27" s="100">
        <f t="shared" si="5"/>
        <v>0.28445747800586513</v>
      </c>
      <c r="U27" s="8">
        <v>3644</v>
      </c>
      <c r="V27" s="8">
        <v>1199</v>
      </c>
      <c r="W27" s="100">
        <f t="shared" si="6"/>
        <v>0.32903402854006586</v>
      </c>
      <c r="X27" s="8">
        <v>150</v>
      </c>
      <c r="Y27" s="8">
        <v>291</v>
      </c>
      <c r="Z27" s="100">
        <f t="shared" si="7"/>
        <v>1.94</v>
      </c>
      <c r="AA27" s="8">
        <v>12691</v>
      </c>
      <c r="AB27" s="8">
        <v>4149</v>
      </c>
      <c r="AC27" s="100">
        <f t="shared" si="8"/>
        <v>0.32692459223071468</v>
      </c>
      <c r="AD27" s="8">
        <v>32</v>
      </c>
      <c r="AE27" s="8">
        <v>25</v>
      </c>
      <c r="AF27" s="100">
        <f t="shared" si="9"/>
        <v>0.78125</v>
      </c>
      <c r="AG27" s="8">
        <v>4186</v>
      </c>
      <c r="AH27" s="8">
        <v>921</v>
      </c>
      <c r="AI27" s="100">
        <f t="shared" si="10"/>
        <v>0.22001911132345914</v>
      </c>
      <c r="AJ27" s="8">
        <v>2667</v>
      </c>
      <c r="AK27" s="8">
        <v>169</v>
      </c>
      <c r="AL27" s="100">
        <f t="shared" si="11"/>
        <v>6.3367079115110608E-2</v>
      </c>
      <c r="AM27" s="8">
        <v>2876</v>
      </c>
      <c r="AN27" s="8">
        <v>1260</v>
      </c>
      <c r="AO27" s="100">
        <f t="shared" si="12"/>
        <v>0.43810848400556329</v>
      </c>
      <c r="AP27" s="8">
        <v>0</v>
      </c>
      <c r="AQ27" s="8">
        <v>6</v>
      </c>
      <c r="AR27" s="100" t="str">
        <f t="shared" si="13"/>
        <v>N/A</v>
      </c>
      <c r="AS27" s="8">
        <v>0</v>
      </c>
      <c r="AT27" s="8">
        <v>0</v>
      </c>
      <c r="AU27" s="100" t="str">
        <f t="shared" si="14"/>
        <v>N/A</v>
      </c>
      <c r="AV27" s="8">
        <v>125</v>
      </c>
      <c r="AW27" s="8">
        <v>120</v>
      </c>
      <c r="AX27" s="100">
        <f t="shared" si="15"/>
        <v>0.96</v>
      </c>
      <c r="AY27" s="8">
        <v>177</v>
      </c>
      <c r="AZ27" s="8">
        <v>8</v>
      </c>
      <c r="BA27" s="100">
        <f t="shared" si="16"/>
        <v>4.519774011299435E-2</v>
      </c>
      <c r="BB27" s="8">
        <v>1647</v>
      </c>
      <c r="BC27" s="8">
        <v>402</v>
      </c>
      <c r="BD27" s="100">
        <f t="shared" si="17"/>
        <v>0.24408014571948999</v>
      </c>
      <c r="BE27" s="8">
        <v>0</v>
      </c>
      <c r="BF27" s="8">
        <v>0</v>
      </c>
      <c r="BG27" s="100" t="str">
        <f t="shared" si="18"/>
        <v>N/A</v>
      </c>
      <c r="BH27" s="8">
        <v>35700</v>
      </c>
      <c r="BI27" s="8">
        <v>18429</v>
      </c>
      <c r="BJ27" s="204">
        <f t="shared" si="19"/>
        <v>0.51621848739495801</v>
      </c>
      <c r="BK27" s="8">
        <v>13629</v>
      </c>
      <c r="BL27" s="8">
        <v>6928</v>
      </c>
      <c r="BM27" s="204">
        <f t="shared" si="20"/>
        <v>0.50832783036172868</v>
      </c>
      <c r="BN27" s="8">
        <v>4274</v>
      </c>
      <c r="BO27" s="8">
        <v>2047</v>
      </c>
      <c r="BP27" s="204">
        <f t="shared" si="21"/>
        <v>0.47894244267664948</v>
      </c>
      <c r="BQ27" s="8">
        <v>4112</v>
      </c>
      <c r="BR27" s="8">
        <v>1868</v>
      </c>
      <c r="BS27" s="204">
        <f t="shared" si="22"/>
        <v>0.45428015564202334</v>
      </c>
      <c r="BT27" s="8">
        <v>8386</v>
      </c>
      <c r="BU27" s="8">
        <v>3915</v>
      </c>
      <c r="BV27" s="204">
        <f t="shared" si="23"/>
        <v>0.46684951108991174</v>
      </c>
      <c r="BW27" s="8">
        <v>18941</v>
      </c>
      <c r="BX27" s="8">
        <v>11544</v>
      </c>
      <c r="BY27" s="204">
        <f t="shared" si="24"/>
        <v>0.60947151681537404</v>
      </c>
      <c r="BZ27" s="8">
        <v>12559</v>
      </c>
      <c r="CA27" s="8">
        <v>6589</v>
      </c>
      <c r="CB27" s="204">
        <f t="shared" si="25"/>
        <v>0.5246436818218011</v>
      </c>
      <c r="CC27" s="8">
        <v>31500</v>
      </c>
      <c r="CD27" s="8">
        <v>18133</v>
      </c>
      <c r="CE27" s="204">
        <f t="shared" si="26"/>
        <v>0.57565079365079364</v>
      </c>
      <c r="CF27" s="53">
        <v>0.63</v>
      </c>
      <c r="CG27" s="157">
        <v>0.56509815242494221</v>
      </c>
      <c r="CH27" s="100">
        <f t="shared" si="27"/>
        <v>0.8969811943253051</v>
      </c>
      <c r="CI27" s="8">
        <v>226</v>
      </c>
      <c r="CJ27" s="8">
        <v>86</v>
      </c>
      <c r="CK27" s="204">
        <f t="shared" si="28"/>
        <v>0.38053097345132741</v>
      </c>
      <c r="CL27" s="8">
        <v>202</v>
      </c>
      <c r="CM27" s="8">
        <v>44</v>
      </c>
      <c r="CN27" s="204">
        <f t="shared" si="29"/>
        <v>0.21782178217821782</v>
      </c>
      <c r="CO27" s="8">
        <v>21028</v>
      </c>
      <c r="CP27" s="8">
        <v>6648</v>
      </c>
      <c r="CQ27" s="204">
        <f t="shared" si="30"/>
        <v>0.31614989537759181</v>
      </c>
      <c r="CR27" s="8">
        <v>103</v>
      </c>
      <c r="CS27" s="8">
        <v>52</v>
      </c>
      <c r="CT27" s="204">
        <f t="shared" si="31"/>
        <v>0.50485436893203883</v>
      </c>
      <c r="CU27" s="8">
        <v>51</v>
      </c>
      <c r="CV27" s="8">
        <v>0</v>
      </c>
      <c r="CW27" s="204">
        <f t="shared" si="32"/>
        <v>0</v>
      </c>
      <c r="CX27" s="659"/>
      <c r="CY27" s="659"/>
      <c r="CZ27" s="655"/>
      <c r="DA27" s="659"/>
      <c r="DB27" s="659"/>
      <c r="DC27" s="655"/>
      <c r="DD27" s="8">
        <v>10</v>
      </c>
      <c r="DE27" s="8">
        <v>0</v>
      </c>
      <c r="DF27" s="100">
        <f t="shared" si="33"/>
        <v>0</v>
      </c>
      <c r="DG27" s="8">
        <v>7486</v>
      </c>
      <c r="DH27" s="8">
        <v>1928</v>
      </c>
      <c r="DI27" s="100">
        <f t="shared" si="34"/>
        <v>0.25754742185412771</v>
      </c>
      <c r="DJ27" s="8">
        <v>278</v>
      </c>
      <c r="DK27" s="8">
        <v>1156</v>
      </c>
      <c r="DL27" s="100">
        <f t="shared" si="35"/>
        <v>4.1582733812949639</v>
      </c>
      <c r="DM27" s="8">
        <v>148</v>
      </c>
      <c r="DN27" s="8">
        <v>67</v>
      </c>
      <c r="DO27" s="100">
        <f t="shared" si="36"/>
        <v>0.45270270270270269</v>
      </c>
      <c r="DP27" s="8">
        <v>81</v>
      </c>
      <c r="DQ27" s="8">
        <v>63</v>
      </c>
      <c r="DR27" s="100">
        <f t="shared" si="37"/>
        <v>0.77777777777777779</v>
      </c>
      <c r="DS27" s="659"/>
      <c r="DT27" s="659"/>
      <c r="DU27" s="655"/>
      <c r="DV27" s="659"/>
      <c r="DW27" s="659"/>
      <c r="DX27" s="655"/>
      <c r="DY27" s="660"/>
      <c r="DZ27" s="659"/>
      <c r="EA27" s="655"/>
      <c r="EB27" s="660"/>
      <c r="EC27" s="659"/>
      <c r="ED27" s="655"/>
    </row>
    <row r="28" spans="1:134" s="1" customFormat="1" x14ac:dyDescent="0.55000000000000004">
      <c r="A28" s="8">
        <v>54</v>
      </c>
      <c r="B28" s="9" t="s">
        <v>113</v>
      </c>
      <c r="C28" s="8">
        <v>12024</v>
      </c>
      <c r="D28" s="8">
        <v>21087</v>
      </c>
      <c r="E28" s="100">
        <f t="shared" si="0"/>
        <v>1.7537425149700598</v>
      </c>
      <c r="F28" s="8">
        <v>1894</v>
      </c>
      <c r="G28" s="8">
        <v>1234</v>
      </c>
      <c r="H28" s="100">
        <f t="shared" si="1"/>
        <v>0.65153115100316794</v>
      </c>
      <c r="I28" s="36">
        <v>13918</v>
      </c>
      <c r="J28" s="8">
        <v>22321</v>
      </c>
      <c r="K28" s="100">
        <f t="shared" si="2"/>
        <v>1.6037505388705273</v>
      </c>
      <c r="L28" s="36">
        <v>63282</v>
      </c>
      <c r="M28" s="8">
        <v>47617</v>
      </c>
      <c r="N28" s="100">
        <f t="shared" si="3"/>
        <v>0.75245725482759707</v>
      </c>
      <c r="O28" s="36">
        <v>77200</v>
      </c>
      <c r="P28" s="8">
        <v>69938</v>
      </c>
      <c r="Q28" s="100">
        <f t="shared" si="4"/>
        <v>0.90593264248704664</v>
      </c>
      <c r="R28" s="8">
        <v>540</v>
      </c>
      <c r="S28" s="8">
        <v>408</v>
      </c>
      <c r="T28" s="100">
        <f t="shared" si="5"/>
        <v>0.75555555555555554</v>
      </c>
      <c r="U28" s="8">
        <v>173</v>
      </c>
      <c r="V28" s="8">
        <v>186</v>
      </c>
      <c r="W28" s="100">
        <f t="shared" si="6"/>
        <v>1.0751445086705202</v>
      </c>
      <c r="X28" s="8">
        <v>1440</v>
      </c>
      <c r="Y28" s="8">
        <v>885</v>
      </c>
      <c r="Z28" s="100">
        <f t="shared" si="7"/>
        <v>0.61458333333333337</v>
      </c>
      <c r="AA28" s="8">
        <v>40350</v>
      </c>
      <c r="AB28" s="8">
        <v>32881</v>
      </c>
      <c r="AC28" s="100">
        <f t="shared" si="8"/>
        <v>0.81489467162329621</v>
      </c>
      <c r="AD28" s="8">
        <v>241</v>
      </c>
      <c r="AE28" s="8">
        <v>380</v>
      </c>
      <c r="AF28" s="100">
        <f t="shared" si="9"/>
        <v>1.5767634854771784</v>
      </c>
      <c r="AG28" s="8">
        <v>19128</v>
      </c>
      <c r="AH28" s="8">
        <v>8467</v>
      </c>
      <c r="AI28" s="100">
        <f t="shared" si="10"/>
        <v>0.44264951902969468</v>
      </c>
      <c r="AJ28" s="8">
        <v>0</v>
      </c>
      <c r="AK28" s="8">
        <v>16</v>
      </c>
      <c r="AL28" s="100" t="str">
        <f t="shared" si="11"/>
        <v>N/A</v>
      </c>
      <c r="AM28" s="8">
        <v>384</v>
      </c>
      <c r="AN28" s="8">
        <v>216</v>
      </c>
      <c r="AO28" s="100">
        <f t="shared" si="12"/>
        <v>0.5625</v>
      </c>
      <c r="AP28" s="8">
        <v>0</v>
      </c>
      <c r="AQ28" s="8">
        <v>9</v>
      </c>
      <c r="AR28" s="100" t="str">
        <f t="shared" si="13"/>
        <v>N/A</v>
      </c>
      <c r="AS28" s="8">
        <v>0</v>
      </c>
      <c r="AT28" s="8">
        <v>0</v>
      </c>
      <c r="AU28" s="100" t="str">
        <f t="shared" si="14"/>
        <v>N/A</v>
      </c>
      <c r="AV28" s="8">
        <v>75</v>
      </c>
      <c r="AW28" s="8">
        <v>21</v>
      </c>
      <c r="AX28" s="100">
        <f t="shared" si="15"/>
        <v>0.28000000000000003</v>
      </c>
      <c r="AY28" s="8">
        <v>931</v>
      </c>
      <c r="AZ28" s="8">
        <v>1170</v>
      </c>
      <c r="BA28" s="100">
        <f t="shared" si="16"/>
        <v>1.2567132116004296</v>
      </c>
      <c r="BB28" s="8">
        <v>0</v>
      </c>
      <c r="BC28" s="8">
        <v>2248</v>
      </c>
      <c r="BD28" s="100" t="str">
        <f t="shared" si="17"/>
        <v>N/A</v>
      </c>
      <c r="BE28" s="8">
        <v>20</v>
      </c>
      <c r="BF28" s="8">
        <v>17</v>
      </c>
      <c r="BG28" s="100">
        <f t="shared" si="18"/>
        <v>0.85</v>
      </c>
      <c r="BH28" s="8">
        <v>37022</v>
      </c>
      <c r="BI28" s="8">
        <v>20177</v>
      </c>
      <c r="BJ28" s="204">
        <f t="shared" si="19"/>
        <v>0.54500027010966456</v>
      </c>
      <c r="BK28" s="8">
        <v>16659</v>
      </c>
      <c r="BL28" s="8">
        <v>9125</v>
      </c>
      <c r="BM28" s="204">
        <f t="shared" si="20"/>
        <v>0.54775196590431596</v>
      </c>
      <c r="BN28" s="8">
        <v>6284</v>
      </c>
      <c r="BO28" s="8">
        <v>2754</v>
      </c>
      <c r="BP28" s="204">
        <f t="shared" si="21"/>
        <v>0.4382558879694462</v>
      </c>
      <c r="BQ28" s="8">
        <v>4064</v>
      </c>
      <c r="BR28" s="8">
        <v>3350</v>
      </c>
      <c r="BS28" s="204">
        <f t="shared" si="22"/>
        <v>0.82431102362204722</v>
      </c>
      <c r="BT28" s="8">
        <v>10348</v>
      </c>
      <c r="BU28" s="8">
        <v>6104</v>
      </c>
      <c r="BV28" s="204">
        <f t="shared" si="23"/>
        <v>0.58987243911867027</v>
      </c>
      <c r="BW28" s="8">
        <v>34253</v>
      </c>
      <c r="BX28" s="8">
        <v>21705</v>
      </c>
      <c r="BY28" s="204">
        <f t="shared" si="24"/>
        <v>0.63366712404752867</v>
      </c>
      <c r="BZ28" s="8">
        <v>9758</v>
      </c>
      <c r="CA28" s="8">
        <v>4252</v>
      </c>
      <c r="CB28" s="204">
        <f t="shared" si="25"/>
        <v>0.43574502971920476</v>
      </c>
      <c r="CC28" s="8">
        <v>44011</v>
      </c>
      <c r="CD28" s="8">
        <v>25957</v>
      </c>
      <c r="CE28" s="204">
        <f t="shared" si="26"/>
        <v>0.58978437208879597</v>
      </c>
      <c r="CF28" s="53">
        <v>0.63</v>
      </c>
      <c r="CG28" s="157">
        <v>0.66893150684931502</v>
      </c>
      <c r="CH28" s="100">
        <f t="shared" si="27"/>
        <v>1.0617960426179602</v>
      </c>
      <c r="CI28" s="8">
        <v>140</v>
      </c>
      <c r="CJ28" s="8">
        <v>64</v>
      </c>
      <c r="CK28" s="204">
        <f t="shared" si="28"/>
        <v>0.45714285714285713</v>
      </c>
      <c r="CL28" s="8">
        <v>117</v>
      </c>
      <c r="CM28" s="8">
        <v>12</v>
      </c>
      <c r="CN28" s="204">
        <f t="shared" si="29"/>
        <v>0.10256410256410256</v>
      </c>
      <c r="CO28" s="8">
        <v>12344</v>
      </c>
      <c r="CP28" s="8">
        <v>8672</v>
      </c>
      <c r="CQ28" s="204">
        <f t="shared" si="30"/>
        <v>0.7025275437459495</v>
      </c>
      <c r="CR28" s="8">
        <v>67</v>
      </c>
      <c r="CS28" s="8">
        <v>17</v>
      </c>
      <c r="CT28" s="204">
        <f t="shared" si="31"/>
        <v>0.2537313432835821</v>
      </c>
      <c r="CU28" s="8">
        <v>33</v>
      </c>
      <c r="CV28" s="8">
        <v>4</v>
      </c>
      <c r="CW28" s="204">
        <f t="shared" si="32"/>
        <v>0.12121212121212122</v>
      </c>
      <c r="CX28" s="659"/>
      <c r="CY28" s="659"/>
      <c r="CZ28" s="655"/>
      <c r="DA28" s="659"/>
      <c r="DB28" s="659"/>
      <c r="DC28" s="655"/>
      <c r="DD28" s="8">
        <v>10</v>
      </c>
      <c r="DE28" s="8">
        <v>0</v>
      </c>
      <c r="DF28" s="100">
        <f t="shared" si="33"/>
        <v>0</v>
      </c>
      <c r="DG28" s="8">
        <v>2864</v>
      </c>
      <c r="DH28" s="8">
        <v>734</v>
      </c>
      <c r="DI28" s="100">
        <f t="shared" si="34"/>
        <v>0.25628491620111732</v>
      </c>
      <c r="DJ28" s="8">
        <v>163</v>
      </c>
      <c r="DK28" s="8">
        <v>1287</v>
      </c>
      <c r="DL28" s="100">
        <f t="shared" si="35"/>
        <v>7.8957055214723928</v>
      </c>
      <c r="DM28" s="8">
        <v>165</v>
      </c>
      <c r="DN28" s="8">
        <v>93</v>
      </c>
      <c r="DO28" s="100">
        <f t="shared" si="36"/>
        <v>0.5636363636363636</v>
      </c>
      <c r="DP28" s="8">
        <v>91</v>
      </c>
      <c r="DQ28" s="8">
        <v>53</v>
      </c>
      <c r="DR28" s="100">
        <f t="shared" si="37"/>
        <v>0.58241758241758246</v>
      </c>
      <c r="DS28" s="659"/>
      <c r="DT28" s="659"/>
      <c r="DU28" s="655"/>
      <c r="DV28" s="659"/>
      <c r="DW28" s="659"/>
      <c r="DX28" s="655"/>
      <c r="DY28" s="660"/>
      <c r="DZ28" s="659"/>
      <c r="EA28" s="655"/>
      <c r="EB28" s="660"/>
      <c r="EC28" s="659"/>
      <c r="ED28" s="655"/>
    </row>
    <row r="29" spans="1:134" s="1" customFormat="1" x14ac:dyDescent="0.55000000000000004">
      <c r="A29" s="8">
        <v>63</v>
      </c>
      <c r="B29" s="9" t="s">
        <v>115</v>
      </c>
      <c r="C29" s="8">
        <v>17333</v>
      </c>
      <c r="D29" s="8">
        <v>16507</v>
      </c>
      <c r="E29" s="100">
        <f t="shared" si="0"/>
        <v>0.9523452374084117</v>
      </c>
      <c r="F29" s="8">
        <v>1421</v>
      </c>
      <c r="G29" s="8">
        <v>818</v>
      </c>
      <c r="H29" s="100">
        <f t="shared" si="1"/>
        <v>0.57565095003518651</v>
      </c>
      <c r="I29" s="36">
        <v>18754</v>
      </c>
      <c r="J29" s="8">
        <v>17325</v>
      </c>
      <c r="K29" s="100">
        <f t="shared" si="2"/>
        <v>0.92380292204329739</v>
      </c>
      <c r="L29" s="36">
        <v>62620</v>
      </c>
      <c r="M29" s="8">
        <v>27761</v>
      </c>
      <c r="N29" s="100">
        <f t="shared" si="3"/>
        <v>0.44332481635260301</v>
      </c>
      <c r="O29" s="36">
        <v>81374</v>
      </c>
      <c r="P29" s="8">
        <v>45086</v>
      </c>
      <c r="Q29" s="100">
        <f t="shared" si="4"/>
        <v>0.55405903605574258</v>
      </c>
      <c r="R29" s="8">
        <v>2656</v>
      </c>
      <c r="S29" s="8">
        <v>1604</v>
      </c>
      <c r="T29" s="100">
        <f t="shared" si="5"/>
        <v>0.60391566265060237</v>
      </c>
      <c r="U29" s="8">
        <v>700</v>
      </c>
      <c r="V29" s="8">
        <v>374</v>
      </c>
      <c r="W29" s="100">
        <f t="shared" si="6"/>
        <v>0.53428571428571425</v>
      </c>
      <c r="X29" s="8">
        <v>1440</v>
      </c>
      <c r="Y29" s="8">
        <v>615</v>
      </c>
      <c r="Z29" s="100">
        <f t="shared" si="7"/>
        <v>0.42708333333333331</v>
      </c>
      <c r="AA29" s="8">
        <v>34633</v>
      </c>
      <c r="AB29" s="8">
        <v>12436</v>
      </c>
      <c r="AC29" s="100">
        <f t="shared" si="8"/>
        <v>0.35907949065919786</v>
      </c>
      <c r="AD29" s="8">
        <v>930</v>
      </c>
      <c r="AE29" s="8">
        <v>411</v>
      </c>
      <c r="AF29" s="100">
        <f t="shared" si="9"/>
        <v>0.44193548387096776</v>
      </c>
      <c r="AG29" s="8">
        <v>15962</v>
      </c>
      <c r="AH29" s="8">
        <v>6410</v>
      </c>
      <c r="AI29" s="100">
        <f t="shared" si="10"/>
        <v>0.40157874953013406</v>
      </c>
      <c r="AJ29" s="8">
        <v>0</v>
      </c>
      <c r="AK29" s="8">
        <v>21</v>
      </c>
      <c r="AL29" s="100" t="str">
        <f t="shared" si="11"/>
        <v>N/A</v>
      </c>
      <c r="AM29" s="8">
        <v>619</v>
      </c>
      <c r="AN29" s="8">
        <v>411</v>
      </c>
      <c r="AO29" s="100">
        <f t="shared" si="12"/>
        <v>0.66397415185783526</v>
      </c>
      <c r="AP29" s="8">
        <v>0</v>
      </c>
      <c r="AQ29" s="8">
        <v>19</v>
      </c>
      <c r="AR29" s="100" t="str">
        <f t="shared" si="13"/>
        <v>N/A</v>
      </c>
      <c r="AS29" s="8">
        <v>0</v>
      </c>
      <c r="AT29" s="8">
        <v>1</v>
      </c>
      <c r="AU29" s="100" t="str">
        <f t="shared" si="14"/>
        <v>N/A</v>
      </c>
      <c r="AV29" s="8">
        <v>11</v>
      </c>
      <c r="AW29" s="8">
        <v>19</v>
      </c>
      <c r="AX29" s="100">
        <f t="shared" si="15"/>
        <v>1.7272727272727273</v>
      </c>
      <c r="AY29" s="8">
        <v>2030</v>
      </c>
      <c r="AZ29" s="8">
        <v>2143</v>
      </c>
      <c r="BA29" s="100">
        <f t="shared" si="16"/>
        <v>1.0556650246305419</v>
      </c>
      <c r="BB29" s="8">
        <v>3639</v>
      </c>
      <c r="BC29" s="8">
        <v>2984</v>
      </c>
      <c r="BD29" s="100">
        <f t="shared" si="17"/>
        <v>0.82000549601538886</v>
      </c>
      <c r="BE29" s="8">
        <v>0</v>
      </c>
      <c r="BF29" s="8">
        <v>2</v>
      </c>
      <c r="BG29" s="100" t="str">
        <f t="shared" si="18"/>
        <v>N/A</v>
      </c>
      <c r="BH29" s="8">
        <v>20121</v>
      </c>
      <c r="BI29" s="8">
        <v>12333</v>
      </c>
      <c r="BJ29" s="204">
        <f t="shared" si="19"/>
        <v>0.61294170269867299</v>
      </c>
      <c r="BK29" s="8">
        <v>13031</v>
      </c>
      <c r="BL29" s="8">
        <v>8360</v>
      </c>
      <c r="BM29" s="204">
        <f t="shared" si="20"/>
        <v>0.64154708003990479</v>
      </c>
      <c r="BN29" s="8">
        <v>4696</v>
      </c>
      <c r="BO29" s="8">
        <v>2935</v>
      </c>
      <c r="BP29" s="204">
        <f t="shared" si="21"/>
        <v>0.625</v>
      </c>
      <c r="BQ29" s="8">
        <v>3330</v>
      </c>
      <c r="BR29" s="8">
        <v>1998</v>
      </c>
      <c r="BS29" s="204">
        <f t="shared" si="22"/>
        <v>0.6</v>
      </c>
      <c r="BT29" s="8">
        <v>8026</v>
      </c>
      <c r="BU29" s="8">
        <v>4933</v>
      </c>
      <c r="BV29" s="204">
        <f t="shared" si="23"/>
        <v>0.61462746075255414</v>
      </c>
      <c r="BW29" s="8">
        <v>15192</v>
      </c>
      <c r="BX29" s="8">
        <v>8506</v>
      </c>
      <c r="BY29" s="204">
        <f t="shared" si="24"/>
        <v>0.55989994734070558</v>
      </c>
      <c r="BZ29" s="8">
        <v>5240</v>
      </c>
      <c r="CA29" s="8">
        <v>3754</v>
      </c>
      <c r="CB29" s="204">
        <f t="shared" si="25"/>
        <v>0.71641221374045805</v>
      </c>
      <c r="CC29" s="8">
        <v>20432</v>
      </c>
      <c r="CD29" s="8">
        <v>12260</v>
      </c>
      <c r="CE29" s="204">
        <f t="shared" si="26"/>
        <v>0.60003915426781518</v>
      </c>
      <c r="CF29" s="53">
        <v>0.63</v>
      </c>
      <c r="CG29" s="157">
        <v>0.59007177033492819</v>
      </c>
      <c r="CH29" s="100">
        <f t="shared" si="27"/>
        <v>0.93662185767448913</v>
      </c>
      <c r="CI29" s="8">
        <v>47</v>
      </c>
      <c r="CJ29" s="8">
        <v>34</v>
      </c>
      <c r="CK29" s="204">
        <f t="shared" si="28"/>
        <v>0.72340425531914898</v>
      </c>
      <c r="CL29" s="8">
        <v>96</v>
      </c>
      <c r="CM29" s="8">
        <v>10</v>
      </c>
      <c r="CN29" s="204">
        <f t="shared" si="29"/>
        <v>0.10416666666666667</v>
      </c>
      <c r="CO29" s="8">
        <v>13279</v>
      </c>
      <c r="CP29" s="8">
        <v>8679</v>
      </c>
      <c r="CQ29" s="204">
        <f t="shared" si="30"/>
        <v>0.65358837261842007</v>
      </c>
      <c r="CR29" s="8">
        <v>120</v>
      </c>
      <c r="CS29" s="8">
        <v>67</v>
      </c>
      <c r="CT29" s="204">
        <f t="shared" si="31"/>
        <v>0.55833333333333335</v>
      </c>
      <c r="CU29" s="8">
        <v>60</v>
      </c>
      <c r="CV29" s="8">
        <v>50</v>
      </c>
      <c r="CW29" s="204">
        <f t="shared" si="32"/>
        <v>0.83333333333333337</v>
      </c>
      <c r="CX29" s="659"/>
      <c r="CY29" s="659"/>
      <c r="CZ29" s="655"/>
      <c r="DA29" s="659"/>
      <c r="DB29" s="659"/>
      <c r="DC29" s="655"/>
      <c r="DD29" s="8">
        <v>10</v>
      </c>
      <c r="DE29" s="8">
        <v>0</v>
      </c>
      <c r="DF29" s="100">
        <f t="shared" si="33"/>
        <v>0</v>
      </c>
      <c r="DG29" s="8">
        <v>553</v>
      </c>
      <c r="DH29" s="8">
        <v>249</v>
      </c>
      <c r="DI29" s="100">
        <f t="shared" si="34"/>
        <v>0.45027124773960214</v>
      </c>
      <c r="DJ29" s="8">
        <v>175</v>
      </c>
      <c r="DK29" s="8">
        <v>175</v>
      </c>
      <c r="DL29" s="100">
        <f t="shared" si="35"/>
        <v>1</v>
      </c>
      <c r="DM29" s="8">
        <v>78</v>
      </c>
      <c r="DN29" s="8">
        <v>48</v>
      </c>
      <c r="DO29" s="100">
        <f t="shared" si="36"/>
        <v>0.61538461538461542</v>
      </c>
      <c r="DP29" s="8">
        <v>43</v>
      </c>
      <c r="DQ29" s="8">
        <v>27</v>
      </c>
      <c r="DR29" s="100">
        <f t="shared" si="37"/>
        <v>0.62790697674418605</v>
      </c>
      <c r="DS29" s="659"/>
      <c r="DT29" s="659"/>
      <c r="DU29" s="655"/>
      <c r="DV29" s="659"/>
      <c r="DW29" s="659"/>
      <c r="DX29" s="655"/>
      <c r="DY29" s="660"/>
      <c r="DZ29" s="659"/>
      <c r="EA29" s="655"/>
      <c r="EB29" s="660"/>
      <c r="EC29" s="659"/>
      <c r="ED29" s="655"/>
    </row>
    <row r="30" spans="1:134" s="1" customFormat="1" x14ac:dyDescent="0.55000000000000004">
      <c r="A30" s="8">
        <v>66</v>
      </c>
      <c r="B30" s="9" t="s">
        <v>119</v>
      </c>
      <c r="C30" s="8">
        <v>11879</v>
      </c>
      <c r="D30" s="8">
        <v>12915</v>
      </c>
      <c r="E30" s="100">
        <f t="shared" si="0"/>
        <v>1.0872127283441366</v>
      </c>
      <c r="F30" s="8">
        <v>1421</v>
      </c>
      <c r="G30" s="8">
        <v>773</v>
      </c>
      <c r="H30" s="100">
        <f t="shared" si="1"/>
        <v>0.54398311048557357</v>
      </c>
      <c r="I30" s="36">
        <v>13300</v>
      </c>
      <c r="J30" s="8">
        <v>13688</v>
      </c>
      <c r="K30" s="100">
        <f t="shared" si="2"/>
        <v>1.029172932330827</v>
      </c>
      <c r="L30" s="36">
        <v>71532</v>
      </c>
      <c r="M30" s="8">
        <v>23988</v>
      </c>
      <c r="N30" s="100">
        <f t="shared" si="3"/>
        <v>0.33534641838617679</v>
      </c>
      <c r="O30" s="36">
        <v>84832</v>
      </c>
      <c r="P30" s="8">
        <v>37676</v>
      </c>
      <c r="Q30" s="100">
        <f t="shared" si="4"/>
        <v>0.44412485854394568</v>
      </c>
      <c r="R30" s="8">
        <v>1541</v>
      </c>
      <c r="S30" s="8">
        <v>353</v>
      </c>
      <c r="T30" s="100">
        <f t="shared" si="5"/>
        <v>0.2290720311486048</v>
      </c>
      <c r="U30" s="8">
        <v>1226</v>
      </c>
      <c r="V30" s="8">
        <v>207</v>
      </c>
      <c r="W30" s="100">
        <f t="shared" si="6"/>
        <v>0.16884176182707994</v>
      </c>
      <c r="X30" s="8">
        <v>495</v>
      </c>
      <c r="Y30" s="8">
        <v>644</v>
      </c>
      <c r="Z30" s="100">
        <f t="shared" si="7"/>
        <v>1.3010101010101009</v>
      </c>
      <c r="AA30" s="8">
        <v>43413</v>
      </c>
      <c r="AB30" s="8">
        <v>16525</v>
      </c>
      <c r="AC30" s="100">
        <f t="shared" si="8"/>
        <v>0.38064635017160758</v>
      </c>
      <c r="AD30" s="8">
        <v>214</v>
      </c>
      <c r="AE30" s="8">
        <v>91</v>
      </c>
      <c r="AF30" s="100">
        <f t="shared" si="9"/>
        <v>0.42523364485981308</v>
      </c>
      <c r="AG30" s="8">
        <v>15588</v>
      </c>
      <c r="AH30" s="8">
        <v>4131</v>
      </c>
      <c r="AI30" s="100">
        <f t="shared" si="10"/>
        <v>0.26501154734411086</v>
      </c>
      <c r="AJ30" s="8">
        <v>0</v>
      </c>
      <c r="AK30" s="8">
        <v>33</v>
      </c>
      <c r="AL30" s="100" t="str">
        <f t="shared" si="11"/>
        <v>N/A</v>
      </c>
      <c r="AM30" s="8">
        <v>1277</v>
      </c>
      <c r="AN30" s="8">
        <v>219</v>
      </c>
      <c r="AO30" s="100">
        <f t="shared" si="12"/>
        <v>0.17149569303054032</v>
      </c>
      <c r="AP30" s="8">
        <v>0</v>
      </c>
      <c r="AQ30" s="8">
        <v>13</v>
      </c>
      <c r="AR30" s="100" t="str">
        <f t="shared" si="13"/>
        <v>N/A</v>
      </c>
      <c r="AS30" s="8">
        <v>0</v>
      </c>
      <c r="AT30" s="8">
        <v>2</v>
      </c>
      <c r="AU30" s="100" t="str">
        <f t="shared" si="14"/>
        <v>N/A</v>
      </c>
      <c r="AV30" s="8">
        <v>71</v>
      </c>
      <c r="AW30" s="8">
        <v>19</v>
      </c>
      <c r="AX30" s="100">
        <f t="shared" si="15"/>
        <v>0.26760563380281688</v>
      </c>
      <c r="AY30" s="8">
        <v>1764</v>
      </c>
      <c r="AZ30" s="8">
        <v>596</v>
      </c>
      <c r="BA30" s="100">
        <f t="shared" si="16"/>
        <v>0.33786848072562359</v>
      </c>
      <c r="BB30" s="8">
        <v>5943</v>
      </c>
      <c r="BC30" s="8">
        <v>831</v>
      </c>
      <c r="BD30" s="100">
        <f t="shared" si="17"/>
        <v>0.1398283695103483</v>
      </c>
      <c r="BE30" s="8">
        <v>0</v>
      </c>
      <c r="BF30" s="8">
        <v>1</v>
      </c>
      <c r="BG30" s="100" t="str">
        <f t="shared" si="18"/>
        <v>N/A</v>
      </c>
      <c r="BH30" s="8">
        <v>27211</v>
      </c>
      <c r="BI30" s="8">
        <v>13762</v>
      </c>
      <c r="BJ30" s="204">
        <f t="shared" si="19"/>
        <v>0.50575135055676013</v>
      </c>
      <c r="BK30" s="8">
        <v>28075</v>
      </c>
      <c r="BL30" s="8">
        <v>14943</v>
      </c>
      <c r="BM30" s="204">
        <f t="shared" si="20"/>
        <v>0.53225289403383791</v>
      </c>
      <c r="BN30" s="8">
        <v>10497</v>
      </c>
      <c r="BO30" s="8">
        <v>5298</v>
      </c>
      <c r="BP30" s="204">
        <f t="shared" si="21"/>
        <v>0.50471563303801081</v>
      </c>
      <c r="BQ30" s="8">
        <v>6490</v>
      </c>
      <c r="BR30" s="8">
        <v>4026</v>
      </c>
      <c r="BS30" s="204">
        <f t="shared" si="22"/>
        <v>0.62033898305084745</v>
      </c>
      <c r="BT30" s="8">
        <v>16987</v>
      </c>
      <c r="BU30" s="8">
        <v>9324</v>
      </c>
      <c r="BV30" s="204">
        <f t="shared" si="23"/>
        <v>0.54889032789780423</v>
      </c>
      <c r="BW30" s="8">
        <v>12971</v>
      </c>
      <c r="BX30" s="8">
        <v>8283</v>
      </c>
      <c r="BY30" s="204">
        <f t="shared" si="24"/>
        <v>0.63857836712666716</v>
      </c>
      <c r="BZ30" s="8">
        <v>5633</v>
      </c>
      <c r="CA30" s="8">
        <v>2800</v>
      </c>
      <c r="CB30" s="204">
        <f t="shared" si="25"/>
        <v>0.4970708325936446</v>
      </c>
      <c r="CC30" s="8">
        <v>18604</v>
      </c>
      <c r="CD30" s="8">
        <v>11083</v>
      </c>
      <c r="CE30" s="204">
        <f t="shared" si="26"/>
        <v>0.59573210062352178</v>
      </c>
      <c r="CF30" s="53">
        <v>0.63</v>
      </c>
      <c r="CG30" s="157">
        <v>0.62397109014254171</v>
      </c>
      <c r="CH30" s="100">
        <f t="shared" si="27"/>
        <v>0.99043030181355829</v>
      </c>
      <c r="CI30" s="8">
        <v>80</v>
      </c>
      <c r="CJ30" s="8">
        <v>42</v>
      </c>
      <c r="CK30" s="204">
        <f t="shared" si="28"/>
        <v>0.52500000000000002</v>
      </c>
      <c r="CL30" s="8">
        <v>73</v>
      </c>
      <c r="CM30" s="8">
        <v>18</v>
      </c>
      <c r="CN30" s="204">
        <f t="shared" si="29"/>
        <v>0.24657534246575341</v>
      </c>
      <c r="CO30" s="8">
        <v>12156</v>
      </c>
      <c r="CP30" s="8">
        <v>5169</v>
      </c>
      <c r="CQ30" s="204">
        <f t="shared" si="30"/>
        <v>0.42522211253701875</v>
      </c>
      <c r="CR30" s="8">
        <v>99</v>
      </c>
      <c r="CS30" s="8">
        <v>61</v>
      </c>
      <c r="CT30" s="204">
        <f t="shared" si="31"/>
        <v>0.61616161616161613</v>
      </c>
      <c r="CU30" s="8">
        <v>49</v>
      </c>
      <c r="CV30" s="8">
        <v>18</v>
      </c>
      <c r="CW30" s="204">
        <f t="shared" si="32"/>
        <v>0.36734693877551022</v>
      </c>
      <c r="CX30" s="659"/>
      <c r="CY30" s="659"/>
      <c r="CZ30" s="655"/>
      <c r="DA30" s="659"/>
      <c r="DB30" s="659"/>
      <c r="DC30" s="655"/>
      <c r="DD30" s="8">
        <v>0</v>
      </c>
      <c r="DE30" s="8">
        <v>0</v>
      </c>
      <c r="DF30" s="100" t="str">
        <f t="shared" si="33"/>
        <v>N/A</v>
      </c>
      <c r="DG30" s="8">
        <v>1642</v>
      </c>
      <c r="DH30" s="8">
        <v>483</v>
      </c>
      <c r="DI30" s="100">
        <f t="shared" si="34"/>
        <v>0.29415347137637027</v>
      </c>
      <c r="DJ30" s="8">
        <v>162</v>
      </c>
      <c r="DK30" s="8">
        <v>396</v>
      </c>
      <c r="DL30" s="100">
        <f t="shared" si="35"/>
        <v>2.4444444444444446</v>
      </c>
      <c r="DM30" s="8">
        <v>74</v>
      </c>
      <c r="DN30" s="8">
        <v>42</v>
      </c>
      <c r="DO30" s="100">
        <f t="shared" si="36"/>
        <v>0.56756756756756754</v>
      </c>
      <c r="DP30" s="8">
        <v>41</v>
      </c>
      <c r="DQ30" s="8">
        <v>24</v>
      </c>
      <c r="DR30" s="100">
        <f t="shared" si="37"/>
        <v>0.58536585365853655</v>
      </c>
      <c r="DS30" s="659"/>
      <c r="DT30" s="659"/>
      <c r="DU30" s="655"/>
      <c r="DV30" s="659"/>
      <c r="DW30" s="659"/>
      <c r="DX30" s="655"/>
      <c r="DY30" s="660"/>
      <c r="DZ30" s="659"/>
      <c r="EA30" s="655"/>
      <c r="EB30" s="660"/>
      <c r="EC30" s="659"/>
      <c r="ED30" s="655"/>
    </row>
    <row r="31" spans="1:134" s="1" customFormat="1" x14ac:dyDescent="0.55000000000000004">
      <c r="A31" s="8">
        <v>68</v>
      </c>
      <c r="B31" s="9" t="s">
        <v>122</v>
      </c>
      <c r="C31" s="8">
        <v>31139</v>
      </c>
      <c r="D31" s="8">
        <v>28811</v>
      </c>
      <c r="E31" s="100">
        <f t="shared" si="0"/>
        <v>0.92523844696361479</v>
      </c>
      <c r="F31" s="8">
        <v>2631</v>
      </c>
      <c r="G31" s="8">
        <v>1595</v>
      </c>
      <c r="H31" s="100">
        <f t="shared" si="1"/>
        <v>0.60623337134169519</v>
      </c>
      <c r="I31" s="36">
        <v>33770</v>
      </c>
      <c r="J31" s="8">
        <v>30406</v>
      </c>
      <c r="K31" s="100">
        <f t="shared" si="2"/>
        <v>0.90038495706248145</v>
      </c>
      <c r="L31" s="36">
        <v>74688</v>
      </c>
      <c r="M31" s="8">
        <v>41529</v>
      </c>
      <c r="N31" s="100">
        <f t="shared" si="3"/>
        <v>0.55603309768637532</v>
      </c>
      <c r="O31" s="36">
        <v>108458</v>
      </c>
      <c r="P31" s="8">
        <v>71935</v>
      </c>
      <c r="Q31" s="100">
        <f t="shared" si="4"/>
        <v>0.6632521344667982</v>
      </c>
      <c r="R31" s="8">
        <v>2145</v>
      </c>
      <c r="S31" s="8">
        <v>1074</v>
      </c>
      <c r="T31" s="100">
        <f t="shared" si="5"/>
        <v>0.50069930069930069</v>
      </c>
      <c r="U31" s="8">
        <v>349</v>
      </c>
      <c r="V31" s="8">
        <v>342</v>
      </c>
      <c r="W31" s="100">
        <f t="shared" si="6"/>
        <v>0.97994269340974216</v>
      </c>
      <c r="X31" s="8">
        <v>1902</v>
      </c>
      <c r="Y31" s="8">
        <v>2303</v>
      </c>
      <c r="Z31" s="100">
        <f t="shared" si="7"/>
        <v>1.2108307045215563</v>
      </c>
      <c r="AA31" s="8">
        <v>36795</v>
      </c>
      <c r="AB31" s="8">
        <v>21105</v>
      </c>
      <c r="AC31" s="100">
        <f t="shared" si="8"/>
        <v>0.57358336730534043</v>
      </c>
      <c r="AD31" s="8">
        <v>222</v>
      </c>
      <c r="AE31" s="8">
        <v>384</v>
      </c>
      <c r="AF31" s="100">
        <f t="shared" si="9"/>
        <v>1.7297297297297298</v>
      </c>
      <c r="AG31" s="8">
        <v>22405</v>
      </c>
      <c r="AH31" s="8">
        <v>10070</v>
      </c>
      <c r="AI31" s="100">
        <f t="shared" si="10"/>
        <v>0.44945324704307077</v>
      </c>
      <c r="AJ31" s="8">
        <v>0</v>
      </c>
      <c r="AK31" s="8">
        <v>76</v>
      </c>
      <c r="AL31" s="100" t="str">
        <f t="shared" si="11"/>
        <v>N/A</v>
      </c>
      <c r="AM31" s="8">
        <v>1150</v>
      </c>
      <c r="AN31" s="8">
        <v>714</v>
      </c>
      <c r="AO31" s="100">
        <f t="shared" si="12"/>
        <v>0.62086956521739134</v>
      </c>
      <c r="AP31" s="8">
        <v>0</v>
      </c>
      <c r="AQ31" s="8">
        <v>35</v>
      </c>
      <c r="AR31" s="100" t="str">
        <f t="shared" si="13"/>
        <v>N/A</v>
      </c>
      <c r="AS31" s="8">
        <v>0</v>
      </c>
      <c r="AT31" s="8">
        <v>3</v>
      </c>
      <c r="AU31" s="100" t="str">
        <f t="shared" si="14"/>
        <v>N/A</v>
      </c>
      <c r="AV31" s="8">
        <v>111</v>
      </c>
      <c r="AW31" s="8">
        <v>38</v>
      </c>
      <c r="AX31" s="100">
        <f t="shared" si="15"/>
        <v>0.34234234234234234</v>
      </c>
      <c r="AY31" s="8">
        <v>3872</v>
      </c>
      <c r="AZ31" s="8">
        <v>1738</v>
      </c>
      <c r="BA31" s="100">
        <f t="shared" si="16"/>
        <v>0.44886363636363635</v>
      </c>
      <c r="BB31" s="8">
        <v>5710</v>
      </c>
      <c r="BC31" s="8">
        <v>3152</v>
      </c>
      <c r="BD31" s="100">
        <f t="shared" si="17"/>
        <v>0.5520140105078809</v>
      </c>
      <c r="BE31" s="8">
        <v>27</v>
      </c>
      <c r="BF31" s="8">
        <v>0</v>
      </c>
      <c r="BG31" s="100">
        <f t="shared" si="18"/>
        <v>0</v>
      </c>
      <c r="BH31" s="8">
        <v>44372</v>
      </c>
      <c r="BI31" s="8">
        <v>20768</v>
      </c>
      <c r="BJ31" s="204">
        <f t="shared" si="19"/>
        <v>0.46804290994320741</v>
      </c>
      <c r="BK31" s="8">
        <v>47847</v>
      </c>
      <c r="BL31" s="8">
        <v>23967</v>
      </c>
      <c r="BM31" s="204">
        <f t="shared" si="20"/>
        <v>0.5009091479089598</v>
      </c>
      <c r="BN31" s="8">
        <v>14578</v>
      </c>
      <c r="BO31" s="8">
        <v>7607</v>
      </c>
      <c r="BP31" s="204">
        <f t="shared" si="21"/>
        <v>0.52181369186445326</v>
      </c>
      <c r="BQ31" s="8">
        <v>13639</v>
      </c>
      <c r="BR31" s="8">
        <v>7849</v>
      </c>
      <c r="BS31" s="204">
        <f t="shared" si="22"/>
        <v>0.57548207346579661</v>
      </c>
      <c r="BT31" s="8">
        <v>28217</v>
      </c>
      <c r="BU31" s="8">
        <v>15456</v>
      </c>
      <c r="BV31" s="204">
        <f t="shared" si="23"/>
        <v>0.54775489952865297</v>
      </c>
      <c r="BW31" s="8">
        <v>21937</v>
      </c>
      <c r="BX31" s="8">
        <v>16757</v>
      </c>
      <c r="BY31" s="204">
        <f t="shared" si="24"/>
        <v>0.76386926197748095</v>
      </c>
      <c r="BZ31" s="8">
        <v>11958</v>
      </c>
      <c r="CA31" s="8">
        <v>4628</v>
      </c>
      <c r="CB31" s="204">
        <f t="shared" si="25"/>
        <v>0.38702124101020235</v>
      </c>
      <c r="CC31" s="8">
        <v>33895</v>
      </c>
      <c r="CD31" s="8">
        <v>21385</v>
      </c>
      <c r="CE31" s="204">
        <f t="shared" si="26"/>
        <v>0.63091901460392386</v>
      </c>
      <c r="CF31" s="53">
        <v>0.63</v>
      </c>
      <c r="CG31" s="157">
        <v>0.64488671923895358</v>
      </c>
      <c r="CH31" s="100">
        <f t="shared" si="27"/>
        <v>1.0236297130777041</v>
      </c>
      <c r="CI31" s="8">
        <v>280</v>
      </c>
      <c r="CJ31" s="8">
        <v>94</v>
      </c>
      <c r="CK31" s="204">
        <f t="shared" si="28"/>
        <v>0.33571428571428569</v>
      </c>
      <c r="CL31" s="8">
        <v>213</v>
      </c>
      <c r="CM31" s="8">
        <v>92</v>
      </c>
      <c r="CN31" s="204">
        <f t="shared" si="29"/>
        <v>0.431924882629108</v>
      </c>
      <c r="CO31" s="8">
        <v>28095</v>
      </c>
      <c r="CP31" s="8">
        <v>13361</v>
      </c>
      <c r="CQ31" s="204">
        <f t="shared" si="30"/>
        <v>0.47556504716141662</v>
      </c>
      <c r="CR31" s="8">
        <v>205</v>
      </c>
      <c r="CS31" s="8">
        <v>98</v>
      </c>
      <c r="CT31" s="204">
        <f t="shared" si="31"/>
        <v>0.47804878048780486</v>
      </c>
      <c r="CU31" s="8">
        <v>102</v>
      </c>
      <c r="CV31" s="8">
        <v>23</v>
      </c>
      <c r="CW31" s="204">
        <f t="shared" si="32"/>
        <v>0.22549019607843138</v>
      </c>
      <c r="CX31" s="659"/>
      <c r="CY31" s="659"/>
      <c r="CZ31" s="655"/>
      <c r="DA31" s="659"/>
      <c r="DB31" s="659"/>
      <c r="DC31" s="655"/>
      <c r="DD31" s="8">
        <v>10</v>
      </c>
      <c r="DE31" s="8">
        <v>0</v>
      </c>
      <c r="DF31" s="100">
        <f t="shared" si="33"/>
        <v>0</v>
      </c>
      <c r="DG31" s="8">
        <v>4435</v>
      </c>
      <c r="DH31" s="8">
        <v>2081</v>
      </c>
      <c r="DI31" s="100">
        <f t="shared" si="34"/>
        <v>0.46922209695603156</v>
      </c>
      <c r="DJ31" s="8">
        <v>372</v>
      </c>
      <c r="DK31" s="8">
        <v>1689</v>
      </c>
      <c r="DL31" s="100">
        <f t="shared" si="35"/>
        <v>4.540322580645161</v>
      </c>
      <c r="DM31" s="8">
        <v>165</v>
      </c>
      <c r="DN31" s="8">
        <v>55</v>
      </c>
      <c r="DO31" s="100">
        <f t="shared" si="36"/>
        <v>0.33333333333333331</v>
      </c>
      <c r="DP31" s="8">
        <v>91</v>
      </c>
      <c r="DQ31" s="8">
        <v>31</v>
      </c>
      <c r="DR31" s="100">
        <f t="shared" si="37"/>
        <v>0.34065934065934067</v>
      </c>
      <c r="DS31" s="659"/>
      <c r="DT31" s="659"/>
      <c r="DU31" s="655"/>
      <c r="DV31" s="659"/>
      <c r="DW31" s="659"/>
      <c r="DX31" s="655"/>
      <c r="DY31" s="660"/>
      <c r="DZ31" s="659"/>
      <c r="EA31" s="655"/>
      <c r="EB31" s="660"/>
      <c r="EC31" s="659"/>
      <c r="ED31" s="655"/>
    </row>
    <row r="32" spans="1:134" s="1" customFormat="1" x14ac:dyDescent="0.55000000000000004">
      <c r="A32" s="8">
        <v>70</v>
      </c>
      <c r="B32" s="9" t="s">
        <v>130</v>
      </c>
      <c r="C32" s="8">
        <v>18359</v>
      </c>
      <c r="D32" s="8">
        <v>21913</v>
      </c>
      <c r="E32" s="100">
        <f t="shared" si="0"/>
        <v>1.193583528514625</v>
      </c>
      <c r="F32" s="8">
        <v>592</v>
      </c>
      <c r="G32" s="8">
        <v>274</v>
      </c>
      <c r="H32" s="100">
        <f t="shared" si="1"/>
        <v>0.46283783783783783</v>
      </c>
      <c r="I32" s="36">
        <v>18951</v>
      </c>
      <c r="J32" s="8">
        <v>22187</v>
      </c>
      <c r="K32" s="100">
        <f t="shared" si="2"/>
        <v>1.1707561606247692</v>
      </c>
      <c r="L32" s="36">
        <v>16430</v>
      </c>
      <c r="M32" s="8">
        <v>7175</v>
      </c>
      <c r="N32" s="100">
        <f t="shared" si="3"/>
        <v>0.43670115642118079</v>
      </c>
      <c r="O32" s="36">
        <v>35381</v>
      </c>
      <c r="P32" s="8">
        <v>29362</v>
      </c>
      <c r="Q32" s="100">
        <f t="shared" si="4"/>
        <v>0.82988044430626606</v>
      </c>
      <c r="R32" s="8">
        <v>285</v>
      </c>
      <c r="S32" s="8">
        <v>91</v>
      </c>
      <c r="T32" s="100">
        <f t="shared" si="5"/>
        <v>0.31929824561403508</v>
      </c>
      <c r="U32" s="8">
        <v>2100</v>
      </c>
      <c r="V32" s="8">
        <v>593</v>
      </c>
      <c r="W32" s="100">
        <f t="shared" si="6"/>
        <v>0.2823809523809524</v>
      </c>
      <c r="X32" s="8">
        <v>120</v>
      </c>
      <c r="Y32" s="8">
        <v>46</v>
      </c>
      <c r="Z32" s="100">
        <f t="shared" si="7"/>
        <v>0.38333333333333336</v>
      </c>
      <c r="AA32" s="8">
        <v>9464</v>
      </c>
      <c r="AB32" s="8">
        <v>5546</v>
      </c>
      <c r="AC32" s="100">
        <f t="shared" si="8"/>
        <v>0.58601014370245141</v>
      </c>
      <c r="AD32" s="8">
        <v>15</v>
      </c>
      <c r="AE32" s="8">
        <v>1</v>
      </c>
      <c r="AF32" s="100">
        <f t="shared" si="9"/>
        <v>6.6666666666666666E-2</v>
      </c>
      <c r="AG32" s="8">
        <v>2200</v>
      </c>
      <c r="AH32" s="8">
        <v>569</v>
      </c>
      <c r="AI32" s="100">
        <f t="shared" si="10"/>
        <v>0.25863636363636361</v>
      </c>
      <c r="AJ32" s="8">
        <v>0</v>
      </c>
      <c r="AK32" s="8">
        <v>11</v>
      </c>
      <c r="AL32" s="100" t="str">
        <f t="shared" si="11"/>
        <v>N/A</v>
      </c>
      <c r="AM32" s="8">
        <v>1669</v>
      </c>
      <c r="AN32" s="8">
        <v>127</v>
      </c>
      <c r="AO32" s="100">
        <f t="shared" si="12"/>
        <v>7.6093469143199519E-2</v>
      </c>
      <c r="AP32" s="8">
        <v>0</v>
      </c>
      <c r="AQ32" s="8">
        <v>17</v>
      </c>
      <c r="AR32" s="100" t="str">
        <f t="shared" si="13"/>
        <v>N/A</v>
      </c>
      <c r="AS32" s="8">
        <v>0</v>
      </c>
      <c r="AT32" s="8">
        <v>0</v>
      </c>
      <c r="AU32" s="100" t="str">
        <f t="shared" si="14"/>
        <v>N/A</v>
      </c>
      <c r="AV32" s="8">
        <v>148</v>
      </c>
      <c r="AW32" s="8">
        <v>85</v>
      </c>
      <c r="AX32" s="100">
        <f t="shared" si="15"/>
        <v>0.57432432432432434</v>
      </c>
      <c r="AY32" s="8">
        <v>27</v>
      </c>
      <c r="AZ32" s="8">
        <v>6</v>
      </c>
      <c r="BA32" s="100">
        <f t="shared" si="16"/>
        <v>0.22222222222222221</v>
      </c>
      <c r="BB32" s="8">
        <v>402</v>
      </c>
      <c r="BC32" s="8">
        <v>70</v>
      </c>
      <c r="BD32" s="100">
        <f t="shared" si="17"/>
        <v>0.17412935323383086</v>
      </c>
      <c r="BE32" s="8">
        <v>0</v>
      </c>
      <c r="BF32" s="8">
        <v>0</v>
      </c>
      <c r="BG32" s="100" t="str">
        <f t="shared" si="18"/>
        <v>N/A</v>
      </c>
      <c r="BH32" s="8">
        <v>14913</v>
      </c>
      <c r="BI32" s="8">
        <v>8012</v>
      </c>
      <c r="BJ32" s="204">
        <f t="shared" si="19"/>
        <v>0.537249379735801</v>
      </c>
      <c r="BK32" s="8">
        <v>6343</v>
      </c>
      <c r="BL32" s="8">
        <v>2918</v>
      </c>
      <c r="BM32" s="204">
        <f t="shared" si="20"/>
        <v>0.46003468390351571</v>
      </c>
      <c r="BN32" s="8">
        <v>2074</v>
      </c>
      <c r="BO32" s="8">
        <v>491</v>
      </c>
      <c r="BP32" s="204">
        <f t="shared" si="21"/>
        <v>0.23674059787849566</v>
      </c>
      <c r="BQ32" s="8">
        <v>1756</v>
      </c>
      <c r="BR32" s="8">
        <v>781</v>
      </c>
      <c r="BS32" s="204">
        <f t="shared" si="22"/>
        <v>0.44476082004555811</v>
      </c>
      <c r="BT32" s="8">
        <v>3830</v>
      </c>
      <c r="BU32" s="8">
        <v>1272</v>
      </c>
      <c r="BV32" s="204">
        <f t="shared" si="23"/>
        <v>0.33211488250652743</v>
      </c>
      <c r="BW32" s="8">
        <v>4573</v>
      </c>
      <c r="BX32" s="8">
        <v>3950</v>
      </c>
      <c r="BY32" s="204">
        <f t="shared" si="24"/>
        <v>0.86376558058167507</v>
      </c>
      <c r="BZ32" s="8">
        <v>10136</v>
      </c>
      <c r="CA32" s="8">
        <v>4949</v>
      </c>
      <c r="CB32" s="204">
        <f t="shared" si="25"/>
        <v>0.48825966850828728</v>
      </c>
      <c r="CC32" s="8">
        <v>14709</v>
      </c>
      <c r="CD32" s="8">
        <v>8899</v>
      </c>
      <c r="CE32" s="204">
        <f t="shared" si="26"/>
        <v>0.605003739207288</v>
      </c>
      <c r="CF32" s="53">
        <v>0.63</v>
      </c>
      <c r="CG32" s="157">
        <v>0.43591501028101437</v>
      </c>
      <c r="CH32" s="100">
        <f t="shared" si="27"/>
        <v>0.69192858774764188</v>
      </c>
      <c r="CI32" s="8">
        <v>156</v>
      </c>
      <c r="CJ32" s="8">
        <v>39</v>
      </c>
      <c r="CK32" s="204">
        <f t="shared" si="28"/>
        <v>0.25</v>
      </c>
      <c r="CL32" s="8">
        <v>134</v>
      </c>
      <c r="CM32" s="8">
        <v>31</v>
      </c>
      <c r="CN32" s="204">
        <f t="shared" si="29"/>
        <v>0.23134328358208955</v>
      </c>
      <c r="CO32" s="8">
        <v>10645</v>
      </c>
      <c r="CP32" s="8">
        <v>4120</v>
      </c>
      <c r="CQ32" s="204">
        <f t="shared" si="30"/>
        <v>0.38703616721465478</v>
      </c>
      <c r="CR32" s="8">
        <v>82</v>
      </c>
      <c r="CS32" s="8">
        <v>33</v>
      </c>
      <c r="CT32" s="204">
        <f t="shared" si="31"/>
        <v>0.40243902439024393</v>
      </c>
      <c r="CU32" s="8">
        <v>41</v>
      </c>
      <c r="CV32" s="8">
        <v>0</v>
      </c>
      <c r="CW32" s="204">
        <f t="shared" si="32"/>
        <v>0</v>
      </c>
      <c r="CX32" s="659"/>
      <c r="CY32" s="659"/>
      <c r="CZ32" s="655"/>
      <c r="DA32" s="659"/>
      <c r="DB32" s="659"/>
      <c r="DC32" s="655"/>
      <c r="DD32" s="8">
        <v>0</v>
      </c>
      <c r="DE32" s="8">
        <v>0</v>
      </c>
      <c r="DF32" s="100" t="str">
        <f t="shared" si="33"/>
        <v>N/A</v>
      </c>
      <c r="DG32" s="8">
        <v>3035</v>
      </c>
      <c r="DH32" s="8">
        <v>349</v>
      </c>
      <c r="DI32" s="100">
        <f t="shared" si="34"/>
        <v>0.11499176276771005</v>
      </c>
      <c r="DJ32" s="8">
        <v>140</v>
      </c>
      <c r="DK32" s="8">
        <v>220</v>
      </c>
      <c r="DL32" s="100">
        <f t="shared" si="35"/>
        <v>1.5714285714285714</v>
      </c>
      <c r="DM32" s="8">
        <v>61</v>
      </c>
      <c r="DN32" s="8">
        <v>8</v>
      </c>
      <c r="DO32" s="100">
        <f t="shared" si="36"/>
        <v>0.13114754098360656</v>
      </c>
      <c r="DP32" s="8">
        <v>33</v>
      </c>
      <c r="DQ32" s="8">
        <v>8</v>
      </c>
      <c r="DR32" s="100">
        <f t="shared" si="37"/>
        <v>0.24242424242424243</v>
      </c>
      <c r="DS32" s="659"/>
      <c r="DT32" s="659"/>
      <c r="DU32" s="655"/>
      <c r="DV32" s="659"/>
      <c r="DW32" s="659"/>
      <c r="DX32" s="655"/>
      <c r="DY32" s="660"/>
      <c r="DZ32" s="659"/>
      <c r="EA32" s="655"/>
      <c r="EB32" s="660"/>
      <c r="EC32" s="659"/>
      <c r="ED32" s="655"/>
    </row>
    <row r="33" spans="1:134" s="1" customFormat="1" x14ac:dyDescent="0.55000000000000004">
      <c r="A33" s="8">
        <v>73</v>
      </c>
      <c r="B33" s="9" t="s">
        <v>132</v>
      </c>
      <c r="C33" s="8">
        <v>40318</v>
      </c>
      <c r="D33" s="8">
        <v>40099</v>
      </c>
      <c r="E33" s="100">
        <f t="shared" si="0"/>
        <v>0.99456818294558258</v>
      </c>
      <c r="F33" s="8">
        <v>2961</v>
      </c>
      <c r="G33" s="8">
        <v>1610</v>
      </c>
      <c r="H33" s="100">
        <f t="shared" si="1"/>
        <v>0.54373522458628842</v>
      </c>
      <c r="I33" s="36">
        <v>43279</v>
      </c>
      <c r="J33" s="8">
        <v>41709</v>
      </c>
      <c r="K33" s="100">
        <f t="shared" si="2"/>
        <v>0.96372374592758614</v>
      </c>
      <c r="L33" s="36">
        <v>66098</v>
      </c>
      <c r="M33" s="8">
        <v>34775</v>
      </c>
      <c r="N33" s="100">
        <f t="shared" si="3"/>
        <v>0.52611274168658662</v>
      </c>
      <c r="O33" s="36">
        <v>109377</v>
      </c>
      <c r="P33" s="8">
        <v>76484</v>
      </c>
      <c r="Q33" s="100">
        <f t="shared" si="4"/>
        <v>0.69926949907201696</v>
      </c>
      <c r="R33" s="8">
        <v>2036</v>
      </c>
      <c r="S33" s="8">
        <v>840</v>
      </c>
      <c r="T33" s="100">
        <f t="shared" si="5"/>
        <v>0.412573673870334</v>
      </c>
      <c r="U33" s="8">
        <v>1500</v>
      </c>
      <c r="V33" s="8">
        <v>975</v>
      </c>
      <c r="W33" s="100">
        <f t="shared" si="6"/>
        <v>0.65</v>
      </c>
      <c r="X33" s="8">
        <v>1868</v>
      </c>
      <c r="Y33" s="8">
        <v>1797</v>
      </c>
      <c r="Z33" s="100">
        <f t="shared" si="7"/>
        <v>0.96199143468950754</v>
      </c>
      <c r="AA33" s="8">
        <v>29753</v>
      </c>
      <c r="AB33" s="8">
        <v>15309</v>
      </c>
      <c r="AC33" s="100">
        <f t="shared" si="8"/>
        <v>0.51453634927570324</v>
      </c>
      <c r="AD33" s="8">
        <v>270</v>
      </c>
      <c r="AE33" s="8">
        <v>300</v>
      </c>
      <c r="AF33" s="100">
        <f t="shared" si="9"/>
        <v>1.1111111111111112</v>
      </c>
      <c r="AG33" s="8">
        <v>18655</v>
      </c>
      <c r="AH33" s="8">
        <v>11507</v>
      </c>
      <c r="AI33" s="100">
        <f t="shared" si="10"/>
        <v>0.6168319485392656</v>
      </c>
      <c r="AJ33" s="8">
        <v>0</v>
      </c>
      <c r="AK33" s="8">
        <v>36</v>
      </c>
      <c r="AL33" s="100" t="str">
        <f t="shared" si="11"/>
        <v>N/A</v>
      </c>
      <c r="AM33" s="8">
        <v>836</v>
      </c>
      <c r="AN33" s="8">
        <v>517</v>
      </c>
      <c r="AO33" s="100">
        <f t="shared" si="12"/>
        <v>0.61842105263157898</v>
      </c>
      <c r="AP33" s="8">
        <v>0</v>
      </c>
      <c r="AQ33" s="8">
        <v>35</v>
      </c>
      <c r="AR33" s="100" t="str">
        <f t="shared" si="13"/>
        <v>N/A</v>
      </c>
      <c r="AS33" s="8">
        <v>0</v>
      </c>
      <c r="AT33" s="8">
        <v>9</v>
      </c>
      <c r="AU33" s="100" t="str">
        <f t="shared" si="14"/>
        <v>N/A</v>
      </c>
      <c r="AV33" s="8">
        <v>163</v>
      </c>
      <c r="AW33" s="8">
        <v>123</v>
      </c>
      <c r="AX33" s="100">
        <f t="shared" si="15"/>
        <v>0.754601226993865</v>
      </c>
      <c r="AY33" s="8">
        <v>661</v>
      </c>
      <c r="AZ33" s="8">
        <v>1286</v>
      </c>
      <c r="BA33" s="100">
        <f t="shared" si="16"/>
        <v>1.94553706505295</v>
      </c>
      <c r="BB33" s="8">
        <v>10323</v>
      </c>
      <c r="BC33" s="8">
        <v>1827</v>
      </c>
      <c r="BD33" s="100">
        <f t="shared" si="17"/>
        <v>0.17698343504795117</v>
      </c>
      <c r="BE33" s="8">
        <v>33</v>
      </c>
      <c r="BF33" s="8">
        <v>0</v>
      </c>
      <c r="BG33" s="100">
        <f t="shared" si="18"/>
        <v>0</v>
      </c>
      <c r="BH33" s="8">
        <v>27025</v>
      </c>
      <c r="BI33" s="8">
        <v>15048</v>
      </c>
      <c r="BJ33" s="204">
        <f t="shared" si="19"/>
        <v>0.55681776133209993</v>
      </c>
      <c r="BK33" s="8">
        <v>13492</v>
      </c>
      <c r="BL33" s="8">
        <v>9161</v>
      </c>
      <c r="BM33" s="204">
        <f t="shared" si="20"/>
        <v>0.67899495997628223</v>
      </c>
      <c r="BN33" s="8">
        <v>5422</v>
      </c>
      <c r="BO33" s="8">
        <v>4067</v>
      </c>
      <c r="BP33" s="204">
        <f t="shared" si="21"/>
        <v>0.75009221689413497</v>
      </c>
      <c r="BQ33" s="8">
        <v>3295</v>
      </c>
      <c r="BR33" s="8">
        <v>2839</v>
      </c>
      <c r="BS33" s="204">
        <f t="shared" si="22"/>
        <v>0.86160849772382397</v>
      </c>
      <c r="BT33" s="8">
        <v>8717</v>
      </c>
      <c r="BU33" s="8">
        <v>6906</v>
      </c>
      <c r="BV33" s="204">
        <f t="shared" si="23"/>
        <v>0.79224503843065275</v>
      </c>
      <c r="BW33" s="8">
        <v>20054</v>
      </c>
      <c r="BX33" s="8">
        <v>18122</v>
      </c>
      <c r="BY33" s="204">
        <f t="shared" si="24"/>
        <v>0.90366011768225796</v>
      </c>
      <c r="BZ33" s="8">
        <v>13240</v>
      </c>
      <c r="CA33" s="8">
        <v>8518</v>
      </c>
      <c r="CB33" s="204">
        <f t="shared" si="25"/>
        <v>0.6433534743202417</v>
      </c>
      <c r="CC33" s="8">
        <v>33294</v>
      </c>
      <c r="CD33" s="8">
        <v>26640</v>
      </c>
      <c r="CE33" s="204">
        <f t="shared" si="26"/>
        <v>0.80014417012074246</v>
      </c>
      <c r="CF33" s="53">
        <v>0.63</v>
      </c>
      <c r="CG33" s="157">
        <v>0.75384783320598192</v>
      </c>
      <c r="CH33" s="100">
        <f t="shared" si="27"/>
        <v>1.1965838622317173</v>
      </c>
      <c r="CI33" s="8">
        <v>131</v>
      </c>
      <c r="CJ33" s="8">
        <v>73</v>
      </c>
      <c r="CK33" s="204">
        <f t="shared" si="28"/>
        <v>0.5572519083969466</v>
      </c>
      <c r="CL33" s="8">
        <v>134</v>
      </c>
      <c r="CM33" s="8">
        <v>69</v>
      </c>
      <c r="CN33" s="204">
        <f t="shared" si="29"/>
        <v>0.5149253731343284</v>
      </c>
      <c r="CO33" s="8">
        <v>17568</v>
      </c>
      <c r="CP33" s="8">
        <v>14765</v>
      </c>
      <c r="CQ33" s="204">
        <f t="shared" si="30"/>
        <v>0.84044854280510017</v>
      </c>
      <c r="CR33" s="8">
        <v>142</v>
      </c>
      <c r="CS33" s="8">
        <v>102</v>
      </c>
      <c r="CT33" s="204">
        <f t="shared" si="31"/>
        <v>0.71830985915492962</v>
      </c>
      <c r="CU33" s="8">
        <v>71</v>
      </c>
      <c r="CV33" s="8">
        <v>57</v>
      </c>
      <c r="CW33" s="204">
        <f t="shared" si="32"/>
        <v>0.80281690140845074</v>
      </c>
      <c r="CX33" s="659"/>
      <c r="CY33" s="659"/>
      <c r="CZ33" s="655"/>
      <c r="DA33" s="659"/>
      <c r="DB33" s="659"/>
      <c r="DC33" s="655"/>
      <c r="DD33" s="8">
        <v>10</v>
      </c>
      <c r="DE33" s="8">
        <v>0</v>
      </c>
      <c r="DF33" s="100">
        <f t="shared" si="33"/>
        <v>0</v>
      </c>
      <c r="DG33" s="8">
        <v>3508</v>
      </c>
      <c r="DH33" s="8">
        <v>1203</v>
      </c>
      <c r="DI33" s="100">
        <f t="shared" si="34"/>
        <v>0.34293044469783351</v>
      </c>
      <c r="DJ33" s="8">
        <v>233</v>
      </c>
      <c r="DK33" s="8">
        <v>458</v>
      </c>
      <c r="DL33" s="100">
        <f t="shared" si="35"/>
        <v>1.9656652360515021</v>
      </c>
      <c r="DM33" s="8">
        <v>60</v>
      </c>
      <c r="DN33" s="8">
        <v>33</v>
      </c>
      <c r="DO33" s="100">
        <f t="shared" si="36"/>
        <v>0.55000000000000004</v>
      </c>
      <c r="DP33" s="8">
        <v>33</v>
      </c>
      <c r="DQ33" s="8">
        <v>19</v>
      </c>
      <c r="DR33" s="100">
        <f t="shared" si="37"/>
        <v>0.5757575757575758</v>
      </c>
      <c r="DS33" s="659"/>
      <c r="DT33" s="659"/>
      <c r="DU33" s="655"/>
      <c r="DV33" s="659"/>
      <c r="DW33" s="659"/>
      <c r="DX33" s="655"/>
      <c r="DY33" s="660"/>
      <c r="DZ33" s="659"/>
      <c r="EA33" s="655"/>
      <c r="EB33" s="660"/>
      <c r="EC33" s="659"/>
      <c r="ED33" s="655"/>
    </row>
    <row r="34" spans="1:134" s="1" customFormat="1" x14ac:dyDescent="0.55000000000000004">
      <c r="A34" s="8">
        <v>76</v>
      </c>
      <c r="B34" s="9" t="s">
        <v>135</v>
      </c>
      <c r="C34" s="8">
        <v>37799</v>
      </c>
      <c r="D34" s="8">
        <v>48715</v>
      </c>
      <c r="E34" s="100">
        <f t="shared" si="0"/>
        <v>1.2887907087489088</v>
      </c>
      <c r="F34" s="8">
        <v>3790</v>
      </c>
      <c r="G34" s="8">
        <v>1960</v>
      </c>
      <c r="H34" s="100">
        <f t="shared" si="1"/>
        <v>0.51715039577836408</v>
      </c>
      <c r="I34" s="36">
        <v>41589</v>
      </c>
      <c r="J34" s="8">
        <v>50675</v>
      </c>
      <c r="K34" s="100">
        <f t="shared" si="2"/>
        <v>1.218471230373416</v>
      </c>
      <c r="L34" s="36">
        <v>83938</v>
      </c>
      <c r="M34" s="8">
        <v>51613</v>
      </c>
      <c r="N34" s="100">
        <f t="shared" si="3"/>
        <v>0.61489432676499323</v>
      </c>
      <c r="O34" s="36">
        <v>125527</v>
      </c>
      <c r="P34" s="8">
        <v>102288</v>
      </c>
      <c r="Q34" s="100">
        <f t="shared" si="4"/>
        <v>0.81486851434352769</v>
      </c>
      <c r="R34" s="8">
        <v>1366</v>
      </c>
      <c r="S34" s="8">
        <v>636</v>
      </c>
      <c r="T34" s="100">
        <f t="shared" si="5"/>
        <v>0.46559297218155199</v>
      </c>
      <c r="U34" s="8">
        <v>894</v>
      </c>
      <c r="V34" s="8">
        <v>512</v>
      </c>
      <c r="W34" s="100">
        <f t="shared" si="6"/>
        <v>0.57270693512304249</v>
      </c>
      <c r="X34" s="8">
        <v>1784</v>
      </c>
      <c r="Y34" s="8">
        <v>764</v>
      </c>
      <c r="Z34" s="100">
        <f t="shared" si="7"/>
        <v>0.4282511210762332</v>
      </c>
      <c r="AA34" s="8">
        <v>51748</v>
      </c>
      <c r="AB34" s="8">
        <v>33586</v>
      </c>
      <c r="AC34" s="100">
        <f t="shared" si="8"/>
        <v>0.64902991419958256</v>
      </c>
      <c r="AD34" s="8">
        <v>135</v>
      </c>
      <c r="AE34" s="8">
        <v>302</v>
      </c>
      <c r="AF34" s="100">
        <f t="shared" si="9"/>
        <v>2.2370370370370369</v>
      </c>
      <c r="AG34" s="8">
        <v>11275</v>
      </c>
      <c r="AH34" s="8">
        <v>5691</v>
      </c>
      <c r="AI34" s="100">
        <f t="shared" si="10"/>
        <v>0.50474501108647452</v>
      </c>
      <c r="AJ34" s="8">
        <v>1924</v>
      </c>
      <c r="AK34" s="8">
        <v>1074</v>
      </c>
      <c r="AL34" s="100">
        <f t="shared" si="11"/>
        <v>0.55821205821205822</v>
      </c>
      <c r="AM34" s="8">
        <v>8497</v>
      </c>
      <c r="AN34" s="8">
        <v>5553</v>
      </c>
      <c r="AO34" s="100">
        <f t="shared" si="12"/>
        <v>0.6535247734494527</v>
      </c>
      <c r="AP34" s="8">
        <v>0</v>
      </c>
      <c r="AQ34" s="8">
        <v>25</v>
      </c>
      <c r="AR34" s="100" t="str">
        <f t="shared" si="13"/>
        <v>N/A</v>
      </c>
      <c r="AS34" s="8">
        <v>0</v>
      </c>
      <c r="AT34" s="8">
        <v>0</v>
      </c>
      <c r="AU34" s="100" t="str">
        <f t="shared" si="14"/>
        <v>N/A</v>
      </c>
      <c r="AV34" s="8">
        <v>69</v>
      </c>
      <c r="AW34" s="8">
        <v>69</v>
      </c>
      <c r="AX34" s="100">
        <f t="shared" si="15"/>
        <v>1</v>
      </c>
      <c r="AY34" s="8">
        <v>1624</v>
      </c>
      <c r="AZ34" s="8">
        <v>1452</v>
      </c>
      <c r="BA34" s="100">
        <f t="shared" si="16"/>
        <v>0.89408866995073888</v>
      </c>
      <c r="BB34" s="8">
        <v>4622</v>
      </c>
      <c r="BC34" s="8">
        <v>1316</v>
      </c>
      <c r="BD34" s="100">
        <f t="shared" si="17"/>
        <v>0.28472522717438337</v>
      </c>
      <c r="BE34" s="8">
        <v>0</v>
      </c>
      <c r="BF34" s="8">
        <v>2</v>
      </c>
      <c r="BG34" s="100" t="str">
        <f t="shared" si="18"/>
        <v>N/A</v>
      </c>
      <c r="BH34" s="8">
        <v>70894</v>
      </c>
      <c r="BI34" s="8">
        <v>37054</v>
      </c>
      <c r="BJ34" s="204">
        <f t="shared" si="19"/>
        <v>0.52266764465257987</v>
      </c>
      <c r="BK34" s="8">
        <v>46872</v>
      </c>
      <c r="BL34" s="8">
        <v>26297</v>
      </c>
      <c r="BM34" s="204">
        <f t="shared" si="20"/>
        <v>0.56103857313534733</v>
      </c>
      <c r="BN34" s="8">
        <v>15113</v>
      </c>
      <c r="BO34" s="8">
        <v>7824</v>
      </c>
      <c r="BP34" s="204">
        <f t="shared" si="21"/>
        <v>0.51769999338318007</v>
      </c>
      <c r="BQ34" s="8">
        <v>13692</v>
      </c>
      <c r="BR34" s="8">
        <v>8331</v>
      </c>
      <c r="BS34" s="204">
        <f t="shared" si="22"/>
        <v>0.60845749342681854</v>
      </c>
      <c r="BT34" s="8">
        <v>28805</v>
      </c>
      <c r="BU34" s="8">
        <v>16155</v>
      </c>
      <c r="BV34" s="204">
        <f t="shared" si="23"/>
        <v>0.56084013192154136</v>
      </c>
      <c r="BW34" s="8">
        <v>76993</v>
      </c>
      <c r="BX34" s="8">
        <v>48903</v>
      </c>
      <c r="BY34" s="204">
        <f t="shared" si="24"/>
        <v>0.63516163807099346</v>
      </c>
      <c r="BZ34" s="8">
        <v>23543</v>
      </c>
      <c r="CA34" s="8">
        <v>12695</v>
      </c>
      <c r="CB34" s="204">
        <f t="shared" si="25"/>
        <v>0.53922609692902346</v>
      </c>
      <c r="CC34" s="8">
        <v>100536</v>
      </c>
      <c r="CD34" s="8">
        <v>61598</v>
      </c>
      <c r="CE34" s="204">
        <f t="shared" si="26"/>
        <v>0.61269594970955676</v>
      </c>
      <c r="CF34" s="53">
        <v>0.63</v>
      </c>
      <c r="CG34" s="157">
        <v>0.61432863064227861</v>
      </c>
      <c r="CH34" s="100">
        <f t="shared" si="27"/>
        <v>0.97512481054329936</v>
      </c>
      <c r="CI34" s="8">
        <v>388</v>
      </c>
      <c r="CJ34" s="8">
        <v>142</v>
      </c>
      <c r="CK34" s="204">
        <f t="shared" si="28"/>
        <v>0.36597938144329895</v>
      </c>
      <c r="CL34" s="8">
        <v>387</v>
      </c>
      <c r="CM34" s="8">
        <v>68</v>
      </c>
      <c r="CN34" s="204">
        <f t="shared" si="29"/>
        <v>0.17571059431524547</v>
      </c>
      <c r="CO34" s="8">
        <v>47845</v>
      </c>
      <c r="CP34" s="8">
        <v>17972</v>
      </c>
      <c r="CQ34" s="204">
        <f t="shared" si="30"/>
        <v>0.37562963737067612</v>
      </c>
      <c r="CR34" s="8">
        <v>472</v>
      </c>
      <c r="CS34" s="8">
        <v>200</v>
      </c>
      <c r="CT34" s="204">
        <f t="shared" si="31"/>
        <v>0.42372881355932202</v>
      </c>
      <c r="CU34" s="8">
        <v>235</v>
      </c>
      <c r="CV34" s="8">
        <v>34</v>
      </c>
      <c r="CW34" s="204">
        <f t="shared" si="32"/>
        <v>0.14468085106382977</v>
      </c>
      <c r="CX34" s="659"/>
      <c r="CY34" s="659"/>
      <c r="CZ34" s="655"/>
      <c r="DA34" s="659"/>
      <c r="DB34" s="659"/>
      <c r="DC34" s="655"/>
      <c r="DD34" s="8">
        <v>11</v>
      </c>
      <c r="DE34" s="8">
        <v>0</v>
      </c>
      <c r="DF34" s="100">
        <f t="shared" si="33"/>
        <v>0</v>
      </c>
      <c r="DG34" s="8">
        <v>5580</v>
      </c>
      <c r="DH34" s="8">
        <v>498</v>
      </c>
      <c r="DI34" s="100">
        <f t="shared" si="34"/>
        <v>8.924731182795699E-2</v>
      </c>
      <c r="DJ34" s="8">
        <v>633</v>
      </c>
      <c r="DK34" s="8">
        <v>716</v>
      </c>
      <c r="DL34" s="100">
        <f t="shared" si="35"/>
        <v>1.1311216429699842</v>
      </c>
      <c r="DM34" s="8">
        <v>148</v>
      </c>
      <c r="DN34" s="8">
        <v>88</v>
      </c>
      <c r="DO34" s="100">
        <f t="shared" si="36"/>
        <v>0.59459459459459463</v>
      </c>
      <c r="DP34" s="8">
        <v>82</v>
      </c>
      <c r="DQ34" s="8">
        <v>52</v>
      </c>
      <c r="DR34" s="100">
        <f t="shared" si="37"/>
        <v>0.63414634146341464</v>
      </c>
      <c r="DS34" s="659"/>
      <c r="DT34" s="659"/>
      <c r="DU34" s="655"/>
      <c r="DV34" s="659"/>
      <c r="DW34" s="659"/>
      <c r="DX34" s="655"/>
      <c r="DY34" s="660"/>
      <c r="DZ34" s="659"/>
      <c r="EA34" s="655"/>
      <c r="EB34" s="660"/>
      <c r="EC34" s="659"/>
      <c r="ED34" s="655"/>
    </row>
    <row r="35" spans="1:134" s="1" customFormat="1" x14ac:dyDescent="0.55000000000000004">
      <c r="A35" s="8">
        <v>81</v>
      </c>
      <c r="B35" s="9" t="s">
        <v>146</v>
      </c>
      <c r="C35" s="8">
        <v>6846</v>
      </c>
      <c r="D35" s="8">
        <v>5947</v>
      </c>
      <c r="E35" s="100">
        <f t="shared" si="0"/>
        <v>0.86868244230207425</v>
      </c>
      <c r="F35" s="8">
        <v>450</v>
      </c>
      <c r="G35" s="8">
        <v>367</v>
      </c>
      <c r="H35" s="100">
        <f t="shared" si="1"/>
        <v>0.81555555555555559</v>
      </c>
      <c r="I35" s="36">
        <v>7296</v>
      </c>
      <c r="J35" s="8">
        <v>6314</v>
      </c>
      <c r="K35" s="100">
        <f t="shared" si="2"/>
        <v>0.86540570175438591</v>
      </c>
      <c r="L35" s="36">
        <v>1025</v>
      </c>
      <c r="M35" s="8">
        <v>1002</v>
      </c>
      <c r="N35" s="100">
        <f t="shared" si="3"/>
        <v>0.97756097560975608</v>
      </c>
      <c r="O35" s="36">
        <v>8321</v>
      </c>
      <c r="P35" s="8">
        <v>7316</v>
      </c>
      <c r="Q35" s="100">
        <f t="shared" si="4"/>
        <v>0.87922124744622043</v>
      </c>
      <c r="R35" s="8">
        <v>69</v>
      </c>
      <c r="S35" s="8">
        <v>17</v>
      </c>
      <c r="T35" s="100">
        <f t="shared" si="5"/>
        <v>0.24637681159420291</v>
      </c>
      <c r="U35" s="8">
        <v>10</v>
      </c>
      <c r="V35" s="8">
        <v>10</v>
      </c>
      <c r="W35" s="100">
        <f t="shared" si="6"/>
        <v>1</v>
      </c>
      <c r="X35" s="8">
        <v>2</v>
      </c>
      <c r="Y35" s="8">
        <v>0</v>
      </c>
      <c r="Z35" s="100">
        <f t="shared" si="7"/>
        <v>0</v>
      </c>
      <c r="AA35" s="8">
        <v>356</v>
      </c>
      <c r="AB35" s="8">
        <v>394</v>
      </c>
      <c r="AC35" s="100">
        <f t="shared" si="8"/>
        <v>1.1067415730337078</v>
      </c>
      <c r="AD35" s="8">
        <v>0</v>
      </c>
      <c r="AE35" s="8">
        <v>0</v>
      </c>
      <c r="AF35" s="100" t="str">
        <f t="shared" si="9"/>
        <v>N/A</v>
      </c>
      <c r="AG35" s="8">
        <v>100</v>
      </c>
      <c r="AH35" s="8">
        <v>424</v>
      </c>
      <c r="AI35" s="100">
        <f t="shared" si="10"/>
        <v>4.24</v>
      </c>
      <c r="AJ35" s="8">
        <v>0</v>
      </c>
      <c r="AK35" s="8">
        <v>1</v>
      </c>
      <c r="AL35" s="100" t="str">
        <f t="shared" si="11"/>
        <v>N/A</v>
      </c>
      <c r="AM35" s="8">
        <v>383</v>
      </c>
      <c r="AN35" s="8">
        <v>51</v>
      </c>
      <c r="AO35" s="100">
        <f t="shared" si="12"/>
        <v>0.13315926892950392</v>
      </c>
      <c r="AP35" s="8">
        <v>0</v>
      </c>
      <c r="AQ35" s="8">
        <v>2</v>
      </c>
      <c r="AR35" s="100" t="str">
        <f t="shared" si="13"/>
        <v>N/A</v>
      </c>
      <c r="AS35" s="8">
        <v>0</v>
      </c>
      <c r="AT35" s="8">
        <v>0</v>
      </c>
      <c r="AU35" s="100" t="str">
        <f t="shared" si="14"/>
        <v>N/A</v>
      </c>
      <c r="AV35" s="8">
        <v>75</v>
      </c>
      <c r="AW35" s="8">
        <v>32</v>
      </c>
      <c r="AX35" s="100">
        <f t="shared" si="15"/>
        <v>0.42666666666666669</v>
      </c>
      <c r="AY35" s="8">
        <v>7</v>
      </c>
      <c r="AZ35" s="8">
        <v>7</v>
      </c>
      <c r="BA35" s="100">
        <f t="shared" si="16"/>
        <v>1</v>
      </c>
      <c r="BB35" s="8">
        <v>23</v>
      </c>
      <c r="BC35" s="8">
        <v>64</v>
      </c>
      <c r="BD35" s="100">
        <f t="shared" si="17"/>
        <v>2.7826086956521738</v>
      </c>
      <c r="BE35" s="8">
        <v>0</v>
      </c>
      <c r="BF35" s="8">
        <v>0</v>
      </c>
      <c r="BG35" s="100" t="str">
        <f t="shared" si="18"/>
        <v>N/A</v>
      </c>
      <c r="BH35" s="8">
        <v>4516</v>
      </c>
      <c r="BI35" s="8">
        <v>2240</v>
      </c>
      <c r="BJ35" s="204">
        <f t="shared" si="19"/>
        <v>0.49601417183348095</v>
      </c>
      <c r="BK35" s="8">
        <v>4162</v>
      </c>
      <c r="BL35" s="8">
        <v>2846</v>
      </c>
      <c r="BM35" s="204">
        <f t="shared" si="20"/>
        <v>0.68380586256607401</v>
      </c>
      <c r="BN35" s="8">
        <v>1618</v>
      </c>
      <c r="BO35" s="8">
        <v>894</v>
      </c>
      <c r="BP35" s="204">
        <f t="shared" si="21"/>
        <v>0.55253399258343638</v>
      </c>
      <c r="BQ35" s="8">
        <v>1325</v>
      </c>
      <c r="BR35" s="8">
        <v>880</v>
      </c>
      <c r="BS35" s="204">
        <f t="shared" si="22"/>
        <v>0.66415094339622638</v>
      </c>
      <c r="BT35" s="8">
        <v>2943</v>
      </c>
      <c r="BU35" s="8">
        <v>1774</v>
      </c>
      <c r="BV35" s="204">
        <f t="shared" si="23"/>
        <v>0.60278627251104311</v>
      </c>
      <c r="BW35" s="8">
        <v>4384</v>
      </c>
      <c r="BX35" s="8">
        <v>2244</v>
      </c>
      <c r="BY35" s="204">
        <f t="shared" si="24"/>
        <v>0.51186131386861311</v>
      </c>
      <c r="BZ35" s="8">
        <v>2930</v>
      </c>
      <c r="CA35" s="8">
        <v>1624</v>
      </c>
      <c r="CB35" s="204">
        <f t="shared" si="25"/>
        <v>0.55426621160409562</v>
      </c>
      <c r="CC35" s="8">
        <v>7314</v>
      </c>
      <c r="CD35" s="8">
        <v>3868</v>
      </c>
      <c r="CE35" s="204">
        <f t="shared" si="26"/>
        <v>0.52884878315559203</v>
      </c>
      <c r="CF35" s="53">
        <v>0.63</v>
      </c>
      <c r="CG35" s="157">
        <v>0.62333099086437105</v>
      </c>
      <c r="CH35" s="100">
        <f t="shared" si="27"/>
        <v>0.9894142712132874</v>
      </c>
      <c r="CI35" s="8">
        <v>105</v>
      </c>
      <c r="CJ35" s="8">
        <v>44</v>
      </c>
      <c r="CK35" s="204">
        <f t="shared" si="28"/>
        <v>0.41904761904761906</v>
      </c>
      <c r="CL35" s="8">
        <v>80</v>
      </c>
      <c r="CM35" s="8">
        <v>9</v>
      </c>
      <c r="CN35" s="204">
        <f t="shared" si="29"/>
        <v>0.1125</v>
      </c>
      <c r="CO35" s="8">
        <v>5784</v>
      </c>
      <c r="CP35" s="8">
        <v>2470</v>
      </c>
      <c r="CQ35" s="204">
        <f t="shared" si="30"/>
        <v>0.42704011065006914</v>
      </c>
      <c r="CR35" s="8">
        <v>75</v>
      </c>
      <c r="CS35" s="8">
        <v>38</v>
      </c>
      <c r="CT35" s="204">
        <f t="shared" si="31"/>
        <v>0.50666666666666671</v>
      </c>
      <c r="CU35" s="8">
        <v>37</v>
      </c>
      <c r="CV35" s="8">
        <v>17</v>
      </c>
      <c r="CW35" s="204">
        <f t="shared" si="32"/>
        <v>0.45945945945945948</v>
      </c>
      <c r="CX35" s="659"/>
      <c r="CY35" s="659"/>
      <c r="CZ35" s="655"/>
      <c r="DA35" s="659"/>
      <c r="DB35" s="659"/>
      <c r="DC35" s="655"/>
      <c r="DD35" s="8">
        <v>0</v>
      </c>
      <c r="DE35" s="8">
        <v>0</v>
      </c>
      <c r="DF35" s="100" t="str">
        <f t="shared" si="33"/>
        <v>N/A</v>
      </c>
      <c r="DG35" s="8">
        <v>861</v>
      </c>
      <c r="DH35" s="8">
        <v>411</v>
      </c>
      <c r="DI35" s="100">
        <f t="shared" si="34"/>
        <v>0.47735191637630664</v>
      </c>
      <c r="DJ35" s="8">
        <v>76</v>
      </c>
      <c r="DK35" s="8">
        <v>171</v>
      </c>
      <c r="DL35" s="100">
        <f t="shared" si="35"/>
        <v>2.25</v>
      </c>
      <c r="DM35" s="8">
        <v>60</v>
      </c>
      <c r="DN35" s="8">
        <v>34</v>
      </c>
      <c r="DO35" s="100">
        <f t="shared" si="36"/>
        <v>0.56666666666666665</v>
      </c>
      <c r="DP35" s="8">
        <v>33</v>
      </c>
      <c r="DQ35" s="8">
        <v>21</v>
      </c>
      <c r="DR35" s="100">
        <f t="shared" si="37"/>
        <v>0.63636363636363635</v>
      </c>
      <c r="DS35" s="659"/>
      <c r="DT35" s="659"/>
      <c r="DU35" s="655"/>
      <c r="DV35" s="659"/>
      <c r="DW35" s="659"/>
      <c r="DX35" s="655"/>
      <c r="DY35" s="660"/>
      <c r="DZ35" s="659"/>
      <c r="EA35" s="655"/>
      <c r="EB35" s="660"/>
      <c r="EC35" s="659"/>
      <c r="ED35" s="655"/>
    </row>
    <row r="36" spans="1:134" s="1" customFormat="1" x14ac:dyDescent="0.55000000000000004">
      <c r="A36" s="8">
        <v>85</v>
      </c>
      <c r="B36" s="9" t="s">
        <v>148</v>
      </c>
      <c r="C36" s="8">
        <v>3603</v>
      </c>
      <c r="D36" s="8">
        <v>6076</v>
      </c>
      <c r="E36" s="100">
        <f t="shared" si="0"/>
        <v>1.6863724673882876</v>
      </c>
      <c r="F36" s="8">
        <v>592</v>
      </c>
      <c r="G36" s="8">
        <v>442</v>
      </c>
      <c r="H36" s="100">
        <f t="shared" si="1"/>
        <v>0.7466216216216216</v>
      </c>
      <c r="I36" s="36">
        <v>4195</v>
      </c>
      <c r="J36" s="8">
        <v>6518</v>
      </c>
      <c r="K36" s="100">
        <f t="shared" si="2"/>
        <v>1.5537544696066745</v>
      </c>
      <c r="L36" s="36">
        <v>2542</v>
      </c>
      <c r="M36" s="8">
        <v>2133</v>
      </c>
      <c r="N36" s="100">
        <f t="shared" si="3"/>
        <v>0.83910306845003935</v>
      </c>
      <c r="O36" s="36">
        <v>6737</v>
      </c>
      <c r="P36" s="8">
        <v>8651</v>
      </c>
      <c r="Q36" s="100">
        <f t="shared" si="4"/>
        <v>1.2841027163425858</v>
      </c>
      <c r="R36" s="8">
        <v>295</v>
      </c>
      <c r="S36" s="8">
        <v>115</v>
      </c>
      <c r="T36" s="100">
        <f t="shared" si="5"/>
        <v>0.38983050847457629</v>
      </c>
      <c r="U36" s="8">
        <v>63</v>
      </c>
      <c r="V36" s="8">
        <v>40</v>
      </c>
      <c r="W36" s="100">
        <f t="shared" si="6"/>
        <v>0.63492063492063489</v>
      </c>
      <c r="X36" s="8">
        <v>80</v>
      </c>
      <c r="Y36" s="8">
        <v>182</v>
      </c>
      <c r="Z36" s="100">
        <f t="shared" si="7"/>
        <v>2.2749999999999999</v>
      </c>
      <c r="AA36" s="8">
        <v>914</v>
      </c>
      <c r="AB36" s="8">
        <v>908</v>
      </c>
      <c r="AC36" s="100">
        <f t="shared" si="8"/>
        <v>0.99343544857768051</v>
      </c>
      <c r="AD36" s="8">
        <v>15</v>
      </c>
      <c r="AE36" s="8">
        <v>1</v>
      </c>
      <c r="AF36" s="100">
        <f t="shared" si="9"/>
        <v>6.6666666666666666E-2</v>
      </c>
      <c r="AG36" s="8">
        <v>678</v>
      </c>
      <c r="AH36" s="8">
        <v>563</v>
      </c>
      <c r="AI36" s="100">
        <f t="shared" si="10"/>
        <v>0.8303834808259587</v>
      </c>
      <c r="AJ36" s="8">
        <v>0</v>
      </c>
      <c r="AK36" s="8">
        <v>1</v>
      </c>
      <c r="AL36" s="100" t="str">
        <f t="shared" si="11"/>
        <v>N/A</v>
      </c>
      <c r="AM36" s="8">
        <v>144</v>
      </c>
      <c r="AN36" s="8">
        <v>55</v>
      </c>
      <c r="AO36" s="100">
        <f t="shared" si="12"/>
        <v>0.38194444444444442</v>
      </c>
      <c r="AP36" s="8">
        <v>0</v>
      </c>
      <c r="AQ36" s="8">
        <v>8</v>
      </c>
      <c r="AR36" s="100" t="str">
        <f t="shared" si="13"/>
        <v>N/A</v>
      </c>
      <c r="AS36" s="8">
        <v>0</v>
      </c>
      <c r="AT36" s="8">
        <v>4</v>
      </c>
      <c r="AU36" s="100" t="str">
        <f t="shared" si="14"/>
        <v>N/A</v>
      </c>
      <c r="AV36" s="8">
        <v>32</v>
      </c>
      <c r="AW36" s="8">
        <v>2</v>
      </c>
      <c r="AX36" s="100">
        <f t="shared" si="15"/>
        <v>6.25E-2</v>
      </c>
      <c r="AY36" s="8">
        <v>38</v>
      </c>
      <c r="AZ36" s="8">
        <v>153</v>
      </c>
      <c r="BA36" s="100">
        <f t="shared" si="16"/>
        <v>4.0263157894736841</v>
      </c>
      <c r="BB36" s="8">
        <v>283</v>
      </c>
      <c r="BC36" s="8">
        <v>93</v>
      </c>
      <c r="BD36" s="100">
        <f t="shared" si="17"/>
        <v>0.32862190812720848</v>
      </c>
      <c r="BE36" s="8">
        <v>0</v>
      </c>
      <c r="BF36" s="8">
        <v>0</v>
      </c>
      <c r="BG36" s="100" t="str">
        <f t="shared" si="18"/>
        <v>N/A</v>
      </c>
      <c r="BH36" s="8">
        <v>7520</v>
      </c>
      <c r="BI36" s="8">
        <v>3568</v>
      </c>
      <c r="BJ36" s="204">
        <f t="shared" si="19"/>
        <v>0.474468085106383</v>
      </c>
      <c r="BK36" s="8">
        <v>3655</v>
      </c>
      <c r="BL36" s="8">
        <v>11424</v>
      </c>
      <c r="BM36" s="204">
        <f t="shared" si="20"/>
        <v>3.1255813953488372</v>
      </c>
      <c r="BN36" s="8">
        <v>1443</v>
      </c>
      <c r="BO36" s="8">
        <v>670</v>
      </c>
      <c r="BP36" s="204">
        <f t="shared" si="21"/>
        <v>0.4643104643104643</v>
      </c>
      <c r="BQ36" s="8">
        <v>927</v>
      </c>
      <c r="BR36" s="8">
        <v>1176</v>
      </c>
      <c r="BS36" s="204">
        <f t="shared" si="22"/>
        <v>1.2686084142394822</v>
      </c>
      <c r="BT36" s="8">
        <v>2370</v>
      </c>
      <c r="BU36" s="8">
        <v>1846</v>
      </c>
      <c r="BV36" s="204">
        <f t="shared" si="23"/>
        <v>0.77890295358649786</v>
      </c>
      <c r="BW36" s="8">
        <v>3425</v>
      </c>
      <c r="BX36" s="8">
        <v>4191</v>
      </c>
      <c r="BY36" s="204">
        <f t="shared" si="24"/>
        <v>1.2236496350364963</v>
      </c>
      <c r="BZ36" s="8">
        <v>1591</v>
      </c>
      <c r="CA36" s="8">
        <v>951</v>
      </c>
      <c r="CB36" s="204">
        <f t="shared" si="25"/>
        <v>0.5977372721558768</v>
      </c>
      <c r="CC36" s="8">
        <v>5016</v>
      </c>
      <c r="CD36" s="8">
        <v>5142</v>
      </c>
      <c r="CE36" s="204">
        <f t="shared" si="26"/>
        <v>1.0251196172248804</v>
      </c>
      <c r="CF36" s="53">
        <v>0.63</v>
      </c>
      <c r="CG36" s="157">
        <v>0.16158963585434175</v>
      </c>
      <c r="CH36" s="100">
        <f t="shared" si="27"/>
        <v>0.25649148548308215</v>
      </c>
      <c r="CI36" s="8">
        <v>89</v>
      </c>
      <c r="CJ36" s="8">
        <v>33</v>
      </c>
      <c r="CK36" s="204">
        <f t="shared" si="28"/>
        <v>0.3707865168539326</v>
      </c>
      <c r="CL36" s="8">
        <v>80</v>
      </c>
      <c r="CM36" s="8">
        <v>25</v>
      </c>
      <c r="CN36" s="204">
        <f t="shared" si="29"/>
        <v>0.3125</v>
      </c>
      <c r="CO36" s="8">
        <v>5574</v>
      </c>
      <c r="CP36" s="8">
        <v>4001</v>
      </c>
      <c r="CQ36" s="204">
        <f t="shared" si="30"/>
        <v>0.7177969142447076</v>
      </c>
      <c r="CR36" s="8">
        <v>50</v>
      </c>
      <c r="CS36" s="8">
        <v>35</v>
      </c>
      <c r="CT36" s="204">
        <f t="shared" si="31"/>
        <v>0.7</v>
      </c>
      <c r="CU36" s="8">
        <v>25</v>
      </c>
      <c r="CV36" s="8">
        <v>16</v>
      </c>
      <c r="CW36" s="204">
        <f t="shared" si="32"/>
        <v>0.64</v>
      </c>
      <c r="CX36" s="659"/>
      <c r="CY36" s="659"/>
      <c r="CZ36" s="655"/>
      <c r="DA36" s="659"/>
      <c r="DB36" s="659"/>
      <c r="DC36" s="655"/>
      <c r="DD36" s="8">
        <v>0</v>
      </c>
      <c r="DE36" s="8">
        <v>0</v>
      </c>
      <c r="DF36" s="100" t="str">
        <f t="shared" si="33"/>
        <v>N/A</v>
      </c>
      <c r="DG36" s="8">
        <v>1061</v>
      </c>
      <c r="DH36" s="8">
        <v>570</v>
      </c>
      <c r="DI36" s="100">
        <f t="shared" si="34"/>
        <v>0.53722902921771909</v>
      </c>
      <c r="DJ36" s="8">
        <v>73</v>
      </c>
      <c r="DK36" s="8">
        <v>564</v>
      </c>
      <c r="DL36" s="100">
        <f t="shared" si="35"/>
        <v>7.7260273972602738</v>
      </c>
      <c r="DM36" s="8">
        <v>82</v>
      </c>
      <c r="DN36" s="8">
        <v>44</v>
      </c>
      <c r="DO36" s="100">
        <f t="shared" si="36"/>
        <v>0.53658536585365857</v>
      </c>
      <c r="DP36" s="8">
        <v>45</v>
      </c>
      <c r="DQ36" s="8">
        <v>26</v>
      </c>
      <c r="DR36" s="100">
        <f t="shared" si="37"/>
        <v>0.57777777777777772</v>
      </c>
      <c r="DS36" s="659"/>
      <c r="DT36" s="659"/>
      <c r="DU36" s="655"/>
      <c r="DV36" s="659"/>
      <c r="DW36" s="659"/>
      <c r="DX36" s="655"/>
      <c r="DY36" s="660"/>
      <c r="DZ36" s="659"/>
      <c r="EA36" s="655"/>
      <c r="EB36" s="660"/>
      <c r="EC36" s="659"/>
      <c r="ED36" s="655"/>
    </row>
    <row r="37" spans="1:134" s="1" customFormat="1" x14ac:dyDescent="0.55000000000000004">
      <c r="A37" s="8">
        <v>86</v>
      </c>
      <c r="B37" s="9" t="s">
        <v>150</v>
      </c>
      <c r="C37" s="8">
        <v>12060</v>
      </c>
      <c r="D37" s="8">
        <v>17713</v>
      </c>
      <c r="E37" s="100">
        <f t="shared" si="0"/>
        <v>1.4687396351575457</v>
      </c>
      <c r="F37" s="8">
        <v>1682</v>
      </c>
      <c r="G37" s="8">
        <v>951</v>
      </c>
      <c r="H37" s="100">
        <f t="shared" si="1"/>
        <v>0.56539833531510109</v>
      </c>
      <c r="I37" s="36">
        <v>13742</v>
      </c>
      <c r="J37" s="8">
        <v>18664</v>
      </c>
      <c r="K37" s="100">
        <f t="shared" si="2"/>
        <v>1.358172027361374</v>
      </c>
      <c r="L37" s="36">
        <v>12849</v>
      </c>
      <c r="M37" s="8">
        <v>6446</v>
      </c>
      <c r="N37" s="100">
        <f t="shared" si="3"/>
        <v>0.5016732819674683</v>
      </c>
      <c r="O37" s="36">
        <v>26591</v>
      </c>
      <c r="P37" s="8">
        <v>25110</v>
      </c>
      <c r="Q37" s="100">
        <f t="shared" si="4"/>
        <v>0.94430446391636269</v>
      </c>
      <c r="R37" s="8">
        <v>134</v>
      </c>
      <c r="S37" s="8">
        <v>93</v>
      </c>
      <c r="T37" s="100">
        <f t="shared" si="5"/>
        <v>0.69402985074626866</v>
      </c>
      <c r="U37" s="8">
        <v>2666</v>
      </c>
      <c r="V37" s="8">
        <v>689</v>
      </c>
      <c r="W37" s="100">
        <f t="shared" si="6"/>
        <v>0.25843960990247561</v>
      </c>
      <c r="X37" s="8">
        <v>15</v>
      </c>
      <c r="Y37" s="8">
        <v>24</v>
      </c>
      <c r="Z37" s="100">
        <f t="shared" si="7"/>
        <v>1.6</v>
      </c>
      <c r="AA37" s="8">
        <v>6268</v>
      </c>
      <c r="AB37" s="8">
        <v>3448</v>
      </c>
      <c r="AC37" s="100">
        <f t="shared" si="8"/>
        <v>0.5500957243139758</v>
      </c>
      <c r="AD37" s="8">
        <v>15</v>
      </c>
      <c r="AE37" s="8">
        <v>2</v>
      </c>
      <c r="AF37" s="100">
        <f t="shared" si="9"/>
        <v>0.13333333333333333</v>
      </c>
      <c r="AG37" s="8">
        <v>2139</v>
      </c>
      <c r="AH37" s="8">
        <v>979</v>
      </c>
      <c r="AI37" s="100">
        <f t="shared" si="10"/>
        <v>0.45769050958391772</v>
      </c>
      <c r="AJ37" s="8">
        <v>0</v>
      </c>
      <c r="AK37" s="8">
        <v>15</v>
      </c>
      <c r="AL37" s="100" t="str">
        <f t="shared" si="11"/>
        <v>N/A</v>
      </c>
      <c r="AM37" s="8">
        <v>342</v>
      </c>
      <c r="AN37" s="8">
        <v>42</v>
      </c>
      <c r="AO37" s="100">
        <f t="shared" si="12"/>
        <v>0.12280701754385964</v>
      </c>
      <c r="AP37" s="8">
        <v>0</v>
      </c>
      <c r="AQ37" s="8">
        <v>0</v>
      </c>
      <c r="AR37" s="100" t="str">
        <f t="shared" si="13"/>
        <v>N/A</v>
      </c>
      <c r="AS37" s="8">
        <v>0</v>
      </c>
      <c r="AT37" s="8">
        <v>0</v>
      </c>
      <c r="AU37" s="100" t="str">
        <f t="shared" si="14"/>
        <v>N/A</v>
      </c>
      <c r="AV37" s="8">
        <v>78</v>
      </c>
      <c r="AW37" s="8">
        <v>67</v>
      </c>
      <c r="AX37" s="100">
        <f t="shared" si="15"/>
        <v>0.85897435897435892</v>
      </c>
      <c r="AY37" s="8">
        <v>238</v>
      </c>
      <c r="AZ37" s="8">
        <v>291</v>
      </c>
      <c r="BA37" s="100">
        <f t="shared" si="16"/>
        <v>1.2226890756302522</v>
      </c>
      <c r="BB37" s="8">
        <v>954</v>
      </c>
      <c r="BC37" s="8">
        <v>425</v>
      </c>
      <c r="BD37" s="100">
        <f t="shared" si="17"/>
        <v>0.44549266247379454</v>
      </c>
      <c r="BE37" s="8">
        <v>0</v>
      </c>
      <c r="BF37" s="8">
        <v>0</v>
      </c>
      <c r="BG37" s="100" t="str">
        <f t="shared" si="18"/>
        <v>N/A</v>
      </c>
      <c r="BH37" s="8">
        <v>8600</v>
      </c>
      <c r="BI37" s="8">
        <v>4515</v>
      </c>
      <c r="BJ37" s="204">
        <f t="shared" si="19"/>
        <v>0.52500000000000002</v>
      </c>
      <c r="BK37" s="8">
        <v>5322</v>
      </c>
      <c r="BL37" s="8">
        <v>2752</v>
      </c>
      <c r="BM37" s="204">
        <f t="shared" si="20"/>
        <v>0.51709883502442688</v>
      </c>
      <c r="BN37" s="8">
        <v>1928</v>
      </c>
      <c r="BO37" s="8">
        <v>695</v>
      </c>
      <c r="BP37" s="204">
        <f t="shared" si="21"/>
        <v>0.36047717842323651</v>
      </c>
      <c r="BQ37" s="8">
        <v>1292</v>
      </c>
      <c r="BR37" s="8">
        <v>420</v>
      </c>
      <c r="BS37" s="204">
        <f t="shared" si="22"/>
        <v>0.32507739938080493</v>
      </c>
      <c r="BT37" s="8">
        <v>3220</v>
      </c>
      <c r="BU37" s="8">
        <v>1115</v>
      </c>
      <c r="BV37" s="204">
        <f t="shared" si="23"/>
        <v>0.34627329192546585</v>
      </c>
      <c r="BW37" s="8">
        <v>6038</v>
      </c>
      <c r="BX37" s="8">
        <v>4421</v>
      </c>
      <c r="BY37" s="204">
        <f t="shared" si="24"/>
        <v>0.73219609142100028</v>
      </c>
      <c r="BZ37" s="8">
        <v>4089</v>
      </c>
      <c r="CA37" s="8">
        <v>3471</v>
      </c>
      <c r="CB37" s="204">
        <f t="shared" si="25"/>
        <v>0.84886280264123259</v>
      </c>
      <c r="CC37" s="8">
        <v>10127</v>
      </c>
      <c r="CD37" s="8">
        <v>7892</v>
      </c>
      <c r="CE37" s="204">
        <f t="shared" si="26"/>
        <v>0.77930285375728248</v>
      </c>
      <c r="CF37" s="53">
        <v>0.63</v>
      </c>
      <c r="CG37" s="157">
        <v>0.40515988372093026</v>
      </c>
      <c r="CH37" s="100">
        <f t="shared" si="27"/>
        <v>0.64311092654115909</v>
      </c>
      <c r="CI37" s="8">
        <v>70</v>
      </c>
      <c r="CJ37" s="8">
        <v>42</v>
      </c>
      <c r="CK37" s="204">
        <f t="shared" si="28"/>
        <v>0.6</v>
      </c>
      <c r="CL37" s="8">
        <v>57</v>
      </c>
      <c r="CM37" s="8">
        <v>25</v>
      </c>
      <c r="CN37" s="204">
        <f t="shared" si="29"/>
        <v>0.43859649122807015</v>
      </c>
      <c r="CO37" s="8">
        <v>6621</v>
      </c>
      <c r="CP37" s="8">
        <v>2708</v>
      </c>
      <c r="CQ37" s="204">
        <f t="shared" si="30"/>
        <v>0.40900166138045613</v>
      </c>
      <c r="CR37" s="8">
        <v>59</v>
      </c>
      <c r="CS37" s="8">
        <v>44</v>
      </c>
      <c r="CT37" s="204">
        <f t="shared" si="31"/>
        <v>0.74576271186440679</v>
      </c>
      <c r="CU37" s="8">
        <v>29</v>
      </c>
      <c r="CV37" s="8">
        <v>6</v>
      </c>
      <c r="CW37" s="204">
        <f t="shared" si="32"/>
        <v>0.20689655172413793</v>
      </c>
      <c r="CX37" s="659"/>
      <c r="CY37" s="659"/>
      <c r="CZ37" s="655"/>
      <c r="DA37" s="659"/>
      <c r="DB37" s="659"/>
      <c r="DC37" s="655"/>
      <c r="DD37" s="8">
        <v>0</v>
      </c>
      <c r="DE37" s="8">
        <v>0</v>
      </c>
      <c r="DF37" s="100" t="str">
        <f t="shared" si="33"/>
        <v>N/A</v>
      </c>
      <c r="DG37" s="8">
        <v>1480</v>
      </c>
      <c r="DH37" s="8">
        <v>174</v>
      </c>
      <c r="DI37" s="100">
        <f t="shared" si="34"/>
        <v>0.11756756756756757</v>
      </c>
      <c r="DJ37" s="8">
        <v>89</v>
      </c>
      <c r="DK37" s="8">
        <v>183</v>
      </c>
      <c r="DL37" s="100">
        <f t="shared" si="35"/>
        <v>2.0561797752808988</v>
      </c>
      <c r="DM37" s="8">
        <v>55</v>
      </c>
      <c r="DN37" s="8">
        <v>31</v>
      </c>
      <c r="DO37" s="100">
        <f t="shared" si="36"/>
        <v>0.5636363636363636</v>
      </c>
      <c r="DP37" s="8">
        <v>30</v>
      </c>
      <c r="DQ37" s="8">
        <v>26</v>
      </c>
      <c r="DR37" s="100">
        <f t="shared" si="37"/>
        <v>0.8666666666666667</v>
      </c>
      <c r="DS37" s="659"/>
      <c r="DT37" s="659"/>
      <c r="DU37" s="655"/>
      <c r="DV37" s="659"/>
      <c r="DW37" s="659"/>
      <c r="DX37" s="655"/>
      <c r="DY37" s="660"/>
      <c r="DZ37" s="659"/>
      <c r="EA37" s="655"/>
      <c r="EB37" s="660"/>
      <c r="EC37" s="659"/>
      <c r="ED37" s="655"/>
    </row>
    <row r="38" spans="1:134" s="1" customFormat="1" x14ac:dyDescent="0.55000000000000004">
      <c r="A38" s="8">
        <v>88</v>
      </c>
      <c r="B38" s="9" t="s">
        <v>152</v>
      </c>
      <c r="C38" s="8">
        <v>0</v>
      </c>
      <c r="D38" s="8">
        <v>11550</v>
      </c>
      <c r="E38" s="100" t="str">
        <f t="shared" si="0"/>
        <v>N/A</v>
      </c>
      <c r="F38" s="8">
        <v>0</v>
      </c>
      <c r="G38" s="8">
        <v>455</v>
      </c>
      <c r="H38" s="100" t="str">
        <f t="shared" si="1"/>
        <v>N/A</v>
      </c>
      <c r="I38" s="36">
        <v>0</v>
      </c>
      <c r="J38" s="8">
        <v>12005</v>
      </c>
      <c r="K38" s="100" t="str">
        <f t="shared" si="2"/>
        <v>N/A</v>
      </c>
      <c r="L38" s="36">
        <v>13653</v>
      </c>
      <c r="M38" s="8">
        <v>3912</v>
      </c>
      <c r="N38" s="100">
        <f t="shared" si="3"/>
        <v>0.28653043287189628</v>
      </c>
      <c r="O38" s="36">
        <v>13653</v>
      </c>
      <c r="P38" s="8">
        <v>15917</v>
      </c>
      <c r="Q38" s="100">
        <f t="shared" si="4"/>
        <v>1.1658243609463121</v>
      </c>
      <c r="R38" s="8">
        <v>616</v>
      </c>
      <c r="S38" s="8">
        <v>138</v>
      </c>
      <c r="T38" s="100">
        <f t="shared" si="5"/>
        <v>0.22402597402597402</v>
      </c>
      <c r="U38" s="8">
        <v>0</v>
      </c>
      <c r="V38" s="8">
        <v>197</v>
      </c>
      <c r="W38" s="100" t="str">
        <f t="shared" si="6"/>
        <v>N/A</v>
      </c>
      <c r="X38" s="8">
        <v>93</v>
      </c>
      <c r="Y38" s="8">
        <v>6</v>
      </c>
      <c r="Z38" s="100">
        <f t="shared" si="7"/>
        <v>6.4516129032258063E-2</v>
      </c>
      <c r="AA38" s="8">
        <v>9213</v>
      </c>
      <c r="AB38" s="8">
        <v>1897</v>
      </c>
      <c r="AC38" s="100">
        <f t="shared" si="8"/>
        <v>0.2059046998806035</v>
      </c>
      <c r="AD38" s="8">
        <v>16</v>
      </c>
      <c r="AE38" s="8">
        <v>27</v>
      </c>
      <c r="AF38" s="100">
        <f t="shared" si="9"/>
        <v>1.6875</v>
      </c>
      <c r="AG38" s="8">
        <v>578</v>
      </c>
      <c r="AH38" s="8">
        <v>645</v>
      </c>
      <c r="AI38" s="100">
        <f t="shared" si="10"/>
        <v>1.1159169550173011</v>
      </c>
      <c r="AJ38" s="8">
        <v>0</v>
      </c>
      <c r="AK38" s="8">
        <v>24</v>
      </c>
      <c r="AL38" s="100" t="str">
        <f t="shared" si="11"/>
        <v>N/A</v>
      </c>
      <c r="AM38" s="8">
        <v>590</v>
      </c>
      <c r="AN38" s="8">
        <v>230</v>
      </c>
      <c r="AO38" s="100">
        <f t="shared" si="12"/>
        <v>0.38983050847457629</v>
      </c>
      <c r="AP38" s="8">
        <v>2350</v>
      </c>
      <c r="AQ38" s="8">
        <v>198</v>
      </c>
      <c r="AR38" s="100">
        <f t="shared" si="13"/>
        <v>8.4255319148936164E-2</v>
      </c>
      <c r="AS38" s="8">
        <v>0</v>
      </c>
      <c r="AT38" s="8">
        <v>7</v>
      </c>
      <c r="AU38" s="100" t="str">
        <f t="shared" si="14"/>
        <v>N/A</v>
      </c>
      <c r="AV38" s="8">
        <v>0</v>
      </c>
      <c r="AW38" s="8">
        <v>11</v>
      </c>
      <c r="AX38" s="100" t="str">
        <f t="shared" si="15"/>
        <v>N/A</v>
      </c>
      <c r="AY38" s="8">
        <v>102</v>
      </c>
      <c r="AZ38" s="8">
        <v>36</v>
      </c>
      <c r="BA38" s="100">
        <f t="shared" si="16"/>
        <v>0.35294117647058826</v>
      </c>
      <c r="BB38" s="8">
        <v>95</v>
      </c>
      <c r="BC38" s="8">
        <v>470</v>
      </c>
      <c r="BD38" s="100">
        <f t="shared" si="17"/>
        <v>4.9473684210526319</v>
      </c>
      <c r="BE38" s="8">
        <v>0</v>
      </c>
      <c r="BF38" s="8">
        <v>4</v>
      </c>
      <c r="BG38" s="100" t="str">
        <f t="shared" si="18"/>
        <v>N/A</v>
      </c>
      <c r="BH38" s="8">
        <v>1244</v>
      </c>
      <c r="BI38" s="8">
        <v>503</v>
      </c>
      <c r="BJ38" s="204">
        <f t="shared" si="19"/>
        <v>0.40434083601286175</v>
      </c>
      <c r="BK38" s="8">
        <v>2794</v>
      </c>
      <c r="BL38" s="8">
        <v>1215</v>
      </c>
      <c r="BM38" s="204">
        <f t="shared" si="20"/>
        <v>0.43486041517537583</v>
      </c>
      <c r="BN38" s="8">
        <v>1127</v>
      </c>
      <c r="BO38" s="8">
        <v>460</v>
      </c>
      <c r="BP38" s="204">
        <f t="shared" si="21"/>
        <v>0.40816326530612246</v>
      </c>
      <c r="BQ38" s="8">
        <v>616</v>
      </c>
      <c r="BR38" s="8">
        <v>278</v>
      </c>
      <c r="BS38" s="204">
        <f t="shared" si="22"/>
        <v>0.45129870129870131</v>
      </c>
      <c r="BT38" s="8">
        <v>1743</v>
      </c>
      <c r="BU38" s="8">
        <v>738</v>
      </c>
      <c r="BV38" s="204">
        <f t="shared" si="23"/>
        <v>0.423407917383821</v>
      </c>
      <c r="BW38" s="8">
        <v>2535</v>
      </c>
      <c r="BX38" s="8">
        <v>1707</v>
      </c>
      <c r="BY38" s="204">
        <f t="shared" si="24"/>
        <v>0.6733727810650888</v>
      </c>
      <c r="BZ38" s="8">
        <v>0</v>
      </c>
      <c r="CA38" s="8">
        <v>30</v>
      </c>
      <c r="CB38" s="204" t="str">
        <f t="shared" si="25"/>
        <v>N/A</v>
      </c>
      <c r="CC38" s="8">
        <v>2535</v>
      </c>
      <c r="CD38" s="8">
        <v>1737</v>
      </c>
      <c r="CE38" s="204">
        <f t="shared" si="26"/>
        <v>0.68520710059171597</v>
      </c>
      <c r="CF38" s="53">
        <v>0.63</v>
      </c>
      <c r="CG38" s="157">
        <v>0.6074074074074074</v>
      </c>
      <c r="CH38" s="100">
        <f t="shared" si="27"/>
        <v>0.96413874191651971</v>
      </c>
      <c r="CI38" s="8">
        <v>37</v>
      </c>
      <c r="CJ38" s="8">
        <v>24</v>
      </c>
      <c r="CK38" s="204">
        <f t="shared" si="28"/>
        <v>0.64864864864864868</v>
      </c>
      <c r="CL38" s="8">
        <v>40</v>
      </c>
      <c r="CM38" s="8">
        <v>14</v>
      </c>
      <c r="CN38" s="204">
        <f t="shared" si="29"/>
        <v>0.35</v>
      </c>
      <c r="CO38" s="8">
        <v>3565</v>
      </c>
      <c r="CP38" s="8">
        <v>1677</v>
      </c>
      <c r="CQ38" s="204">
        <f t="shared" si="30"/>
        <v>0.47040673211781209</v>
      </c>
      <c r="CR38" s="8">
        <v>36</v>
      </c>
      <c r="CS38" s="8">
        <v>21</v>
      </c>
      <c r="CT38" s="204">
        <f t="shared" si="31"/>
        <v>0.58333333333333337</v>
      </c>
      <c r="CU38" s="8">
        <v>18</v>
      </c>
      <c r="CV38" s="8">
        <v>10</v>
      </c>
      <c r="CW38" s="204">
        <f t="shared" si="32"/>
        <v>0.55555555555555558</v>
      </c>
      <c r="CX38" s="659"/>
      <c r="CY38" s="659"/>
      <c r="CZ38" s="655"/>
      <c r="DA38" s="659"/>
      <c r="DB38" s="659"/>
      <c r="DC38" s="655"/>
      <c r="DD38" s="8">
        <v>0</v>
      </c>
      <c r="DE38" s="8">
        <v>0</v>
      </c>
      <c r="DF38" s="100" t="str">
        <f t="shared" si="33"/>
        <v>N/A</v>
      </c>
      <c r="DG38" s="8">
        <v>23</v>
      </c>
      <c r="DH38" s="8">
        <v>19</v>
      </c>
      <c r="DI38" s="100">
        <f t="shared" si="34"/>
        <v>0.82608695652173914</v>
      </c>
      <c r="DJ38" s="8">
        <v>47</v>
      </c>
      <c r="DK38" s="8">
        <v>72</v>
      </c>
      <c r="DL38" s="100">
        <f t="shared" si="35"/>
        <v>1.5319148936170213</v>
      </c>
      <c r="DM38" s="8">
        <v>0</v>
      </c>
      <c r="DN38" s="8">
        <v>0</v>
      </c>
      <c r="DO38" s="100" t="str">
        <f t="shared" si="36"/>
        <v>N/A</v>
      </c>
      <c r="DP38" s="8">
        <v>0</v>
      </c>
      <c r="DQ38" s="8">
        <v>0</v>
      </c>
      <c r="DR38" s="100" t="str">
        <f t="shared" si="37"/>
        <v>N/A</v>
      </c>
      <c r="DS38" s="659"/>
      <c r="DT38" s="659"/>
      <c r="DU38" s="655"/>
      <c r="DV38" s="659"/>
      <c r="DW38" s="659"/>
      <c r="DX38" s="655"/>
      <c r="DY38" s="660"/>
      <c r="DZ38" s="659"/>
      <c r="EA38" s="655"/>
      <c r="EB38" s="660"/>
      <c r="EC38" s="659"/>
      <c r="ED38" s="655"/>
    </row>
    <row r="39" spans="1:134" s="1" customFormat="1" x14ac:dyDescent="0.55000000000000004">
      <c r="A39" s="8">
        <v>91</v>
      </c>
      <c r="B39" s="9" t="s">
        <v>154</v>
      </c>
      <c r="C39" s="8">
        <v>899</v>
      </c>
      <c r="D39" s="8">
        <v>1097</v>
      </c>
      <c r="E39" s="100">
        <f t="shared" si="0"/>
        <v>1.2202447163515018</v>
      </c>
      <c r="F39" s="8">
        <v>62</v>
      </c>
      <c r="G39" s="8">
        <v>68</v>
      </c>
      <c r="H39" s="100">
        <f t="shared" si="1"/>
        <v>1.096774193548387</v>
      </c>
      <c r="I39" s="36">
        <v>961</v>
      </c>
      <c r="J39" s="8">
        <v>1165</v>
      </c>
      <c r="K39" s="100">
        <f t="shared" si="2"/>
        <v>1.2122788761706556</v>
      </c>
      <c r="L39" s="36">
        <v>7301</v>
      </c>
      <c r="M39" s="8">
        <v>4309</v>
      </c>
      <c r="N39" s="100">
        <f t="shared" si="3"/>
        <v>0.59019312422955761</v>
      </c>
      <c r="O39" s="36">
        <v>8262</v>
      </c>
      <c r="P39" s="8">
        <v>5474</v>
      </c>
      <c r="Q39" s="100">
        <f t="shared" si="4"/>
        <v>0.66255144032921809</v>
      </c>
      <c r="R39" s="8">
        <v>82</v>
      </c>
      <c r="S39" s="8">
        <v>29</v>
      </c>
      <c r="T39" s="100">
        <f t="shared" si="5"/>
        <v>0.35365853658536583</v>
      </c>
      <c r="U39" s="8">
        <v>4890</v>
      </c>
      <c r="V39" s="8">
        <v>1428</v>
      </c>
      <c r="W39" s="100">
        <f t="shared" si="6"/>
        <v>0.29202453987730059</v>
      </c>
      <c r="X39" s="8">
        <v>67</v>
      </c>
      <c r="Y39" s="8">
        <v>73</v>
      </c>
      <c r="Z39" s="100">
        <f t="shared" si="7"/>
        <v>1.0895522388059702</v>
      </c>
      <c r="AA39" s="8">
        <v>1224</v>
      </c>
      <c r="AB39" s="8">
        <v>1684</v>
      </c>
      <c r="AC39" s="100">
        <f t="shared" si="8"/>
        <v>1.3758169934640523</v>
      </c>
      <c r="AD39" s="8">
        <v>19</v>
      </c>
      <c r="AE39" s="8">
        <v>37</v>
      </c>
      <c r="AF39" s="100">
        <f t="shared" si="9"/>
        <v>1.9473684210526316</v>
      </c>
      <c r="AG39" s="8">
        <v>532</v>
      </c>
      <c r="AH39" s="8">
        <v>715</v>
      </c>
      <c r="AI39" s="100">
        <f t="shared" si="10"/>
        <v>1.3439849624060149</v>
      </c>
      <c r="AJ39" s="8">
        <v>0</v>
      </c>
      <c r="AK39" s="8">
        <v>5</v>
      </c>
      <c r="AL39" s="100" t="str">
        <f t="shared" si="11"/>
        <v>N/A</v>
      </c>
      <c r="AM39" s="8">
        <v>0</v>
      </c>
      <c r="AN39" s="8">
        <v>21</v>
      </c>
      <c r="AO39" s="100" t="str">
        <f t="shared" si="12"/>
        <v>N/A</v>
      </c>
      <c r="AP39" s="8">
        <v>0</v>
      </c>
      <c r="AQ39" s="8">
        <v>1</v>
      </c>
      <c r="AR39" s="100" t="str">
        <f t="shared" si="13"/>
        <v>N/A</v>
      </c>
      <c r="AS39" s="8">
        <v>0</v>
      </c>
      <c r="AT39" s="8">
        <v>0</v>
      </c>
      <c r="AU39" s="100" t="str">
        <f t="shared" si="14"/>
        <v>N/A</v>
      </c>
      <c r="AV39" s="8">
        <v>3</v>
      </c>
      <c r="AW39" s="8">
        <v>2</v>
      </c>
      <c r="AX39" s="100">
        <f t="shared" si="15"/>
        <v>0.66666666666666663</v>
      </c>
      <c r="AY39" s="8">
        <v>47</v>
      </c>
      <c r="AZ39" s="8">
        <v>98</v>
      </c>
      <c r="BA39" s="100">
        <f t="shared" si="16"/>
        <v>2.0851063829787235</v>
      </c>
      <c r="BB39" s="8">
        <v>437</v>
      </c>
      <c r="BC39" s="8">
        <v>209</v>
      </c>
      <c r="BD39" s="100">
        <f t="shared" si="17"/>
        <v>0.47826086956521741</v>
      </c>
      <c r="BE39" s="8">
        <v>0</v>
      </c>
      <c r="BF39" s="8">
        <v>0</v>
      </c>
      <c r="BG39" s="100" t="str">
        <f t="shared" si="18"/>
        <v>N/A</v>
      </c>
      <c r="BH39" s="8">
        <v>1500</v>
      </c>
      <c r="BI39" s="8">
        <v>862</v>
      </c>
      <c r="BJ39" s="204">
        <f t="shared" si="19"/>
        <v>0.57466666666666666</v>
      </c>
      <c r="BK39" s="8">
        <v>675</v>
      </c>
      <c r="BL39" s="8">
        <v>323</v>
      </c>
      <c r="BM39" s="204">
        <f t="shared" si="20"/>
        <v>0.47851851851851851</v>
      </c>
      <c r="BN39" s="8">
        <v>312</v>
      </c>
      <c r="BO39" s="8">
        <v>101</v>
      </c>
      <c r="BP39" s="204">
        <f t="shared" si="21"/>
        <v>0.32371794871794873</v>
      </c>
      <c r="BQ39" s="8">
        <v>95</v>
      </c>
      <c r="BR39" s="8">
        <v>33</v>
      </c>
      <c r="BS39" s="204">
        <f t="shared" si="22"/>
        <v>0.3473684210526316</v>
      </c>
      <c r="BT39" s="8">
        <v>407</v>
      </c>
      <c r="BU39" s="8">
        <v>134</v>
      </c>
      <c r="BV39" s="204">
        <f t="shared" si="23"/>
        <v>0.32923832923832924</v>
      </c>
      <c r="BW39" s="8">
        <v>1533</v>
      </c>
      <c r="BX39" s="8">
        <v>1013</v>
      </c>
      <c r="BY39" s="204">
        <f t="shared" si="24"/>
        <v>0.66079582517938684</v>
      </c>
      <c r="BZ39" s="8">
        <v>290</v>
      </c>
      <c r="CA39" s="8">
        <v>150</v>
      </c>
      <c r="CB39" s="204">
        <f t="shared" si="25"/>
        <v>0.51724137931034486</v>
      </c>
      <c r="CC39" s="8">
        <v>1823</v>
      </c>
      <c r="CD39" s="8">
        <v>1163</v>
      </c>
      <c r="CE39" s="204">
        <f t="shared" si="26"/>
        <v>0.63795940756993963</v>
      </c>
      <c r="CF39" s="53">
        <v>0.63</v>
      </c>
      <c r="CG39" s="157">
        <v>0.4148606811145511</v>
      </c>
      <c r="CH39" s="100">
        <f t="shared" si="27"/>
        <v>0.65850901764214465</v>
      </c>
      <c r="CI39" s="8">
        <v>32</v>
      </c>
      <c r="CJ39" s="8">
        <v>14</v>
      </c>
      <c r="CK39" s="204">
        <f t="shared" si="28"/>
        <v>0.4375</v>
      </c>
      <c r="CL39" s="8">
        <v>40</v>
      </c>
      <c r="CM39" s="8">
        <v>17</v>
      </c>
      <c r="CN39" s="204">
        <f t="shared" si="29"/>
        <v>0.42499999999999999</v>
      </c>
      <c r="CO39" s="8">
        <v>1648</v>
      </c>
      <c r="CP39" s="8">
        <v>679</v>
      </c>
      <c r="CQ39" s="204">
        <f t="shared" si="30"/>
        <v>0.41201456310679613</v>
      </c>
      <c r="CR39" s="8">
        <v>40</v>
      </c>
      <c r="CS39" s="8">
        <v>9</v>
      </c>
      <c r="CT39" s="204">
        <f t="shared" si="31"/>
        <v>0.22500000000000001</v>
      </c>
      <c r="CU39" s="8">
        <v>20</v>
      </c>
      <c r="CV39" s="8">
        <v>0</v>
      </c>
      <c r="CW39" s="204">
        <f t="shared" si="32"/>
        <v>0</v>
      </c>
      <c r="CX39" s="659"/>
      <c r="CY39" s="659"/>
      <c r="CZ39" s="655"/>
      <c r="DA39" s="659"/>
      <c r="DB39" s="659"/>
      <c r="DC39" s="655"/>
      <c r="DD39" s="8">
        <v>0</v>
      </c>
      <c r="DE39" s="8">
        <v>0</v>
      </c>
      <c r="DF39" s="100" t="str">
        <f t="shared" si="33"/>
        <v>N/A</v>
      </c>
      <c r="DG39" s="8">
        <v>108</v>
      </c>
      <c r="DH39" s="8">
        <v>2</v>
      </c>
      <c r="DI39" s="100">
        <f t="shared" si="34"/>
        <v>1.8518518518518517E-2</v>
      </c>
      <c r="DJ39" s="8">
        <v>21</v>
      </c>
      <c r="DK39" s="8">
        <v>22</v>
      </c>
      <c r="DL39" s="100">
        <f t="shared" si="35"/>
        <v>1.0476190476190477</v>
      </c>
      <c r="DM39" s="8">
        <v>31</v>
      </c>
      <c r="DN39" s="8">
        <v>19</v>
      </c>
      <c r="DO39" s="100">
        <f t="shared" si="36"/>
        <v>0.61290322580645162</v>
      </c>
      <c r="DP39" s="8">
        <v>17</v>
      </c>
      <c r="DQ39" s="8">
        <v>10</v>
      </c>
      <c r="DR39" s="100">
        <f t="shared" si="37"/>
        <v>0.58823529411764708</v>
      </c>
      <c r="DS39" s="659"/>
      <c r="DT39" s="659"/>
      <c r="DU39" s="655"/>
      <c r="DV39" s="659"/>
      <c r="DW39" s="659"/>
      <c r="DX39" s="655"/>
      <c r="DY39" s="660"/>
      <c r="DZ39" s="659"/>
      <c r="EA39" s="655"/>
      <c r="EB39" s="660"/>
      <c r="EC39" s="659"/>
      <c r="ED39" s="655"/>
    </row>
    <row r="40" spans="1:134" s="1" customFormat="1" x14ac:dyDescent="0.55000000000000004">
      <c r="A40" s="8">
        <v>94</v>
      </c>
      <c r="B40" s="9" t="s">
        <v>156</v>
      </c>
      <c r="C40" s="8">
        <v>1798</v>
      </c>
      <c r="D40" s="8">
        <v>1254</v>
      </c>
      <c r="E40" s="100">
        <f t="shared" si="0"/>
        <v>0.69744160177975534</v>
      </c>
      <c r="F40" s="8">
        <v>119</v>
      </c>
      <c r="G40" s="8">
        <v>49</v>
      </c>
      <c r="H40" s="100">
        <f t="shared" si="1"/>
        <v>0.41176470588235292</v>
      </c>
      <c r="I40" s="36">
        <v>1917</v>
      </c>
      <c r="J40" s="8">
        <v>1303</v>
      </c>
      <c r="K40" s="100">
        <f t="shared" si="2"/>
        <v>0.67970787689097545</v>
      </c>
      <c r="L40" s="36">
        <v>2626</v>
      </c>
      <c r="M40" s="8">
        <v>2873</v>
      </c>
      <c r="N40" s="100">
        <f t="shared" si="3"/>
        <v>1.0940594059405941</v>
      </c>
      <c r="O40" s="36">
        <v>4543</v>
      </c>
      <c r="P40" s="8">
        <v>4176</v>
      </c>
      <c r="Q40" s="100">
        <f t="shared" si="4"/>
        <v>0.91921637684349544</v>
      </c>
      <c r="R40" s="8">
        <v>53</v>
      </c>
      <c r="S40" s="8">
        <v>5</v>
      </c>
      <c r="T40" s="100">
        <f t="shared" si="5"/>
        <v>9.4339622641509441E-2</v>
      </c>
      <c r="U40" s="8">
        <v>1736</v>
      </c>
      <c r="V40" s="8">
        <v>2311</v>
      </c>
      <c r="W40" s="100">
        <f t="shared" si="6"/>
        <v>1.3312211981566819</v>
      </c>
      <c r="X40" s="8">
        <v>0</v>
      </c>
      <c r="Y40" s="8">
        <v>1</v>
      </c>
      <c r="Z40" s="100" t="str">
        <f t="shared" si="7"/>
        <v>N/A</v>
      </c>
      <c r="AA40" s="8">
        <v>569</v>
      </c>
      <c r="AB40" s="8">
        <v>382</v>
      </c>
      <c r="AC40" s="100">
        <f t="shared" si="8"/>
        <v>0.67135325131810197</v>
      </c>
      <c r="AD40" s="8">
        <v>8</v>
      </c>
      <c r="AE40" s="8">
        <v>0</v>
      </c>
      <c r="AF40" s="100">
        <f t="shared" si="9"/>
        <v>0</v>
      </c>
      <c r="AG40" s="8">
        <v>241</v>
      </c>
      <c r="AH40" s="8">
        <v>68</v>
      </c>
      <c r="AI40" s="100">
        <f t="shared" si="10"/>
        <v>0.28215767634854771</v>
      </c>
      <c r="AJ40" s="8">
        <v>0</v>
      </c>
      <c r="AK40" s="8">
        <v>1</v>
      </c>
      <c r="AL40" s="100" t="str">
        <f t="shared" si="11"/>
        <v>N/A</v>
      </c>
      <c r="AM40" s="8">
        <v>0</v>
      </c>
      <c r="AN40" s="8">
        <v>16</v>
      </c>
      <c r="AO40" s="100" t="str">
        <f t="shared" si="12"/>
        <v>N/A</v>
      </c>
      <c r="AP40" s="8">
        <v>0</v>
      </c>
      <c r="AQ40" s="8">
        <v>1</v>
      </c>
      <c r="AR40" s="100" t="str">
        <f t="shared" si="13"/>
        <v>N/A</v>
      </c>
      <c r="AS40" s="8">
        <v>0</v>
      </c>
      <c r="AT40" s="8">
        <v>0</v>
      </c>
      <c r="AU40" s="100" t="str">
        <f t="shared" si="14"/>
        <v>N/A</v>
      </c>
      <c r="AV40" s="8">
        <v>5</v>
      </c>
      <c r="AW40" s="8">
        <v>1</v>
      </c>
      <c r="AX40" s="100">
        <f t="shared" si="15"/>
        <v>0.2</v>
      </c>
      <c r="AY40" s="8">
        <v>14</v>
      </c>
      <c r="AZ40" s="8">
        <v>44</v>
      </c>
      <c r="BA40" s="100">
        <f t="shared" si="16"/>
        <v>3.1428571428571428</v>
      </c>
      <c r="BB40" s="8">
        <v>0</v>
      </c>
      <c r="BC40" s="8">
        <v>6</v>
      </c>
      <c r="BD40" s="100" t="str">
        <f t="shared" si="17"/>
        <v>N/A</v>
      </c>
      <c r="BE40" s="8">
        <v>0</v>
      </c>
      <c r="BF40" s="8">
        <v>0</v>
      </c>
      <c r="BG40" s="100" t="str">
        <f t="shared" si="18"/>
        <v>N/A</v>
      </c>
      <c r="BH40" s="8">
        <v>706</v>
      </c>
      <c r="BI40" s="8">
        <v>728</v>
      </c>
      <c r="BJ40" s="204">
        <f t="shared" si="19"/>
        <v>1.0311614730878187</v>
      </c>
      <c r="BK40" s="8">
        <v>639</v>
      </c>
      <c r="BL40" s="8">
        <v>367</v>
      </c>
      <c r="BM40" s="204">
        <f t="shared" si="20"/>
        <v>0.57433489827856021</v>
      </c>
      <c r="BN40" s="8">
        <v>320</v>
      </c>
      <c r="BO40" s="8">
        <v>211</v>
      </c>
      <c r="BP40" s="204">
        <f t="shared" si="21"/>
        <v>0.65937500000000004</v>
      </c>
      <c r="BQ40" s="8">
        <v>96</v>
      </c>
      <c r="BR40" s="8">
        <v>90</v>
      </c>
      <c r="BS40" s="204">
        <f t="shared" si="22"/>
        <v>0.9375</v>
      </c>
      <c r="BT40" s="8">
        <v>416</v>
      </c>
      <c r="BU40" s="8">
        <v>301</v>
      </c>
      <c r="BV40" s="204">
        <f t="shared" si="23"/>
        <v>0.72355769230769229</v>
      </c>
      <c r="BW40" s="8">
        <v>731</v>
      </c>
      <c r="BX40" s="8">
        <v>949</v>
      </c>
      <c r="BY40" s="204">
        <f t="shared" si="24"/>
        <v>1.2982216142270862</v>
      </c>
      <c r="BZ40" s="8">
        <v>492</v>
      </c>
      <c r="CA40" s="8">
        <v>371</v>
      </c>
      <c r="CB40" s="204">
        <f t="shared" si="25"/>
        <v>0.75406504065040647</v>
      </c>
      <c r="CC40" s="8">
        <v>1223</v>
      </c>
      <c r="CD40" s="8">
        <v>1320</v>
      </c>
      <c r="CE40" s="204">
        <f t="shared" si="26"/>
        <v>1.0793131643499592</v>
      </c>
      <c r="CF40" s="53">
        <v>0.63</v>
      </c>
      <c r="CG40" s="157">
        <v>0.82016348773841963</v>
      </c>
      <c r="CH40" s="100">
        <f t="shared" si="27"/>
        <v>1.3018468059339994</v>
      </c>
      <c r="CI40" s="8">
        <v>31</v>
      </c>
      <c r="CJ40" s="8">
        <v>27</v>
      </c>
      <c r="CK40" s="204">
        <f t="shared" si="28"/>
        <v>0.87096774193548387</v>
      </c>
      <c r="CL40" s="8">
        <v>30</v>
      </c>
      <c r="CM40" s="8">
        <v>18</v>
      </c>
      <c r="CN40" s="204">
        <f t="shared" si="29"/>
        <v>0.6</v>
      </c>
      <c r="CO40" s="8">
        <v>2253</v>
      </c>
      <c r="CP40" s="8">
        <v>921</v>
      </c>
      <c r="CQ40" s="204">
        <f t="shared" si="30"/>
        <v>0.40878828229027964</v>
      </c>
      <c r="CR40" s="8">
        <v>37</v>
      </c>
      <c r="CS40" s="8">
        <v>15</v>
      </c>
      <c r="CT40" s="204">
        <f t="shared" si="31"/>
        <v>0.40540540540540543</v>
      </c>
      <c r="CU40" s="8">
        <v>18</v>
      </c>
      <c r="CV40" s="8">
        <v>18</v>
      </c>
      <c r="CW40" s="204">
        <f t="shared" si="32"/>
        <v>1</v>
      </c>
      <c r="CX40" s="659"/>
      <c r="CY40" s="659"/>
      <c r="CZ40" s="655"/>
      <c r="DA40" s="659"/>
      <c r="DB40" s="659"/>
      <c r="DC40" s="655"/>
      <c r="DD40" s="8">
        <v>0</v>
      </c>
      <c r="DE40" s="8">
        <v>0</v>
      </c>
      <c r="DF40" s="100" t="str">
        <f t="shared" si="33"/>
        <v>N/A</v>
      </c>
      <c r="DG40" s="8">
        <v>240</v>
      </c>
      <c r="DH40" s="8">
        <v>278</v>
      </c>
      <c r="DI40" s="100">
        <f t="shared" si="34"/>
        <v>1.1583333333333334</v>
      </c>
      <c r="DJ40" s="8">
        <v>31</v>
      </c>
      <c r="DK40" s="8">
        <v>152</v>
      </c>
      <c r="DL40" s="100">
        <f t="shared" si="35"/>
        <v>4.903225806451613</v>
      </c>
      <c r="DM40" s="8">
        <v>44</v>
      </c>
      <c r="DN40" s="8">
        <v>25</v>
      </c>
      <c r="DO40" s="100">
        <f t="shared" si="36"/>
        <v>0.56818181818181823</v>
      </c>
      <c r="DP40" s="8">
        <v>25</v>
      </c>
      <c r="DQ40" s="8">
        <v>16</v>
      </c>
      <c r="DR40" s="100">
        <f t="shared" si="37"/>
        <v>0.64</v>
      </c>
      <c r="DS40" s="659"/>
      <c r="DT40" s="659"/>
      <c r="DU40" s="655"/>
      <c r="DV40" s="659"/>
      <c r="DW40" s="659"/>
      <c r="DX40" s="655"/>
      <c r="DY40" s="660"/>
      <c r="DZ40" s="659"/>
      <c r="EA40" s="655"/>
      <c r="EB40" s="660"/>
      <c r="EC40" s="659"/>
      <c r="ED40" s="655"/>
    </row>
    <row r="41" spans="1:134" s="1" customFormat="1" x14ac:dyDescent="0.55000000000000004">
      <c r="A41" s="8">
        <v>95</v>
      </c>
      <c r="B41" s="9" t="s">
        <v>158</v>
      </c>
      <c r="C41" s="8">
        <v>4321</v>
      </c>
      <c r="D41" s="8">
        <v>5054</v>
      </c>
      <c r="E41" s="100">
        <f t="shared" si="0"/>
        <v>1.1696366581809767</v>
      </c>
      <c r="F41" s="8">
        <v>355</v>
      </c>
      <c r="G41" s="8">
        <v>227</v>
      </c>
      <c r="H41" s="100">
        <f t="shared" si="1"/>
        <v>0.6394366197183099</v>
      </c>
      <c r="I41" s="36">
        <v>4676</v>
      </c>
      <c r="J41" s="8">
        <v>5281</v>
      </c>
      <c r="K41" s="100">
        <f t="shared" si="2"/>
        <v>1.1293840889649274</v>
      </c>
      <c r="L41" s="36">
        <v>4452</v>
      </c>
      <c r="M41" s="8">
        <v>5617</v>
      </c>
      <c r="N41" s="100">
        <f t="shared" si="3"/>
        <v>1.2616801437556155</v>
      </c>
      <c r="O41" s="36">
        <v>9128</v>
      </c>
      <c r="P41" s="8">
        <v>10898</v>
      </c>
      <c r="Q41" s="100">
        <f t="shared" si="4"/>
        <v>1.193908851884312</v>
      </c>
      <c r="R41" s="8">
        <v>150</v>
      </c>
      <c r="S41" s="8">
        <v>430</v>
      </c>
      <c r="T41" s="100">
        <f t="shared" si="5"/>
        <v>2.8666666666666667</v>
      </c>
      <c r="U41" s="8">
        <v>100</v>
      </c>
      <c r="V41" s="8">
        <v>412</v>
      </c>
      <c r="W41" s="100">
        <f t="shared" si="6"/>
        <v>4.12</v>
      </c>
      <c r="X41" s="8">
        <v>0</v>
      </c>
      <c r="Y41" s="8">
        <v>3</v>
      </c>
      <c r="Z41" s="100" t="str">
        <f t="shared" si="7"/>
        <v>N/A</v>
      </c>
      <c r="AA41" s="8">
        <v>2309</v>
      </c>
      <c r="AB41" s="8">
        <v>2213</v>
      </c>
      <c r="AC41" s="100">
        <f t="shared" si="8"/>
        <v>0.95842355998267648</v>
      </c>
      <c r="AD41" s="8">
        <v>0</v>
      </c>
      <c r="AE41" s="8">
        <v>0</v>
      </c>
      <c r="AF41" s="100" t="str">
        <f t="shared" si="9"/>
        <v>N/A</v>
      </c>
      <c r="AG41" s="8">
        <v>868</v>
      </c>
      <c r="AH41" s="8">
        <v>1211</v>
      </c>
      <c r="AI41" s="100">
        <f t="shared" si="10"/>
        <v>1.3951612903225807</v>
      </c>
      <c r="AJ41" s="8">
        <v>0</v>
      </c>
      <c r="AK41" s="8">
        <v>5</v>
      </c>
      <c r="AL41" s="100" t="str">
        <f t="shared" si="11"/>
        <v>N/A</v>
      </c>
      <c r="AM41" s="8">
        <v>50</v>
      </c>
      <c r="AN41" s="8">
        <v>147</v>
      </c>
      <c r="AO41" s="100">
        <f t="shared" si="12"/>
        <v>2.94</v>
      </c>
      <c r="AP41" s="8">
        <v>0</v>
      </c>
      <c r="AQ41" s="8">
        <v>0</v>
      </c>
      <c r="AR41" s="100" t="str">
        <f t="shared" si="13"/>
        <v>N/A</v>
      </c>
      <c r="AS41" s="8">
        <v>0</v>
      </c>
      <c r="AT41" s="8">
        <v>0</v>
      </c>
      <c r="AU41" s="100" t="str">
        <f t="shared" si="14"/>
        <v>N/A</v>
      </c>
      <c r="AV41" s="8">
        <v>150</v>
      </c>
      <c r="AW41" s="8">
        <v>167</v>
      </c>
      <c r="AX41" s="100">
        <f t="shared" si="15"/>
        <v>1.1133333333333333</v>
      </c>
      <c r="AY41" s="8">
        <v>100</v>
      </c>
      <c r="AZ41" s="8">
        <v>175</v>
      </c>
      <c r="BA41" s="100">
        <f t="shared" si="16"/>
        <v>1.75</v>
      </c>
      <c r="BB41" s="8">
        <v>725</v>
      </c>
      <c r="BC41" s="8">
        <v>820</v>
      </c>
      <c r="BD41" s="100">
        <f t="shared" si="17"/>
        <v>1.1310344827586207</v>
      </c>
      <c r="BE41" s="8">
        <v>0</v>
      </c>
      <c r="BF41" s="8">
        <v>0</v>
      </c>
      <c r="BG41" s="100" t="str">
        <f t="shared" si="18"/>
        <v>N/A</v>
      </c>
      <c r="BH41" s="8">
        <v>2595</v>
      </c>
      <c r="BI41" s="8">
        <v>1499</v>
      </c>
      <c r="BJ41" s="204">
        <f t="shared" si="19"/>
        <v>0.57764932562620419</v>
      </c>
      <c r="BK41" s="8">
        <v>1421</v>
      </c>
      <c r="BL41" s="8">
        <v>1070</v>
      </c>
      <c r="BM41" s="204">
        <f t="shared" si="20"/>
        <v>0.75299085151301903</v>
      </c>
      <c r="BN41" s="8">
        <v>695</v>
      </c>
      <c r="BO41" s="8">
        <v>609</v>
      </c>
      <c r="BP41" s="204">
        <f t="shared" si="21"/>
        <v>0.87625899280575537</v>
      </c>
      <c r="BQ41" s="8">
        <v>226</v>
      </c>
      <c r="BR41" s="8">
        <v>243</v>
      </c>
      <c r="BS41" s="204">
        <f t="shared" si="22"/>
        <v>1.0752212389380531</v>
      </c>
      <c r="BT41" s="8">
        <v>921</v>
      </c>
      <c r="BU41" s="8">
        <v>852</v>
      </c>
      <c r="BV41" s="204">
        <f t="shared" si="23"/>
        <v>0.92508143322475567</v>
      </c>
      <c r="BW41" s="8">
        <v>2059</v>
      </c>
      <c r="BX41" s="8">
        <v>1784</v>
      </c>
      <c r="BY41" s="204">
        <f t="shared" si="24"/>
        <v>0.86644001942690629</v>
      </c>
      <c r="BZ41" s="8">
        <v>1751</v>
      </c>
      <c r="CA41" s="8">
        <v>1030</v>
      </c>
      <c r="CB41" s="204">
        <f t="shared" si="25"/>
        <v>0.58823529411764708</v>
      </c>
      <c r="CC41" s="8">
        <v>3810</v>
      </c>
      <c r="CD41" s="8">
        <v>2814</v>
      </c>
      <c r="CE41" s="204">
        <f t="shared" si="26"/>
        <v>0.73858267716535431</v>
      </c>
      <c r="CF41" s="53">
        <v>0.63</v>
      </c>
      <c r="CG41" s="157">
        <v>0.79626168224299065</v>
      </c>
      <c r="CH41" s="100">
        <f t="shared" si="27"/>
        <v>1.2639074321317312</v>
      </c>
      <c r="CI41" s="8">
        <v>80</v>
      </c>
      <c r="CJ41" s="8">
        <v>51</v>
      </c>
      <c r="CK41" s="204">
        <f t="shared" si="28"/>
        <v>0.63749999999999996</v>
      </c>
      <c r="CL41" s="8">
        <v>62</v>
      </c>
      <c r="CM41" s="8">
        <v>22</v>
      </c>
      <c r="CN41" s="204">
        <f t="shared" si="29"/>
        <v>0.35483870967741937</v>
      </c>
      <c r="CO41" s="8">
        <v>4330</v>
      </c>
      <c r="CP41" s="8">
        <v>2417</v>
      </c>
      <c r="CQ41" s="204">
        <f t="shared" si="30"/>
        <v>0.55819861431870665</v>
      </c>
      <c r="CR41" s="8">
        <v>42</v>
      </c>
      <c r="CS41" s="8">
        <v>21</v>
      </c>
      <c r="CT41" s="204">
        <f t="shared" si="31"/>
        <v>0.5</v>
      </c>
      <c r="CU41" s="8">
        <v>21</v>
      </c>
      <c r="CV41" s="8">
        <v>0</v>
      </c>
      <c r="CW41" s="204">
        <f t="shared" si="32"/>
        <v>0</v>
      </c>
      <c r="CX41" s="659"/>
      <c r="CY41" s="659"/>
      <c r="CZ41" s="655"/>
      <c r="DA41" s="659"/>
      <c r="DB41" s="659"/>
      <c r="DC41" s="655"/>
      <c r="DD41" s="8">
        <v>0</v>
      </c>
      <c r="DE41" s="8">
        <v>0</v>
      </c>
      <c r="DF41" s="100" t="str">
        <f t="shared" si="33"/>
        <v>N/A</v>
      </c>
      <c r="DG41" s="8">
        <v>321</v>
      </c>
      <c r="DH41" s="8">
        <v>322</v>
      </c>
      <c r="DI41" s="100">
        <f t="shared" si="34"/>
        <v>1.0031152647975077</v>
      </c>
      <c r="DJ41" s="8">
        <v>58</v>
      </c>
      <c r="DK41" s="8">
        <v>180</v>
      </c>
      <c r="DL41" s="100">
        <f t="shared" si="35"/>
        <v>3.103448275862069</v>
      </c>
      <c r="DM41" s="8">
        <v>43</v>
      </c>
      <c r="DN41" s="8">
        <v>23</v>
      </c>
      <c r="DO41" s="100">
        <f t="shared" si="36"/>
        <v>0.53488372093023251</v>
      </c>
      <c r="DP41" s="8">
        <v>23</v>
      </c>
      <c r="DQ41" s="8">
        <v>13</v>
      </c>
      <c r="DR41" s="100">
        <f t="shared" si="37"/>
        <v>0.56521739130434778</v>
      </c>
      <c r="DS41" s="659"/>
      <c r="DT41" s="659"/>
      <c r="DU41" s="655"/>
      <c r="DV41" s="659"/>
      <c r="DW41" s="659"/>
      <c r="DX41" s="655"/>
      <c r="DY41" s="660"/>
      <c r="DZ41" s="659"/>
      <c r="EA41" s="655"/>
      <c r="EB41" s="660"/>
      <c r="EC41" s="659"/>
      <c r="ED41" s="655"/>
    </row>
    <row r="42" spans="1:134" s="1" customFormat="1" x14ac:dyDescent="0.55000000000000004">
      <c r="A42" s="8">
        <v>97</v>
      </c>
      <c r="B42" s="9" t="s">
        <v>160</v>
      </c>
      <c r="C42" s="8">
        <v>659</v>
      </c>
      <c r="D42" s="8">
        <v>623</v>
      </c>
      <c r="E42" s="100">
        <f t="shared" si="0"/>
        <v>0.94537177541729889</v>
      </c>
      <c r="F42" s="8">
        <v>88</v>
      </c>
      <c r="G42" s="8">
        <v>35</v>
      </c>
      <c r="H42" s="100">
        <f t="shared" si="1"/>
        <v>0.39772727272727271</v>
      </c>
      <c r="I42" s="36">
        <v>747</v>
      </c>
      <c r="J42" s="8">
        <v>658</v>
      </c>
      <c r="K42" s="100">
        <f t="shared" si="2"/>
        <v>0.88085676037483263</v>
      </c>
      <c r="L42" s="36">
        <v>979</v>
      </c>
      <c r="M42" s="8">
        <v>1239</v>
      </c>
      <c r="N42" s="100">
        <f t="shared" si="3"/>
        <v>1.2655771195097039</v>
      </c>
      <c r="O42" s="36">
        <v>1726</v>
      </c>
      <c r="P42" s="8">
        <v>1897</v>
      </c>
      <c r="Q42" s="100">
        <f t="shared" si="4"/>
        <v>1.0990730011587486</v>
      </c>
      <c r="R42" s="8">
        <v>9</v>
      </c>
      <c r="S42" s="8">
        <v>2</v>
      </c>
      <c r="T42" s="100">
        <f t="shared" si="5"/>
        <v>0.22222222222222221</v>
      </c>
      <c r="U42" s="8">
        <v>510</v>
      </c>
      <c r="V42" s="8">
        <v>880</v>
      </c>
      <c r="W42" s="100">
        <f t="shared" si="6"/>
        <v>1.7254901960784315</v>
      </c>
      <c r="X42" s="8">
        <v>0</v>
      </c>
      <c r="Y42" s="8">
        <v>0</v>
      </c>
      <c r="Z42" s="100" t="str">
        <f t="shared" si="7"/>
        <v>N/A</v>
      </c>
      <c r="AA42" s="8">
        <v>293</v>
      </c>
      <c r="AB42" s="8">
        <v>227</v>
      </c>
      <c r="AC42" s="100">
        <f t="shared" si="8"/>
        <v>0.77474402730375425</v>
      </c>
      <c r="AD42" s="8">
        <v>0</v>
      </c>
      <c r="AE42" s="8">
        <v>0</v>
      </c>
      <c r="AF42" s="100" t="str">
        <f t="shared" si="9"/>
        <v>N/A</v>
      </c>
      <c r="AG42" s="8">
        <v>150</v>
      </c>
      <c r="AH42" s="8">
        <v>66</v>
      </c>
      <c r="AI42" s="100">
        <f t="shared" si="10"/>
        <v>0.44</v>
      </c>
      <c r="AJ42" s="8">
        <v>0</v>
      </c>
      <c r="AK42" s="8">
        <v>0</v>
      </c>
      <c r="AL42" s="100" t="str">
        <f t="shared" si="11"/>
        <v>N/A</v>
      </c>
      <c r="AM42" s="8">
        <v>0</v>
      </c>
      <c r="AN42" s="8">
        <v>2</v>
      </c>
      <c r="AO42" s="100" t="str">
        <f t="shared" si="12"/>
        <v>N/A</v>
      </c>
      <c r="AP42" s="8">
        <v>0</v>
      </c>
      <c r="AQ42" s="8">
        <v>1</v>
      </c>
      <c r="AR42" s="100" t="str">
        <f t="shared" si="13"/>
        <v>N/A</v>
      </c>
      <c r="AS42" s="8">
        <v>0</v>
      </c>
      <c r="AT42" s="8">
        <v>0</v>
      </c>
      <c r="AU42" s="100" t="str">
        <f t="shared" si="14"/>
        <v>N/A</v>
      </c>
      <c r="AV42" s="8">
        <v>0</v>
      </c>
      <c r="AW42" s="8">
        <v>9</v>
      </c>
      <c r="AX42" s="100" t="str">
        <f t="shared" si="15"/>
        <v>N/A</v>
      </c>
      <c r="AY42" s="8">
        <v>0</v>
      </c>
      <c r="AZ42" s="8">
        <v>1</v>
      </c>
      <c r="BA42" s="100" t="str">
        <f t="shared" si="16"/>
        <v>N/A</v>
      </c>
      <c r="BB42" s="8">
        <v>17</v>
      </c>
      <c r="BC42" s="8">
        <v>0</v>
      </c>
      <c r="BD42" s="100">
        <f t="shared" si="17"/>
        <v>0</v>
      </c>
      <c r="BE42" s="8">
        <v>0</v>
      </c>
      <c r="BF42" s="8">
        <v>0</v>
      </c>
      <c r="BG42" s="100" t="str">
        <f t="shared" si="18"/>
        <v>N/A</v>
      </c>
      <c r="BH42" s="8">
        <v>778</v>
      </c>
      <c r="BI42" s="8">
        <v>228</v>
      </c>
      <c r="BJ42" s="204">
        <f>BI42/BH42</f>
        <v>0.29305912596401029</v>
      </c>
      <c r="BK42" s="8">
        <v>337</v>
      </c>
      <c r="BL42" s="8">
        <v>299</v>
      </c>
      <c r="BM42" s="204">
        <f t="shared" si="20"/>
        <v>0.88724035608308605</v>
      </c>
      <c r="BN42" s="8">
        <v>125</v>
      </c>
      <c r="BO42" s="8">
        <v>54</v>
      </c>
      <c r="BP42" s="204">
        <f t="shared" si="21"/>
        <v>0.432</v>
      </c>
      <c r="BQ42" s="8">
        <v>61</v>
      </c>
      <c r="BR42" s="8">
        <v>23</v>
      </c>
      <c r="BS42" s="204">
        <f t="shared" si="22"/>
        <v>0.37704918032786883</v>
      </c>
      <c r="BT42" s="8">
        <v>186</v>
      </c>
      <c r="BU42" s="8">
        <v>77</v>
      </c>
      <c r="BV42" s="204">
        <f t="shared" si="23"/>
        <v>0.41397849462365593</v>
      </c>
      <c r="BW42" s="8">
        <v>570</v>
      </c>
      <c r="BX42" s="8">
        <v>363</v>
      </c>
      <c r="BY42" s="204">
        <f t="shared" si="24"/>
        <v>0.63684210526315788</v>
      </c>
      <c r="BZ42" s="8">
        <v>269</v>
      </c>
      <c r="CA42" s="8">
        <v>106</v>
      </c>
      <c r="CB42" s="204">
        <f t="shared" si="25"/>
        <v>0.39405204460966542</v>
      </c>
      <c r="CC42" s="8">
        <v>839</v>
      </c>
      <c r="CD42" s="8">
        <v>469</v>
      </c>
      <c r="CE42" s="204">
        <f t="shared" si="26"/>
        <v>0.55899880810488678</v>
      </c>
      <c r="CF42" s="53">
        <v>0.63</v>
      </c>
      <c r="CG42" s="157">
        <v>0.25752508361204013</v>
      </c>
      <c r="CH42" s="100">
        <f t="shared" si="27"/>
        <v>0.40876997398736525</v>
      </c>
      <c r="CI42" s="8">
        <v>14</v>
      </c>
      <c r="CJ42" s="8">
        <v>8</v>
      </c>
      <c r="CK42" s="204">
        <f t="shared" si="28"/>
        <v>0.5714285714285714</v>
      </c>
      <c r="CL42" s="8">
        <v>20</v>
      </c>
      <c r="CM42" s="8">
        <v>7</v>
      </c>
      <c r="CN42" s="204">
        <f t="shared" si="29"/>
        <v>0.35</v>
      </c>
      <c r="CO42" s="8">
        <v>1400</v>
      </c>
      <c r="CP42" s="8">
        <v>607</v>
      </c>
      <c r="CQ42" s="204">
        <f t="shared" si="30"/>
        <v>0.43357142857142855</v>
      </c>
      <c r="CR42" s="8">
        <v>21</v>
      </c>
      <c r="CS42" s="8">
        <v>6</v>
      </c>
      <c r="CT42" s="204">
        <f t="shared" si="31"/>
        <v>0.2857142857142857</v>
      </c>
      <c r="CU42" s="8">
        <v>10</v>
      </c>
      <c r="CV42" s="8">
        <v>0</v>
      </c>
      <c r="CW42" s="204">
        <f t="shared" si="32"/>
        <v>0</v>
      </c>
      <c r="CX42" s="659"/>
      <c r="CY42" s="659"/>
      <c r="CZ42" s="655"/>
      <c r="DA42" s="659"/>
      <c r="DB42" s="659"/>
      <c r="DC42" s="655"/>
      <c r="DD42" s="8">
        <v>0</v>
      </c>
      <c r="DE42" s="8">
        <v>0</v>
      </c>
      <c r="DF42" s="100" t="str">
        <f t="shared" si="33"/>
        <v>N/A</v>
      </c>
      <c r="DG42" s="8">
        <v>33</v>
      </c>
      <c r="DH42" s="8">
        <v>20</v>
      </c>
      <c r="DI42" s="100">
        <f t="shared" si="34"/>
        <v>0.60606060606060608</v>
      </c>
      <c r="DJ42" s="8">
        <v>18</v>
      </c>
      <c r="DK42" s="8">
        <v>19</v>
      </c>
      <c r="DL42" s="100">
        <f t="shared" si="35"/>
        <v>1.0555555555555556</v>
      </c>
      <c r="DM42" s="8">
        <v>37</v>
      </c>
      <c r="DN42" s="8">
        <v>12</v>
      </c>
      <c r="DO42" s="100">
        <f t="shared" si="36"/>
        <v>0.32432432432432434</v>
      </c>
      <c r="DP42" s="8">
        <v>20</v>
      </c>
      <c r="DQ42" s="8">
        <v>11</v>
      </c>
      <c r="DR42" s="100">
        <f t="shared" si="37"/>
        <v>0.55000000000000004</v>
      </c>
      <c r="DS42" s="659"/>
      <c r="DT42" s="659"/>
      <c r="DU42" s="655"/>
      <c r="DV42" s="659"/>
      <c r="DW42" s="659"/>
      <c r="DX42" s="655"/>
      <c r="DY42" s="660"/>
      <c r="DZ42" s="659"/>
      <c r="EA42" s="655"/>
      <c r="EB42" s="660"/>
      <c r="EC42" s="659"/>
      <c r="ED42" s="655"/>
    </row>
    <row r="43" spans="1:134" s="1" customFormat="1" ht="15" customHeight="1" x14ac:dyDescent="0.55000000000000004">
      <c r="A43" s="8">
        <v>99</v>
      </c>
      <c r="B43" s="9" t="s">
        <v>162</v>
      </c>
      <c r="C43" s="8">
        <v>1080</v>
      </c>
      <c r="D43" s="8">
        <v>1091</v>
      </c>
      <c r="E43" s="100">
        <f t="shared" si="0"/>
        <v>1.0101851851851851</v>
      </c>
      <c r="F43" s="8">
        <v>60</v>
      </c>
      <c r="G43" s="8">
        <v>47</v>
      </c>
      <c r="H43" s="100">
        <f t="shared" si="1"/>
        <v>0.78333333333333333</v>
      </c>
      <c r="I43" s="36">
        <v>1140</v>
      </c>
      <c r="J43" s="8">
        <v>1138</v>
      </c>
      <c r="K43" s="100">
        <f t="shared" si="2"/>
        <v>0.99824561403508771</v>
      </c>
      <c r="L43" s="36">
        <v>2733</v>
      </c>
      <c r="M43" s="8">
        <v>2129</v>
      </c>
      <c r="N43" s="100">
        <f t="shared" si="3"/>
        <v>0.77899743871203808</v>
      </c>
      <c r="O43" s="36">
        <v>3873</v>
      </c>
      <c r="P43" s="8">
        <v>3267</v>
      </c>
      <c r="Q43" s="100">
        <f t="shared" si="4"/>
        <v>0.84353214562354761</v>
      </c>
      <c r="R43" s="8">
        <v>43</v>
      </c>
      <c r="S43" s="8">
        <v>13</v>
      </c>
      <c r="T43" s="100">
        <f t="shared" si="5"/>
        <v>0.30232558139534882</v>
      </c>
      <c r="U43" s="8">
        <v>1033</v>
      </c>
      <c r="V43" s="8">
        <v>626</v>
      </c>
      <c r="W43" s="100">
        <f t="shared" si="6"/>
        <v>0.60600193610842212</v>
      </c>
      <c r="X43" s="8">
        <v>0</v>
      </c>
      <c r="Y43" s="8">
        <v>1</v>
      </c>
      <c r="Z43" s="100" t="str">
        <f t="shared" si="7"/>
        <v>N/A</v>
      </c>
      <c r="AA43" s="8">
        <v>1130</v>
      </c>
      <c r="AB43" s="8">
        <v>1030</v>
      </c>
      <c r="AC43" s="100">
        <f t="shared" si="8"/>
        <v>0.91150442477876104</v>
      </c>
      <c r="AD43" s="8">
        <v>0</v>
      </c>
      <c r="AE43" s="8">
        <v>0</v>
      </c>
      <c r="AF43" s="100" t="str">
        <f t="shared" si="9"/>
        <v>N/A</v>
      </c>
      <c r="AG43" s="8">
        <v>201</v>
      </c>
      <c r="AH43" s="8">
        <v>231</v>
      </c>
      <c r="AI43" s="100">
        <f t="shared" si="10"/>
        <v>1.1492537313432836</v>
      </c>
      <c r="AJ43" s="8">
        <v>0</v>
      </c>
      <c r="AK43" s="8">
        <v>2</v>
      </c>
      <c r="AL43" s="100" t="str">
        <f t="shared" si="11"/>
        <v>N/A</v>
      </c>
      <c r="AM43" s="8">
        <v>0</v>
      </c>
      <c r="AN43" s="8">
        <v>26</v>
      </c>
      <c r="AO43" s="100" t="str">
        <f t="shared" si="12"/>
        <v>N/A</v>
      </c>
      <c r="AP43" s="8">
        <v>0</v>
      </c>
      <c r="AQ43" s="8">
        <v>1</v>
      </c>
      <c r="AR43" s="100" t="str">
        <f t="shared" si="13"/>
        <v>N/A</v>
      </c>
      <c r="AS43" s="8">
        <v>0</v>
      </c>
      <c r="AT43" s="8">
        <v>0</v>
      </c>
      <c r="AU43" s="100" t="str">
        <f t="shared" si="14"/>
        <v>N/A</v>
      </c>
      <c r="AV43" s="8">
        <v>0</v>
      </c>
      <c r="AW43" s="8">
        <v>1</v>
      </c>
      <c r="AX43" s="100" t="str">
        <f t="shared" si="15"/>
        <v>N/A</v>
      </c>
      <c r="AY43" s="8">
        <v>41</v>
      </c>
      <c r="AZ43" s="8">
        <v>59</v>
      </c>
      <c r="BA43" s="100">
        <f t="shared" si="16"/>
        <v>1.4390243902439024</v>
      </c>
      <c r="BB43" s="8">
        <v>285</v>
      </c>
      <c r="BC43" s="8">
        <v>105</v>
      </c>
      <c r="BD43" s="100">
        <f t="shared" si="17"/>
        <v>0.36842105263157893</v>
      </c>
      <c r="BE43" s="8">
        <v>0</v>
      </c>
      <c r="BF43" s="8">
        <v>0</v>
      </c>
      <c r="BG43" s="100" t="str">
        <f t="shared" si="18"/>
        <v>N/A</v>
      </c>
      <c r="BH43" s="8">
        <v>1424</v>
      </c>
      <c r="BI43" s="8">
        <v>867</v>
      </c>
      <c r="BJ43" s="204">
        <f t="shared" si="19"/>
        <v>0.6088483146067416</v>
      </c>
      <c r="BK43" s="8">
        <v>783</v>
      </c>
      <c r="BL43" s="8">
        <v>451</v>
      </c>
      <c r="BM43" s="204">
        <f t="shared" si="20"/>
        <v>0.57598978288633462</v>
      </c>
      <c r="BN43" s="8">
        <v>262</v>
      </c>
      <c r="BO43" s="8">
        <v>154</v>
      </c>
      <c r="BP43" s="204">
        <f t="shared" si="21"/>
        <v>0.58778625954198471</v>
      </c>
      <c r="BQ43" s="8">
        <v>218</v>
      </c>
      <c r="BR43" s="8">
        <v>87</v>
      </c>
      <c r="BS43" s="204">
        <f t="shared" si="22"/>
        <v>0.39908256880733944</v>
      </c>
      <c r="BT43" s="8">
        <v>480</v>
      </c>
      <c r="BU43" s="8">
        <v>241</v>
      </c>
      <c r="BV43" s="204">
        <f t="shared" si="23"/>
        <v>0.50208333333333333</v>
      </c>
      <c r="BW43" s="8">
        <v>1239</v>
      </c>
      <c r="BX43" s="8">
        <v>894</v>
      </c>
      <c r="BY43" s="204">
        <f t="shared" si="24"/>
        <v>0.72154963680387407</v>
      </c>
      <c r="BZ43" s="8">
        <v>361</v>
      </c>
      <c r="CA43" s="8">
        <v>141</v>
      </c>
      <c r="CB43" s="204">
        <f t="shared" si="25"/>
        <v>0.39058171745152354</v>
      </c>
      <c r="CC43" s="8">
        <v>1600</v>
      </c>
      <c r="CD43" s="8">
        <v>1035</v>
      </c>
      <c r="CE43" s="204">
        <f t="shared" si="26"/>
        <v>0.64687499999999998</v>
      </c>
      <c r="CF43" s="53">
        <v>0.63</v>
      </c>
      <c r="CG43" s="157">
        <v>0.53436807095343686</v>
      </c>
      <c r="CH43" s="100">
        <f t="shared" si="27"/>
        <v>0.84820328722767757</v>
      </c>
      <c r="CI43" s="8">
        <v>32</v>
      </c>
      <c r="CJ43" s="8">
        <v>10</v>
      </c>
      <c r="CK43" s="204">
        <f t="shared" si="28"/>
        <v>0.3125</v>
      </c>
      <c r="CL43" s="8">
        <v>55</v>
      </c>
      <c r="CM43" s="8">
        <v>7</v>
      </c>
      <c r="CN43" s="204">
        <f t="shared" si="29"/>
        <v>0.12727272727272726</v>
      </c>
      <c r="CO43" s="8">
        <v>1502</v>
      </c>
      <c r="CP43" s="8">
        <v>933</v>
      </c>
      <c r="CQ43" s="204">
        <f t="shared" si="30"/>
        <v>0.62117177097203724</v>
      </c>
      <c r="CR43" s="8">
        <v>23</v>
      </c>
      <c r="CS43" s="8">
        <v>7</v>
      </c>
      <c r="CT43" s="204">
        <f t="shared" si="31"/>
        <v>0.30434782608695654</v>
      </c>
      <c r="CU43" s="8">
        <v>11</v>
      </c>
      <c r="CV43" s="8">
        <v>0</v>
      </c>
      <c r="CW43" s="204">
        <f t="shared" si="32"/>
        <v>0</v>
      </c>
      <c r="CX43" s="659"/>
      <c r="CY43" s="659"/>
      <c r="CZ43" s="655"/>
      <c r="DA43" s="659"/>
      <c r="DB43" s="659"/>
      <c r="DC43" s="655"/>
      <c r="DD43" s="8">
        <v>0</v>
      </c>
      <c r="DE43" s="8">
        <v>0</v>
      </c>
      <c r="DF43" s="100" t="str">
        <f t="shared" si="33"/>
        <v>N/A</v>
      </c>
      <c r="DG43" s="8">
        <v>723</v>
      </c>
      <c r="DH43" s="8">
        <v>638</v>
      </c>
      <c r="DI43" s="100">
        <f t="shared" si="34"/>
        <v>0.88243430152143842</v>
      </c>
      <c r="DJ43" s="8">
        <v>20</v>
      </c>
      <c r="DK43" s="8">
        <v>69</v>
      </c>
      <c r="DL43" s="100">
        <f t="shared" si="35"/>
        <v>3.45</v>
      </c>
      <c r="DM43" s="8">
        <v>33</v>
      </c>
      <c r="DN43" s="8">
        <v>20</v>
      </c>
      <c r="DO43" s="100">
        <f t="shared" si="36"/>
        <v>0.60606060606060608</v>
      </c>
      <c r="DP43" s="8">
        <v>18</v>
      </c>
      <c r="DQ43" s="8">
        <v>13</v>
      </c>
      <c r="DR43" s="100">
        <f t="shared" si="37"/>
        <v>0.72222222222222221</v>
      </c>
      <c r="DS43" s="659"/>
      <c r="DT43" s="659"/>
      <c r="DU43" s="655"/>
      <c r="DV43" s="659"/>
      <c r="DW43" s="659"/>
      <c r="DX43" s="655"/>
      <c r="DY43" s="660"/>
      <c r="DZ43" s="659"/>
      <c r="EA43" s="655"/>
      <c r="EB43" s="660"/>
      <c r="EC43" s="659"/>
      <c r="ED43" s="655"/>
    </row>
    <row r="44" spans="1:134" s="7" customFormat="1" ht="20.25" customHeight="1" x14ac:dyDescent="0.55000000000000004">
      <c r="A44" s="569" t="s">
        <v>258</v>
      </c>
      <c r="B44" s="569"/>
      <c r="C44" s="23">
        <v>628935</v>
      </c>
      <c r="D44" s="23">
        <f>SUM(D11:D43)</f>
        <v>711926</v>
      </c>
      <c r="E44" s="59">
        <f>IF(C44=0,"N/A",D44/C44)</f>
        <v>1.1319548125004968</v>
      </c>
      <c r="F44" s="23">
        <v>55619</v>
      </c>
      <c r="G44" s="23">
        <f>SUM(G11:G43)</f>
        <v>29710</v>
      </c>
      <c r="H44" s="59">
        <f>IF(F44=0,"N/A",G44/F44)</f>
        <v>0.534169977885255</v>
      </c>
      <c r="I44" s="23">
        <v>684554</v>
      </c>
      <c r="J44" s="23">
        <f>SUM(J11:J43)</f>
        <v>741636</v>
      </c>
      <c r="K44" s="59">
        <f>IF(I44=0,"N/A",J44/I44)</f>
        <v>1.0833856788507554</v>
      </c>
      <c r="L44" s="23">
        <v>1578446</v>
      </c>
      <c r="M44" s="23">
        <f>SUM(M11:M43)</f>
        <v>875075</v>
      </c>
      <c r="N44" s="59">
        <f>M44/L44</f>
        <v>0.5543902040361216</v>
      </c>
      <c r="O44" s="23">
        <v>2263000</v>
      </c>
      <c r="P44" s="23">
        <f>SUM(P11:P43)</f>
        <v>1616711</v>
      </c>
      <c r="Q44" s="59">
        <f>P44/O44</f>
        <v>0.71441051701281488</v>
      </c>
      <c r="R44" s="23">
        <v>41719</v>
      </c>
      <c r="S44" s="23">
        <f>SUM(S11:S43)</f>
        <v>18212</v>
      </c>
      <c r="T44" s="59">
        <f>S44/R44</f>
        <v>0.43653970612910187</v>
      </c>
      <c r="U44" s="23">
        <v>55932</v>
      </c>
      <c r="V44" s="23">
        <f>SUM(V11:V43)</f>
        <v>28548</v>
      </c>
      <c r="W44" s="59">
        <f>IF(U44=0,"N/A",V44/U44)</f>
        <v>0.51040549238360866</v>
      </c>
      <c r="X44" s="23">
        <v>21240</v>
      </c>
      <c r="Y44" s="23">
        <f>SUM(Y11:Y43)</f>
        <v>16470</v>
      </c>
      <c r="Z44" s="59">
        <f>IF(X44=0,"N/A",Y44/X44)</f>
        <v>0.77542372881355937</v>
      </c>
      <c r="AA44" s="23">
        <v>874647</v>
      </c>
      <c r="AB44" s="23">
        <f>SUM(AB11:AB43)</f>
        <v>488945</v>
      </c>
      <c r="AC44" s="59">
        <f t="shared" si="8"/>
        <v>0.55901981027774639</v>
      </c>
      <c r="AD44" s="23">
        <v>3852</v>
      </c>
      <c r="AE44" s="23">
        <f>SUM(AE11:AE43)</f>
        <v>3091</v>
      </c>
      <c r="AF44" s="59">
        <f t="shared" si="9"/>
        <v>0.80244029075804779</v>
      </c>
      <c r="AG44" s="23">
        <v>346123</v>
      </c>
      <c r="AH44" s="23">
        <f>SUM(AH11:AH43)</f>
        <v>165234</v>
      </c>
      <c r="AI44" s="59">
        <f>AH44/AG44</f>
        <v>0.47738520699288983</v>
      </c>
      <c r="AJ44" s="23">
        <v>18842</v>
      </c>
      <c r="AK44" s="23">
        <f>SUM(AK11:AK43)</f>
        <v>6114</v>
      </c>
      <c r="AL44" s="59">
        <f t="shared" si="11"/>
        <v>0.32448784630081734</v>
      </c>
      <c r="AM44" s="23">
        <v>57615</v>
      </c>
      <c r="AN44" s="23">
        <f>SUM(AN11:AN43)</f>
        <v>34808</v>
      </c>
      <c r="AO44" s="59">
        <f t="shared" si="12"/>
        <v>0.60414822528855328</v>
      </c>
      <c r="AP44" s="23">
        <v>3000</v>
      </c>
      <c r="AQ44" s="23">
        <f>SUM(AQ11:AQ43)</f>
        <v>1362</v>
      </c>
      <c r="AR44" s="59">
        <f t="shared" si="13"/>
        <v>0.45400000000000001</v>
      </c>
      <c r="AS44" s="23">
        <v>510</v>
      </c>
      <c r="AT44" s="23">
        <f>SUM(AT11:AT43)</f>
        <v>380</v>
      </c>
      <c r="AU44" s="59">
        <f t="shared" si="14"/>
        <v>0.74509803921568629</v>
      </c>
      <c r="AV44" s="23">
        <v>2938</v>
      </c>
      <c r="AW44" s="23">
        <f>SUM(AW11:AW43)</f>
        <v>1719</v>
      </c>
      <c r="AX44" s="59">
        <f t="shared" si="15"/>
        <v>0.58509189925119132</v>
      </c>
      <c r="AY44" s="23">
        <v>36139</v>
      </c>
      <c r="AZ44" s="23">
        <f>SUM(AZ11:AZ43)</f>
        <v>33669</v>
      </c>
      <c r="BA44" s="59">
        <f t="shared" si="16"/>
        <v>0.93165278507983063</v>
      </c>
      <c r="BB44" s="23">
        <v>115783</v>
      </c>
      <c r="BC44" s="23">
        <f>SUM(BC11:BC43)</f>
        <v>67467</v>
      </c>
      <c r="BD44" s="59">
        <f t="shared" si="17"/>
        <v>0.58270212380055797</v>
      </c>
      <c r="BE44" s="23">
        <v>106</v>
      </c>
      <c r="BF44" s="23">
        <f>SUM(BF11:BF43)</f>
        <v>49</v>
      </c>
      <c r="BG44" s="59">
        <f t="shared" si="18"/>
        <v>0.46226415094339623</v>
      </c>
      <c r="BH44" s="23">
        <v>1098970</v>
      </c>
      <c r="BI44" s="23">
        <f>SUM(BI11:BI43)</f>
        <v>589387</v>
      </c>
      <c r="BJ44" s="439">
        <f>BI44/BH44</f>
        <v>0.53630854345432544</v>
      </c>
      <c r="BK44" s="23">
        <v>884291</v>
      </c>
      <c r="BL44" s="23">
        <f>SUM(BL11:BL43)</f>
        <v>521225</v>
      </c>
      <c r="BM44" s="439">
        <f>BL44/BK44</f>
        <v>0.5894270098870168</v>
      </c>
      <c r="BN44" s="23">
        <v>295608</v>
      </c>
      <c r="BO44" s="23">
        <f>SUM(BO11:BO43)</f>
        <v>145886</v>
      </c>
      <c r="BP44" s="439">
        <f>BO44/BN44</f>
        <v>0.49351167762712783</v>
      </c>
      <c r="BQ44" s="23">
        <v>238680</v>
      </c>
      <c r="BR44" s="23">
        <f>SUM(BR11:BR43)</f>
        <v>153417</v>
      </c>
      <c r="BS44" s="439">
        <f>BR44/BQ44</f>
        <v>0.64277275012569135</v>
      </c>
      <c r="BT44" s="23">
        <v>534288</v>
      </c>
      <c r="BU44" s="23">
        <f>SUM(BU11:BU43)</f>
        <v>299303</v>
      </c>
      <c r="BV44" s="439">
        <f>BU44/BT44</f>
        <v>0.56019038421226008</v>
      </c>
      <c r="BW44" s="23">
        <v>751259</v>
      </c>
      <c r="BX44" s="23">
        <f>SUM(BX11:BX43)</f>
        <v>523477</v>
      </c>
      <c r="BY44" s="439">
        <f>BX44/BW44</f>
        <v>0.69679963900598862</v>
      </c>
      <c r="BZ44" s="23">
        <v>312805</v>
      </c>
      <c r="CA44" s="23">
        <f>SUM(CA11:CA43)</f>
        <v>170639</v>
      </c>
      <c r="CB44" s="439">
        <f t="shared" si="25"/>
        <v>0.54551237991720081</v>
      </c>
      <c r="CC44" s="23">
        <v>1064064</v>
      </c>
      <c r="CD44" s="23">
        <f>SUM(CD11:CD43)</f>
        <v>694116</v>
      </c>
      <c r="CE44" s="439">
        <f>CD44/CC44</f>
        <v>0.65232542403464455</v>
      </c>
      <c r="CF44" s="339">
        <v>0.63</v>
      </c>
      <c r="CG44" s="340">
        <f>+BU44/BL44</f>
        <v>0.57422993908580744</v>
      </c>
      <c r="CH44" s="59">
        <f>CG44/CF44</f>
        <v>0.9114760937869959</v>
      </c>
      <c r="CI44" s="23">
        <v>4977</v>
      </c>
      <c r="CJ44" s="23">
        <f>SUM(CJ11:CJ43)</f>
        <v>2225</v>
      </c>
      <c r="CK44" s="439">
        <f>CJ44/CI44</f>
        <v>0.44705645971468755</v>
      </c>
      <c r="CL44" s="23">
        <v>4885</v>
      </c>
      <c r="CM44" s="23">
        <f>SUM(CM11:CM43)</f>
        <v>1344</v>
      </c>
      <c r="CN44" s="439">
        <f>CM44/CL44</f>
        <v>0.27512794268167862</v>
      </c>
      <c r="CO44" s="23">
        <v>534864</v>
      </c>
      <c r="CP44" s="23">
        <f>SUM(CP11:CP43)</f>
        <v>274955</v>
      </c>
      <c r="CQ44" s="439">
        <f>CP44/CO44</f>
        <v>0.51406525771037126</v>
      </c>
      <c r="CR44" s="23">
        <v>4025</v>
      </c>
      <c r="CS44" s="23">
        <f>SUM(CS11:CS43)</f>
        <v>1869</v>
      </c>
      <c r="CT44" s="439">
        <f>CS44/CR44</f>
        <v>0.46434782608695652</v>
      </c>
      <c r="CU44" s="23">
        <v>2003</v>
      </c>
      <c r="CV44" s="23">
        <f>SUM(CV11:CV43)</f>
        <v>572</v>
      </c>
      <c r="CW44" s="439">
        <f>CV44/CU44</f>
        <v>0.28557164253619571</v>
      </c>
      <c r="CX44" s="23">
        <v>100</v>
      </c>
      <c r="CY44" s="23">
        <f>SUM(CY11:CY43)</f>
        <v>99</v>
      </c>
      <c r="CZ44" s="59">
        <f>CY44/CX44</f>
        <v>0.99</v>
      </c>
      <c r="DA44" s="23">
        <v>125</v>
      </c>
      <c r="DB44" s="23">
        <f>SUM(DB11:DB43)</f>
        <v>61</v>
      </c>
      <c r="DC44" s="59">
        <f>DB44/DA44</f>
        <v>0.48799999999999999</v>
      </c>
      <c r="DD44" s="23">
        <v>171</v>
      </c>
      <c r="DE44" s="23">
        <f>SUM(DE11:DE43)</f>
        <v>0</v>
      </c>
      <c r="DF44" s="59">
        <f t="shared" si="33"/>
        <v>0</v>
      </c>
      <c r="DG44" s="23">
        <v>100229</v>
      </c>
      <c r="DH44" s="23">
        <f>SUM(DH11:DH43)</f>
        <v>34080</v>
      </c>
      <c r="DI44" s="59">
        <f t="shared" si="34"/>
        <v>0.34002135110596732</v>
      </c>
      <c r="DJ44" s="23">
        <v>7000</v>
      </c>
      <c r="DK44" s="23">
        <f>SUM(DK11:DK43)</f>
        <v>20882</v>
      </c>
      <c r="DL44" s="59">
        <f>DK44/DJ44</f>
        <v>2.9831428571428571</v>
      </c>
      <c r="DM44" s="23">
        <v>3096</v>
      </c>
      <c r="DN44" s="23">
        <f>SUM(DN11:DN43)</f>
        <v>1619</v>
      </c>
      <c r="DO44" s="59">
        <f t="shared" si="36"/>
        <v>0.5229328165374677</v>
      </c>
      <c r="DP44" s="23">
        <v>1703</v>
      </c>
      <c r="DQ44" s="23">
        <f>SUM(DQ11:DQ43)</f>
        <v>967</v>
      </c>
      <c r="DR44" s="59">
        <f t="shared" si="37"/>
        <v>0.56782149148561367</v>
      </c>
      <c r="DS44" s="23">
        <v>2665</v>
      </c>
      <c r="DT44" s="23">
        <f>SUM(DT11:DT43)</f>
        <v>111</v>
      </c>
      <c r="DU44" s="59">
        <f>DT44/DS44</f>
        <v>4.1651031894934333E-2</v>
      </c>
      <c r="DV44" s="23">
        <v>5204</v>
      </c>
      <c r="DW44" s="23">
        <f>SUM(DW11:DW43)</f>
        <v>181</v>
      </c>
      <c r="DX44" s="59">
        <f>DW44/DV44</f>
        <v>3.4780937740199844E-2</v>
      </c>
      <c r="DY44" s="23">
        <v>54</v>
      </c>
      <c r="DZ44" s="23">
        <f>SUM(DZ11:DZ43)</f>
        <v>0</v>
      </c>
      <c r="EA44" s="59">
        <f>DZ44/DY44</f>
        <v>0</v>
      </c>
      <c r="EB44" s="23">
        <v>189</v>
      </c>
      <c r="EC44" s="23">
        <f>SUM(EC11:EC43)</f>
        <v>0</v>
      </c>
      <c r="ED44" s="59">
        <f>EC44/EB44</f>
        <v>0</v>
      </c>
    </row>
    <row r="45" spans="1:134" s="5" customFormat="1" ht="20.65" customHeight="1" x14ac:dyDescent="0.55000000000000004">
      <c r="A45" s="341" t="s">
        <v>704</v>
      </c>
      <c r="B45" s="341"/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8"/>
      <c r="Z45" s="438"/>
      <c r="AA45" s="438"/>
      <c r="AB45" s="438"/>
      <c r="AC45" s="438"/>
      <c r="AD45" s="438"/>
      <c r="AE45" s="438"/>
      <c r="AF45" s="438"/>
      <c r="AG45" s="438"/>
      <c r="AH45" s="438"/>
      <c r="AI45" s="438"/>
      <c r="AJ45" s="438"/>
      <c r="AK45" s="438"/>
      <c r="AL45" s="438"/>
      <c r="AM45" s="438"/>
      <c r="AN45" s="438"/>
      <c r="AO45" s="438"/>
      <c r="AP45" s="438"/>
      <c r="AQ45" s="438"/>
      <c r="AR45" s="438"/>
      <c r="AS45" s="438"/>
      <c r="AT45" s="438"/>
      <c r="AU45" s="438"/>
      <c r="AV45" s="438"/>
      <c r="AW45" s="438"/>
      <c r="AX45" s="438"/>
      <c r="AY45" s="438"/>
      <c r="AZ45" s="438"/>
      <c r="BA45" s="438"/>
      <c r="BB45" s="438"/>
      <c r="BC45" s="438"/>
      <c r="BD45" s="438"/>
      <c r="BE45" s="438"/>
      <c r="BF45" s="438"/>
      <c r="BG45" s="438"/>
      <c r="BH45" s="438"/>
      <c r="BI45" s="23">
        <v>806</v>
      </c>
      <c r="BJ45" s="439"/>
      <c r="BK45" s="438"/>
      <c r="BL45" s="179">
        <v>1557</v>
      </c>
      <c r="BM45" s="439"/>
      <c r="BN45" s="438"/>
      <c r="BO45" s="179">
        <v>917</v>
      </c>
      <c r="BP45" s="439"/>
      <c r="BQ45" s="438"/>
      <c r="BR45" s="179">
        <v>886</v>
      </c>
      <c r="BS45" s="439"/>
      <c r="BT45" s="438"/>
      <c r="BU45" s="179">
        <v>1803</v>
      </c>
      <c r="BV45" s="439"/>
      <c r="BW45" s="438"/>
      <c r="BX45" s="179">
        <v>105</v>
      </c>
      <c r="BY45" s="439"/>
      <c r="BZ45" s="438"/>
      <c r="CA45" s="179">
        <v>9</v>
      </c>
      <c r="CB45" s="439"/>
      <c r="CC45" s="438"/>
      <c r="CD45" s="179">
        <v>114</v>
      </c>
      <c r="CE45" s="439"/>
      <c r="CF45" s="440"/>
      <c r="CG45" s="441">
        <v>1.1234</v>
      </c>
      <c r="CH45" s="440"/>
      <c r="CI45" s="438"/>
      <c r="CJ45" s="438"/>
      <c r="CK45" s="439"/>
      <c r="CL45" s="438"/>
      <c r="CM45" s="438"/>
      <c r="CN45" s="439"/>
      <c r="CO45" s="438"/>
      <c r="CP45" s="438"/>
      <c r="CQ45" s="439"/>
      <c r="CR45" s="438"/>
      <c r="CS45" s="438"/>
      <c r="CT45" s="439"/>
      <c r="CU45" s="438"/>
      <c r="CV45" s="438"/>
      <c r="CW45" s="439"/>
      <c r="CX45" s="438"/>
      <c r="CY45" s="23"/>
      <c r="CZ45" s="362"/>
      <c r="DA45" s="362"/>
      <c r="DB45" s="23"/>
      <c r="DC45" s="362"/>
      <c r="DD45" s="438"/>
      <c r="DE45" s="438"/>
      <c r="DF45" s="438"/>
      <c r="DG45" s="438"/>
      <c r="DH45" s="438"/>
      <c r="DI45" s="438"/>
      <c r="DJ45" s="438"/>
      <c r="DK45" s="438"/>
      <c r="DL45" s="438"/>
      <c r="DM45" s="438"/>
      <c r="DN45" s="438"/>
      <c r="DO45" s="438"/>
      <c r="DP45" s="438"/>
      <c r="DQ45" s="438"/>
      <c r="DR45" s="438"/>
      <c r="DS45" s="438"/>
      <c r="DT45" s="27"/>
      <c r="DU45" s="438"/>
      <c r="DV45" s="438"/>
      <c r="DW45" s="27"/>
      <c r="DX45" s="438"/>
      <c r="DY45" s="438"/>
      <c r="DZ45" s="438"/>
      <c r="EA45" s="438"/>
      <c r="EB45" s="438"/>
      <c r="EC45" s="438"/>
      <c r="ED45" s="438"/>
    </row>
    <row r="46" spans="1:134" s="5" customFormat="1" x14ac:dyDescent="0.55000000000000004">
      <c r="A46" s="653" t="s">
        <v>169</v>
      </c>
      <c r="B46" s="653"/>
      <c r="C46" s="179">
        <f>+C45+C44</f>
        <v>628935</v>
      </c>
      <c r="D46" s="179">
        <f>+D45+D44</f>
        <v>711926</v>
      </c>
      <c r="E46" s="59">
        <f>IF(C46=0,"N/A",D46/C46)</f>
        <v>1.1319548125004968</v>
      </c>
      <c r="F46" s="179">
        <f>+F45+F44</f>
        <v>55619</v>
      </c>
      <c r="G46" s="179">
        <f>+G45+G44</f>
        <v>29710</v>
      </c>
      <c r="H46" s="59">
        <f>IF(F46=0,"N/A",G46/F46)</f>
        <v>0.534169977885255</v>
      </c>
      <c r="I46" s="179">
        <f>+I45+I44</f>
        <v>684554</v>
      </c>
      <c r="J46" s="179">
        <f>+J45+J44</f>
        <v>741636</v>
      </c>
      <c r="K46" s="59">
        <f>IF(I46=0,"N/A",J46/I46)</f>
        <v>1.0833856788507554</v>
      </c>
      <c r="L46" s="179">
        <f>+L45+L44</f>
        <v>1578446</v>
      </c>
      <c r="M46" s="179">
        <f>+M45+M44</f>
        <v>875075</v>
      </c>
      <c r="N46" s="59">
        <f>IF(L46=0,"N/A",M46/L46)</f>
        <v>0.5543902040361216</v>
      </c>
      <c r="O46" s="179">
        <f>+O45+O44</f>
        <v>2263000</v>
      </c>
      <c r="P46" s="179">
        <f>+P45+P44</f>
        <v>1616711</v>
      </c>
      <c r="Q46" s="59">
        <f>IF(O46=0,"N/A",P46/O46)</f>
        <v>0.71441051701281488</v>
      </c>
      <c r="R46" s="179">
        <f>+R45+R44</f>
        <v>41719</v>
      </c>
      <c r="S46" s="179">
        <f>+S45+S44</f>
        <v>18212</v>
      </c>
      <c r="T46" s="59">
        <f>IF(R46=0,"N/A",S46/R46)</f>
        <v>0.43653970612910187</v>
      </c>
      <c r="U46" s="179">
        <f>+U45+U44</f>
        <v>55932</v>
      </c>
      <c r="V46" s="179">
        <f>+V45+V44</f>
        <v>28548</v>
      </c>
      <c r="W46" s="59">
        <f>IF(U46=0,"N/A",V46/U46)</f>
        <v>0.51040549238360866</v>
      </c>
      <c r="X46" s="179">
        <f>+X45+X44</f>
        <v>21240</v>
      </c>
      <c r="Y46" s="179">
        <f>+Y45+Y44</f>
        <v>16470</v>
      </c>
      <c r="Z46" s="59">
        <f>IF(X46=0,"N/A",Y46/X46)</f>
        <v>0.77542372881355937</v>
      </c>
      <c r="AA46" s="179">
        <f>+AA45+AA44</f>
        <v>874647</v>
      </c>
      <c r="AB46" s="179">
        <f>+AB45+AB44</f>
        <v>488945</v>
      </c>
      <c r="AC46" s="59">
        <f>IF(AA46=0,"N/A",AB46/AA46)</f>
        <v>0.55901981027774639</v>
      </c>
      <c r="AD46" s="179">
        <f>+AD45+AD44</f>
        <v>3852</v>
      </c>
      <c r="AE46" s="179">
        <f>+AE45+AE44</f>
        <v>3091</v>
      </c>
      <c r="AF46" s="59">
        <f>IF(AD46=0,"N/A",AE46/AD46)</f>
        <v>0.80244029075804779</v>
      </c>
      <c r="AG46" s="179">
        <f>+AG45+AG44</f>
        <v>346123</v>
      </c>
      <c r="AH46" s="179">
        <f>+AH45+AH44</f>
        <v>165234</v>
      </c>
      <c r="AI46" s="59">
        <f>IF(AG46=0,"N/A",AH46/AG46)</f>
        <v>0.47738520699288983</v>
      </c>
      <c r="AJ46" s="179">
        <f>+AJ45+AJ44</f>
        <v>18842</v>
      </c>
      <c r="AK46" s="179">
        <f>+AK45+AK44</f>
        <v>6114</v>
      </c>
      <c r="AL46" s="59">
        <f>IF(AJ46=0,"N/A",AK46/AJ46)</f>
        <v>0.32448784630081734</v>
      </c>
      <c r="AM46" s="179">
        <f>+AM45+AM44</f>
        <v>57615</v>
      </c>
      <c r="AN46" s="179">
        <f>+AN45+AN44</f>
        <v>34808</v>
      </c>
      <c r="AO46" s="59">
        <f>IF(AM46=0,"N/A",AN46/AM46)</f>
        <v>0.60414822528855328</v>
      </c>
      <c r="AP46" s="179">
        <f>+AP45+AP44</f>
        <v>3000</v>
      </c>
      <c r="AQ46" s="179">
        <f>+AQ45+AQ44</f>
        <v>1362</v>
      </c>
      <c r="AR46" s="59">
        <f>IF(AP46=0,"N/A",AQ46/AP46)</f>
        <v>0.45400000000000001</v>
      </c>
      <c r="AS46" s="179">
        <f>+AS45+AS44</f>
        <v>510</v>
      </c>
      <c r="AT46" s="179">
        <f>+AT45+AT44</f>
        <v>380</v>
      </c>
      <c r="AU46" s="59">
        <f>IF(AS46=0,"N/A",AT46/AS46)</f>
        <v>0.74509803921568629</v>
      </c>
      <c r="AV46" s="179">
        <f>+AV45+AV44</f>
        <v>2938</v>
      </c>
      <c r="AW46" s="179">
        <f>+AW45+AW44</f>
        <v>1719</v>
      </c>
      <c r="AX46" s="59">
        <f>IF(AV46=0,"N/A",AW46/AV46)</f>
        <v>0.58509189925119132</v>
      </c>
      <c r="AY46" s="179">
        <f>+AY45+AY44</f>
        <v>36139</v>
      </c>
      <c r="AZ46" s="179">
        <f>+AZ45+AZ44</f>
        <v>33669</v>
      </c>
      <c r="BA46" s="59">
        <f>IF(AY46=0,"N/A",AZ46/AY46)</f>
        <v>0.93165278507983063</v>
      </c>
      <c r="BB46" s="179">
        <f>+BB45+BB44</f>
        <v>115783</v>
      </c>
      <c r="BC46" s="179">
        <f>+BC45+BC44</f>
        <v>67467</v>
      </c>
      <c r="BD46" s="59">
        <f>IF(BB46=0,"N/A",BC46/BB46)</f>
        <v>0.58270212380055797</v>
      </c>
      <c r="BE46" s="179">
        <f>+BE45+BE44</f>
        <v>106</v>
      </c>
      <c r="BF46" s="179">
        <f>+BF45+BF44</f>
        <v>49</v>
      </c>
      <c r="BG46" s="59">
        <f>IF(BE46=0,"N/A",BF46/BE46)</f>
        <v>0.46226415094339623</v>
      </c>
      <c r="BH46" s="179">
        <f>+BH45+BH44</f>
        <v>1098970</v>
      </c>
      <c r="BI46" s="179">
        <f>+BI45+BI44</f>
        <v>590193</v>
      </c>
      <c r="BJ46" s="439">
        <f>BI46/BH46</f>
        <v>0.53704195746926664</v>
      </c>
      <c r="BK46" s="179">
        <f>+BK45+BK44</f>
        <v>884291</v>
      </c>
      <c r="BL46" s="179">
        <f>+BL45+BL44</f>
        <v>522782</v>
      </c>
      <c r="BM46" s="439">
        <f>BL46/BK46</f>
        <v>0.59118774249653117</v>
      </c>
      <c r="BN46" s="179">
        <f>+BN45+BN44</f>
        <v>295608</v>
      </c>
      <c r="BO46" s="179">
        <f>+BO45+BO44</f>
        <v>146803</v>
      </c>
      <c r="BP46" s="439">
        <f>IF(BN46=0,"N/A",BO46/BN46)</f>
        <v>0.49661375876160319</v>
      </c>
      <c r="BQ46" s="179">
        <f>+BQ45+BQ44</f>
        <v>238680</v>
      </c>
      <c r="BR46" s="179">
        <f>+BR45+BR44</f>
        <v>154303</v>
      </c>
      <c r="BS46" s="439">
        <f>IF(BQ46=0,"N/A",BR46/BQ46)</f>
        <v>0.64648483324953909</v>
      </c>
      <c r="BT46" s="179">
        <f>+BT45+BT44</f>
        <v>534288</v>
      </c>
      <c r="BU46" s="179">
        <f>+BU45+BU44</f>
        <v>301106</v>
      </c>
      <c r="BV46" s="439">
        <f>IF(BT46=0,"N/A",BU46/BT46)</f>
        <v>0.56356496870601624</v>
      </c>
      <c r="BW46" s="179">
        <f>+BW45+BW44</f>
        <v>751259</v>
      </c>
      <c r="BX46" s="179">
        <f>+BX45+BX44</f>
        <v>523582</v>
      </c>
      <c r="BY46" s="439">
        <f>IF(BW46=0,"N/A",BX46/BW46)</f>
        <v>0.69693940438650315</v>
      </c>
      <c r="BZ46" s="179">
        <f>+BZ45+BZ44</f>
        <v>312805</v>
      </c>
      <c r="CA46" s="179">
        <f>+CA45+CA44</f>
        <v>170648</v>
      </c>
      <c r="CB46" s="439">
        <f>IF(BZ46=0,"N/A",CA46/BZ46)</f>
        <v>0.5455411518358082</v>
      </c>
      <c r="CC46" s="179">
        <f>+CC45+CC44</f>
        <v>1064064</v>
      </c>
      <c r="CD46" s="179">
        <f>+CD45+CD44</f>
        <v>694230</v>
      </c>
      <c r="CE46" s="439">
        <f>IF(CC46=0,"N/A",CD46/CC46)</f>
        <v>0.65243256044749187</v>
      </c>
      <c r="CF46" s="61">
        <f>+CF45+CF44</f>
        <v>0.63</v>
      </c>
      <c r="CG46" s="340">
        <f>+BU46/BL46</f>
        <v>0.57596856816034214</v>
      </c>
      <c r="CH46" s="59">
        <f>+CH45+CH44</f>
        <v>0.9114760937869959</v>
      </c>
      <c r="CI46" s="179">
        <v>4977</v>
      </c>
      <c r="CJ46" s="179">
        <f>+CJ45+CJ44</f>
        <v>2225</v>
      </c>
      <c r="CK46" s="439">
        <f>CJ46/CI46</f>
        <v>0.44705645971468755</v>
      </c>
      <c r="CL46" s="179">
        <v>4885</v>
      </c>
      <c r="CM46" s="179">
        <f>+CM45+CM44</f>
        <v>1344</v>
      </c>
      <c r="CN46" s="439">
        <f>CM46/CL46</f>
        <v>0.27512794268167862</v>
      </c>
      <c r="CO46" s="179">
        <v>534864</v>
      </c>
      <c r="CP46" s="179">
        <f>+CP45+CP44</f>
        <v>274955</v>
      </c>
      <c r="CQ46" s="439">
        <f>CP46/CO46</f>
        <v>0.51406525771037126</v>
      </c>
      <c r="CR46" s="179">
        <v>4025</v>
      </c>
      <c r="CS46" s="179">
        <f>+CS45+CS44</f>
        <v>1869</v>
      </c>
      <c r="CT46" s="439">
        <f>CS46/CR46</f>
        <v>0.46434782608695652</v>
      </c>
      <c r="CU46" s="179">
        <v>2003</v>
      </c>
      <c r="CV46" s="179">
        <f>+CV45+CV44</f>
        <v>572</v>
      </c>
      <c r="CW46" s="439">
        <f>CV46/CU46</f>
        <v>0.28557164253619571</v>
      </c>
      <c r="CX46" s="179">
        <f>+CX45+CX44</f>
        <v>100</v>
      </c>
      <c r="CY46" s="179">
        <f>+CY45+CY44</f>
        <v>99</v>
      </c>
      <c r="CZ46" s="59">
        <f>CY46/CX46</f>
        <v>0.99</v>
      </c>
      <c r="DA46" s="179">
        <f>+DA45+DA44</f>
        <v>125</v>
      </c>
      <c r="DB46" s="179">
        <f>+DB45+DB44</f>
        <v>61</v>
      </c>
      <c r="DC46" s="59">
        <f>DB46/DA46</f>
        <v>0.48799999999999999</v>
      </c>
      <c r="DD46" s="179">
        <f>+DD45+DD44</f>
        <v>171</v>
      </c>
      <c r="DE46" s="179">
        <f>+DE45+DE44</f>
        <v>0</v>
      </c>
      <c r="DF46" s="59">
        <f>DE46/DD46</f>
        <v>0</v>
      </c>
      <c r="DG46" s="179">
        <v>100229</v>
      </c>
      <c r="DH46" s="179">
        <f>+DH45+DH44</f>
        <v>34080</v>
      </c>
      <c r="DI46" s="59">
        <f>DH46/DG46</f>
        <v>0.34002135110596732</v>
      </c>
      <c r="DJ46" s="179">
        <v>7000</v>
      </c>
      <c r="DK46" s="179">
        <f>+DK45+DK44</f>
        <v>20882</v>
      </c>
      <c r="DL46" s="59">
        <f>DK46/DJ46</f>
        <v>2.9831428571428571</v>
      </c>
      <c r="DM46" s="179">
        <f>+DM45+DM44</f>
        <v>3096</v>
      </c>
      <c r="DN46" s="179">
        <f>+DN45+DN44</f>
        <v>1619</v>
      </c>
      <c r="DO46" s="59">
        <f>DN46/DM46</f>
        <v>0.5229328165374677</v>
      </c>
      <c r="DP46" s="179">
        <f>+DP45+DP44</f>
        <v>1703</v>
      </c>
      <c r="DQ46" s="179">
        <f>+DQ45+DQ44</f>
        <v>967</v>
      </c>
      <c r="DR46" s="59">
        <f>DQ46/DP46</f>
        <v>0.56782149148561367</v>
      </c>
      <c r="DS46" s="179">
        <f>+DS45+DS44</f>
        <v>2665</v>
      </c>
      <c r="DT46" s="179">
        <f>+DT45+DT44</f>
        <v>111</v>
      </c>
      <c r="DU46" s="59">
        <f>DT46/DS46</f>
        <v>4.1651031894934333E-2</v>
      </c>
      <c r="DV46" s="179">
        <f>+DV45+DV44</f>
        <v>5204</v>
      </c>
      <c r="DW46" s="179">
        <f>+DW45+DW44</f>
        <v>181</v>
      </c>
      <c r="DX46" s="59">
        <f>DW46/DV46</f>
        <v>3.4780937740199844E-2</v>
      </c>
      <c r="DY46" s="179">
        <f>+DY45+DY44</f>
        <v>54</v>
      </c>
      <c r="DZ46" s="179">
        <f>+DZ45+DZ44</f>
        <v>0</v>
      </c>
      <c r="EA46" s="59">
        <f>DZ46/DY46</f>
        <v>0</v>
      </c>
      <c r="EB46" s="179">
        <f>+EB45+EB44</f>
        <v>189</v>
      </c>
      <c r="EC46" s="179">
        <f>+EC45+EC44</f>
        <v>0</v>
      </c>
      <c r="ED46" s="59">
        <f>EC46/EB46</f>
        <v>0</v>
      </c>
    </row>
    <row r="47" spans="1:134" s="5" customFormat="1" x14ac:dyDescent="0.55000000000000004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</row>
    <row r="48" spans="1:134" s="5" customFormat="1" ht="15" hidden="1" customHeight="1" x14ac:dyDescent="0.55000000000000004">
      <c r="A48" s="54" t="s">
        <v>292</v>
      </c>
      <c r="B48" s="5" t="s">
        <v>296</v>
      </c>
      <c r="C48" s="14">
        <v>0</v>
      </c>
      <c r="D48" s="14"/>
      <c r="E48" s="14"/>
      <c r="F48" s="14">
        <v>0</v>
      </c>
      <c r="G48" s="14"/>
      <c r="H48" s="14"/>
      <c r="I48" s="14">
        <v>0</v>
      </c>
      <c r="J48" s="14"/>
      <c r="K48" s="14"/>
      <c r="L48" s="14">
        <v>0</v>
      </c>
      <c r="M48" s="14"/>
      <c r="N48" s="14"/>
      <c r="O48" s="14">
        <v>0</v>
      </c>
      <c r="P48" s="14"/>
      <c r="Q48" s="14"/>
      <c r="R48" s="14">
        <v>0</v>
      </c>
      <c r="S48" s="14"/>
      <c r="T48" s="14"/>
      <c r="U48" s="14">
        <v>0</v>
      </c>
      <c r="V48" s="14"/>
      <c r="W48" s="14"/>
      <c r="X48" s="14">
        <v>0</v>
      </c>
      <c r="Y48" s="14"/>
      <c r="Z48" s="14"/>
      <c r="AA48" s="14">
        <v>0</v>
      </c>
      <c r="AB48" s="14"/>
      <c r="AC48" s="14"/>
      <c r="AD48" s="14">
        <v>0</v>
      </c>
      <c r="AE48" s="14"/>
      <c r="AF48" s="14"/>
      <c r="AG48" s="14">
        <v>0</v>
      </c>
      <c r="AH48" s="14"/>
      <c r="AI48" s="14"/>
      <c r="AJ48" s="14">
        <v>0</v>
      </c>
      <c r="AK48" s="14"/>
      <c r="AL48" s="14"/>
      <c r="AM48" s="14">
        <v>0</v>
      </c>
      <c r="AN48" s="14"/>
      <c r="AO48" s="14"/>
      <c r="AP48" s="14">
        <v>0</v>
      </c>
      <c r="AQ48" s="14"/>
      <c r="AR48" s="14"/>
      <c r="AS48" s="14">
        <v>0</v>
      </c>
      <c r="AT48" s="14"/>
      <c r="AU48" s="14"/>
      <c r="AV48" s="14">
        <v>0</v>
      </c>
      <c r="AW48" s="14"/>
      <c r="AX48" s="14"/>
      <c r="AY48" s="14">
        <v>0</v>
      </c>
      <c r="AZ48" s="14"/>
      <c r="BA48" s="14"/>
      <c r="BB48" s="14">
        <v>0</v>
      </c>
      <c r="BC48" s="14"/>
      <c r="BD48" s="14"/>
      <c r="BE48" s="14">
        <v>0</v>
      </c>
      <c r="BF48" s="14"/>
      <c r="BG48" s="14"/>
    </row>
    <row r="49" spans="1:128" s="5" customFormat="1" ht="15" hidden="1" customHeight="1" x14ac:dyDescent="0.55000000000000004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</row>
    <row r="50" spans="1:128" s="442" customFormat="1" ht="15" customHeight="1" x14ac:dyDescent="0.55000000000000004">
      <c r="A50" s="145" t="s">
        <v>693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</row>
    <row r="52" spans="1:128" x14ac:dyDescent="0.55000000000000004">
      <c r="CI52">
        <v>4977</v>
      </c>
      <c r="CJ52">
        <v>1045</v>
      </c>
      <c r="CK52">
        <v>0.20996584287723527</v>
      </c>
      <c r="CL52">
        <v>4883</v>
      </c>
      <c r="CM52">
        <v>554</v>
      </c>
      <c r="CN52">
        <v>0.11345484333401597</v>
      </c>
      <c r="CO52">
        <v>534864</v>
      </c>
      <c r="CP52">
        <v>152549</v>
      </c>
      <c r="CQ52">
        <v>0.28521081994675285</v>
      </c>
      <c r="CR52">
        <v>4025</v>
      </c>
      <c r="CS52">
        <v>594</v>
      </c>
      <c r="CT52">
        <v>0.1475776397515528</v>
      </c>
      <c r="CU52">
        <v>2003</v>
      </c>
      <c r="DG52">
        <v>100229</v>
      </c>
      <c r="DH52">
        <v>3025</v>
      </c>
      <c r="DI52">
        <v>3.0180885771583076E-2</v>
      </c>
      <c r="DJ52">
        <v>7000</v>
      </c>
      <c r="DK52">
        <v>9240</v>
      </c>
    </row>
    <row r="56" spans="1:128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</row>
    <row r="58" spans="1:128" x14ac:dyDescent="0.55000000000000004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</row>
  </sheetData>
  <sheetProtection algorithmName="SHA-512" hashValue="dO7heEovJhKCsBskhyuVJb9l4LylBDKJZXFgdgyEdwBwes86HEkrSAghWxPiSAT7BiiRQSAaS8rSBELM6IyUIw==" saltValue="QvpjZb1mS0QnaXUWx0DSOw==" spinCount="100000" sheet="1" objects="1" scenarios="1"/>
  <mergeCells count="49"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A46:B46"/>
    <mergeCell ref="A44:B44"/>
    <mergeCell ref="C7:DJ7"/>
    <mergeCell ref="A8:A10"/>
    <mergeCell ref="B8:B10"/>
    <mergeCell ref="DC11:DC43"/>
  </mergeCells>
  <conditionalFormatting sqref="C58:DX58">
    <cfRule type="cellIs" dxfId="88" priority="91" operator="lessThan">
      <formula>0</formula>
    </cfRule>
  </conditionalFormatting>
  <conditionalFormatting sqref="BJ11:BJ46">
    <cfRule type="containsText" priority="80" stopIfTrue="1" operator="containsText" text="N/A">
      <formula>NOT(ISERROR(SEARCH("N/A",BJ11)))</formula>
    </cfRule>
    <cfRule type="containsBlanks" priority="79" stopIfTrue="1">
      <formula>LEN(TRIM(BJ11))=0</formula>
    </cfRule>
  </conditionalFormatting>
  <conditionalFormatting sqref="BM11:BM46">
    <cfRule type="containsText" priority="74" stopIfTrue="1" operator="containsText" text="N/A">
      <formula>NOT(ISERROR(SEARCH("N/A",BM11)))</formula>
    </cfRule>
    <cfRule type="containsBlanks" priority="73" stopIfTrue="1">
      <formula>LEN(TRIM(BM11))=0</formula>
    </cfRule>
  </conditionalFormatting>
  <conditionalFormatting sqref="BP11:BP46">
    <cfRule type="containsText" priority="68" stopIfTrue="1" operator="containsText" text="N/A">
      <formula>NOT(ISERROR(SEARCH("N/A",BP11)))</formula>
    </cfRule>
    <cfRule type="containsBlanks" priority="67" stopIfTrue="1">
      <formula>LEN(TRIM(BP11))=0</formula>
    </cfRule>
  </conditionalFormatting>
  <conditionalFormatting sqref="BS11:BS46">
    <cfRule type="containsText" priority="62" stopIfTrue="1" operator="containsText" text="N/A">
      <formula>NOT(ISERROR(SEARCH("N/A",BS11)))</formula>
    </cfRule>
    <cfRule type="containsBlanks" priority="61" stopIfTrue="1">
      <formula>LEN(TRIM(BS11))=0</formula>
    </cfRule>
  </conditionalFormatting>
  <conditionalFormatting sqref="BV11:BV46">
    <cfRule type="containsText" priority="56" stopIfTrue="1" operator="containsText" text="N/A">
      <formula>NOT(ISERROR(SEARCH("N/A",BV11)))</formula>
    </cfRule>
    <cfRule type="containsBlanks" priority="55" stopIfTrue="1">
      <formula>LEN(TRIM(BV11))=0</formula>
    </cfRule>
  </conditionalFormatting>
  <conditionalFormatting sqref="BY11:BY46">
    <cfRule type="containsText" priority="50" stopIfTrue="1" operator="containsText" text="N/A">
      <formula>NOT(ISERROR(SEARCH("N/A",BY11)))</formula>
    </cfRule>
    <cfRule type="containsBlanks" priority="49" stopIfTrue="1">
      <formula>LEN(TRIM(BY11))=0</formula>
    </cfRule>
  </conditionalFormatting>
  <conditionalFormatting sqref="CB11:CB46">
    <cfRule type="containsBlanks" priority="1" stopIfTrue="1">
      <formula>LEN(TRIM(CB11))=0</formula>
    </cfRule>
    <cfRule type="containsText" priority="2" stopIfTrue="1" operator="containsText" text="N/A">
      <formula>NOT(ISERROR(SEARCH("N/A",CB11)))</formula>
    </cfRule>
  </conditionalFormatting>
  <conditionalFormatting sqref="CB19:CB46">
    <cfRule type="containsText" priority="1316" stopIfTrue="1" operator="containsText" text="N/A">
      <formula>NOT(ISERROR(SEARCH("N/A",CB19)))</formula>
    </cfRule>
    <cfRule type="containsBlanks" priority="1315" stopIfTrue="1">
      <formula>LEN(TRIM(CB19))=0</formula>
    </cfRule>
  </conditionalFormatting>
  <conditionalFormatting sqref="CE11:CE46">
    <cfRule type="containsText" priority="38" stopIfTrue="1" operator="containsText" text="N/A">
      <formula>NOT(ISERROR(SEARCH("N/A",CE11)))</formula>
    </cfRule>
    <cfRule type="containsBlanks" priority="37" stopIfTrue="1">
      <formula>LEN(TRIM(CE11))=0</formula>
    </cfRule>
  </conditionalFormatting>
  <conditionalFormatting sqref="CK11:CK46">
    <cfRule type="containsText" priority="32" stopIfTrue="1" operator="containsText" text="N/A">
      <formula>NOT(ISERROR(SEARCH("N/A",CK11)))</formula>
    </cfRule>
    <cfRule type="containsBlanks" priority="31" stopIfTrue="1">
      <formula>LEN(TRIM(CK11))=0</formula>
    </cfRule>
  </conditionalFormatting>
  <conditionalFormatting sqref="CN11:CN46">
    <cfRule type="containsText" priority="26" stopIfTrue="1" operator="containsText" text="N/A">
      <formula>NOT(ISERROR(SEARCH("N/A",CN11)))</formula>
    </cfRule>
    <cfRule type="containsBlanks" priority="25" stopIfTrue="1">
      <formula>LEN(TRIM(CN11))=0</formula>
    </cfRule>
  </conditionalFormatting>
  <conditionalFormatting sqref="CQ11:CQ46">
    <cfRule type="containsText" priority="20" stopIfTrue="1" operator="containsText" text="N/A">
      <formula>NOT(ISERROR(SEARCH("N/A",CQ11)))</formula>
    </cfRule>
    <cfRule type="containsBlanks" priority="19" stopIfTrue="1">
      <formula>LEN(TRIM(CQ11))=0</formula>
    </cfRule>
  </conditionalFormatting>
  <conditionalFormatting sqref="CT11:CT46">
    <cfRule type="containsText" priority="14" stopIfTrue="1" operator="containsText" text="N/A">
      <formula>NOT(ISERROR(SEARCH("N/A",CT11)))</formula>
    </cfRule>
    <cfRule type="containsBlanks" priority="13" stopIfTrue="1">
      <formula>LEN(TRIM(CT11))=0</formula>
    </cfRule>
  </conditionalFormatting>
  <conditionalFormatting sqref="CW11:CW46">
    <cfRule type="containsBlanks" priority="7" stopIfTrue="1">
      <formula>LEN(TRIM(CW11))=0</formula>
    </cfRule>
    <cfRule type="containsText" priority="8" stopIfTrue="1" operator="containsText" text="N/A">
      <formula>NOT(ISERROR(SEARCH("N/A",CW11)))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4" stopIfTrue="1" operator="between" id="{8318C453-6F6D-44C3-8C63-430BB1FCDDDB}">
            <xm:f>'1. Semáforos Junio'!$G$12</xm:f>
            <xm:f>'1. Semáforos Junio'!$H$12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C1A438FC-A408-4F67-938A-246663520523}">
            <xm:f>'1. Semáforos Junio'!$I$12</xm:f>
            <xm:f>'1. Semáforos Junio'!$J$12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55F77B0C-1FD6-4E37-B5D7-91E3511CE082}">
            <xm:f>'1. Semáforos Junio'!$K$12</xm:f>
            <xm:f>'1. Semáforos Junio'!$L$12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" id="{7B5A8535-5D41-49C4-A6BE-AE76B63E9601}">
            <xm:f>'1. Semáforos Junio'!$M$12</xm:f>
            <x14:dxf>
              <fill>
                <patternFill>
                  <bgColor rgb="FFFFC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78" stopIfTrue="1" operator="between" id="{81CD2331-FDCD-42D3-BD93-46562BA3F0A2}">
            <xm:f>'1. Semáforos Junio'!$G$13</xm:f>
            <xm:f>'1. Semáforos Junio'!$H$13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B9D16A16-8FEC-4361-84E3-91760A6929AB}">
            <xm:f>'1. Semáforos Junio'!$I$13</xm:f>
            <xm:f>'1. Semáforos Junio'!$J$13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16629EFC-F03D-4933-9634-E2FA2E2B690C}">
            <xm:f>'1. Semáforos Junio'!$K$13</xm:f>
            <xm:f>'1. Semáforos Junio'!$L$13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B8F53016-0944-444E-9FD5-08E002B238D6}">
            <xm:f>'1. Semáforos Junio'!$M$13</xm:f>
            <x14:dxf>
              <fill>
                <patternFill>
                  <bgColor rgb="FFFFC00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71" stopIfTrue="1" operator="between" id="{5F1EC548-A50F-4A72-906B-84C4707B2A08}">
            <xm:f>'1. Semáforos Junio'!$I$14</xm:f>
            <xm:f>'1. Semáforos Junio'!$J$14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7848B3B4-182A-440D-B6CC-0E2FE1DE80F7}">
            <xm:f>'1. Semáforos Junio'!$G$14</xm:f>
            <xm:f>'1. Semáforos Junio'!$H$14</xm:f>
            <x14:dxf>
              <fill>
                <patternFill>
                  <bgColor rgb="FFFF0000"/>
                </patternFill>
              </fill>
            </x14:dxf>
          </x14:cfRule>
          <x14:cfRule type="cellIs" priority="70" stopIfTrue="1" operator="between" id="{EAF66E7B-6929-4B13-B790-AC890D628BD6}">
            <xm:f>'1. Semáforos Junio'!$K$14</xm:f>
            <xm:f>'1. Semáforos Junio'!$L$14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E10E54AA-88BC-4AF5-BB48-19870D1AF657}">
            <xm:f>'1. Semáforos Junio'!$M$14</xm:f>
            <x14:dxf>
              <fill>
                <patternFill>
                  <bgColor rgb="FFFFC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65" stopIfTrue="1" operator="between" id="{2EAAB40B-47C0-4C8C-9C58-B69B0E4C7863}">
            <xm:f>'1. Semáforos Junio'!$I$15</xm:f>
            <xm:f>'1. Semáforos Junio'!$J$15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A7440901-D8B6-4C27-8A33-23B73C6F14CB}">
            <xm:f>'1. Semáforos Junio'!$K$15</xm:f>
            <xm:f>'1. Semáforos Junio'!$L$15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8C68950C-9251-417F-BA86-712A3C904EA6}">
            <xm:f>'1. Semáforos Junio'!$M$15</xm:f>
            <x14:dxf>
              <fill>
                <patternFill>
                  <bgColor rgb="FFFFC000"/>
                </patternFill>
              </fill>
            </x14:dxf>
          </x14:cfRule>
          <x14:cfRule type="cellIs" priority="66" stopIfTrue="1" operator="between" id="{45E164AB-A7CB-4202-9D91-98E70BD96E7A}">
            <xm:f>'1. Semáforos Junio'!$G$15</xm:f>
            <xm:f>'1. Semáforos Junio'!$H$15</xm:f>
            <x14:dxf>
              <fill>
                <patternFill>
                  <bgColor rgb="FFFF00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59" stopIfTrue="1" operator="between" id="{F725F078-F4E2-44E1-898E-398035C6F41B}">
            <xm:f>'1. Semáforos Junio'!$I$16</xm:f>
            <xm:f>'1. Semáforos Junio'!$J$16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73FBC02F-34CF-406F-93B8-636246F66ACA}">
            <xm:f>'1. Semáforos Junio'!$G$16</xm:f>
            <xm:f>'1. Semáforos Junio'!$H$16</xm:f>
            <x14:dxf>
              <fill>
                <patternFill>
                  <bgColor rgb="FFFF0000"/>
                </patternFill>
              </fill>
            </x14:dxf>
          </x14:cfRule>
          <x14:cfRule type="cellIs" priority="58" stopIfTrue="1" operator="between" id="{C0179DC3-86D4-4C97-BFB8-66F7D379397D}">
            <xm:f>'1. Semáforos Junio'!$K$16</xm:f>
            <xm:f>'1. Semáforos Junio'!$L$16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9EB5B5FE-191B-43F1-B94B-C8146F003DB1}">
            <xm:f>'1. Semáforos Junio'!$M$16</xm:f>
            <x14:dxf>
              <fill>
                <patternFill>
                  <bgColor rgb="FFFFC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51" stopIfTrue="1" operator="greaterThan" id="{F0B2B920-6E9E-4C1F-B9E5-E94592F6C34E}">
            <xm:f>'1. Semáforos Junio'!$M$17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2E2C464A-F5B8-42CF-9A8B-0510B3B141B5}">
            <xm:f>'1. Semáforos Junio'!$K$17</xm:f>
            <xm:f>'1. Semáforos Junio'!$L$17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068BD971-5938-42BC-B671-80540621B5ED}">
            <xm:f>'1. Semáforos Junio'!$I$17</xm:f>
            <xm:f>'1. Semáforos Junio'!$J$17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912A13FF-FB77-44DD-A5B7-5A4B2685242B}">
            <xm:f>'1. Semáforos Junio'!$G$17</xm:f>
            <xm:f>'1. Semáforos Junio'!$H$17</xm:f>
            <x14:dxf>
              <fill>
                <patternFill>
                  <bgColor rgb="FFFF0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" stopIfTrue="1" operator="greaterThan" id="{A16016A6-5C85-4A2D-9DDB-99B5ACB39B23}">
            <xm:f>'1. Semáforos Junio'!$M$18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EE37232-1806-4BAE-BCF0-98F31B14399B}">
            <xm:f>'1. Semáforos Junio'!$K$18</xm:f>
            <xm:f>'1. Semáforos Junio'!$L$18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AD8B6A6-6939-459F-A80B-521E4217B6C1}">
            <xm:f>'1. Semáforos Junio'!$I$18</xm:f>
            <xm:f>'1. Semáforos Junio'!$J$18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AF0B780E-5DEE-427D-A2CD-037D5BA4BCC0}">
            <xm:f>'1. Semáforos Junio'!$G$18</xm:f>
            <xm:f>'1. Semáforos Junio'!$H$18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1318" stopIfTrue="1" operator="between" id="{E3F11B0E-B60B-455F-BF13-F9F35A70DA51}">
            <xm:f>'1. Semáforos Junio'!$K$18</xm:f>
            <xm:f>'1. Semáforos Junio'!$L$18</xm:f>
            <x14:dxf>
              <fill>
                <patternFill>
                  <bgColor rgb="FF92D050"/>
                </patternFill>
              </fill>
            </x14:dxf>
          </x14:cfRule>
          <x14:cfRule type="cellIs" priority="1317" stopIfTrue="1" operator="greaterThan" id="{D9B4C1D2-2015-4748-9AE1-5763F1104078}">
            <xm:f>'1. Semáforos Junio'!$M$18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1320" stopIfTrue="1" operator="between" id="{82FDFB5D-2EC1-43FC-AFB1-F35A791FF48D}">
            <xm:f>'1. Semáforos Junio'!$G$18</xm:f>
            <xm:f>'1. Semáforos Junio'!$H$17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319" stopIfTrue="1" operator="between" id="{FEC6485E-37FB-4F65-B2BB-8B5F78E42499}">
            <xm:f>'1. Semáforos Junio'!$I$18</xm:f>
            <xm:f>'1. Semáforos Junio'!$J$18</xm:f>
            <x14:dxf>
              <fill>
                <patternFill>
                  <bgColor rgb="FFFFFF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41" stopIfTrue="1" operator="between" id="{3B3D3222-2DEB-4CDE-9C4B-EFFF9DC572B0}">
            <xm:f>'1. Semáforos Junio'!$I$19</xm:f>
            <xm:f>'1. Semáforos Junio'!$J$19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AD84280-D34A-440E-93CF-5D111CD3E804}">
            <xm:f>'1. Semáforos Junio'!$G$19</xm:f>
            <xm:f>'1. Semáforos Junio'!$H$19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7ABCA16A-2527-4446-A291-0E010766BAEA}">
            <xm:f>'1. Semáforos Junio'!$K$19</xm:f>
            <xm:f>'1. Semáforos Junio'!$L$19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4E84F9B4-97E9-46F0-A452-AB611B89CA76}">
            <xm:f>'1. Semáforos Junio'!$M$19</xm:f>
            <x14:dxf>
              <fill>
                <patternFill>
                  <bgColor rgb="FFFFC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33" stopIfTrue="1" operator="greaterThan" id="{19D63322-4950-4CAA-8006-D9142A2F25E7}">
            <xm:f>'1. Semáforos Junio'!$M$26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B963F8C2-FF14-453F-94DF-9FC5B148D2E4}">
            <xm:f>'1. Semáforos Junio'!$G$26</xm:f>
            <xm:f>'1. Semáforos Junio'!$H$26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1FF7DA48-9EE6-4ED5-8EC1-86D65432EDD0}">
            <xm:f>'1. Semáforos Junio'!$I$26</xm:f>
            <xm:f>'1. Semáforos Junio'!$J$26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21F4063-D767-4F01-9559-D3F09989ED2C}">
            <xm:f>'1. Semáforos Junio'!$K$26</xm:f>
            <xm:f>'1. Semáforos Junio'!$L$26</xm:f>
            <x14:dxf>
              <fill>
                <patternFill>
                  <bgColor rgb="FF92D05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29" stopIfTrue="1" operator="between" id="{234835F2-4086-4E4A-A8E3-DC1ADE355D93}">
            <xm:f>'1. Semáforos Junio'!$I$23</xm:f>
            <xm:f>'1. Semáforos Junio'!$J$23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E6052EE4-CEC1-4AA4-B888-30995BE473E6}">
            <xm:f>'1. Semáforos Junio'!$K$23</xm:f>
            <xm:f>'1. Semáforos Junio'!$L$23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9989447-E65C-4022-B281-BA944D713379}">
            <xm:f>'1. Semáforos Junio'!$M$23</xm:f>
            <x14:dxf>
              <fill>
                <patternFill>
                  <bgColor rgb="FFFFC000"/>
                </patternFill>
              </fill>
            </x14:dxf>
          </x14:cfRule>
          <x14:cfRule type="cellIs" priority="30" stopIfTrue="1" operator="between" id="{AABBD6F8-5808-48ED-AC6A-389F7B0E97FE}">
            <xm:f>'1. Semáforos Junio'!$G$23</xm:f>
            <xm:f>'1. Semáforos Junio'!$H$23</xm:f>
            <x14:dxf>
              <fill>
                <patternFill>
                  <bgColor rgb="FFFF0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23" stopIfTrue="1" operator="between" id="{6D2A27DB-D93D-401F-9CAC-38B7EE64F153}">
            <xm:f>'1. Semáforos Junio'!$I$22</xm:f>
            <xm:f>'1. Semáforos Junio'!$J$22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839C88AC-F6E8-4235-8D8A-B46F64CCA929}">
            <xm:f>'1. Semáforos Junio'!$K$22</xm:f>
            <xm:f>'1. Semáforos Junio'!$L$22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396ADFC8-D25B-4E89-A10A-EA1008AAC10E}">
            <xm:f>'1. Semáforos Junio'!$M$22</xm:f>
            <x14:dxf>
              <fill>
                <patternFill>
                  <bgColor rgb="FFFFC000"/>
                </patternFill>
              </fill>
            </x14:dxf>
          </x14:cfRule>
          <x14:cfRule type="cellIs" priority="24" stopIfTrue="1" operator="between" id="{D21AF614-3A87-478E-BBAA-5F7FF0CD608E}">
            <xm:f>'1. Semáforos Junio'!$G$22</xm:f>
            <xm:f>'1. Semáforos Junio'!$H$22</xm:f>
            <x14:dxf>
              <fill>
                <patternFill>
                  <bgColor rgb="FFFF00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17" stopIfTrue="1" operator="between" id="{EB0341DE-E7AE-436F-A085-A305AD03CD48}">
            <xm:f>'1. Semáforos Junio'!$I$20</xm:f>
            <xm:f>'1. Semáforos Junio'!$J$20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FF31ECCB-EFD9-4D61-A81B-F5164CE750B4}">
            <xm:f>'1. Semáforos Junio'!$K$20</xm:f>
            <xm:f>'1. Semáforos Junio'!$L$20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9E68394C-9FB4-48A2-B55E-99DD74DFD3B0}">
            <xm:f>'1. Semáforos Junio'!$M$20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557917F9-82BB-4558-986C-D208969A8BCA}">
            <xm:f>'1. Semáforos Junio'!$G$20</xm:f>
            <xm:f>'1. Semáforos Junio'!$H$20</xm:f>
            <x14:dxf>
              <fill>
                <patternFill>
                  <bgColor rgb="FFFF0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11" stopIfTrue="1" operator="between" id="{26F39BD1-38D8-468C-91F0-E9AD521DEECB}">
            <xm:f>'1. Semáforos Junio'!$I$21</xm:f>
            <xm:f>'1. Semáforos Junio'!$J$21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FE001777-0D93-4BCF-9B1F-2554D2B75E06}">
            <xm:f>'1. Semáforos Junio'!$G$21</xm:f>
            <xm:f>'1. Semáforos Junio'!$H$21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A83D26AD-A78B-4502-9CEC-942E5BFB2336}">
            <xm:f>'1. Semáforos Junio'!$K$21</xm:f>
            <xm:f>'1. Semáforos Junio'!$L$21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5A81D95F-B68A-44AF-8E76-E7E86B73C773}">
            <xm:f>'1. Semáforos Junio'!$M$21</xm:f>
            <x14:dxf>
              <fill>
                <patternFill>
                  <bgColor rgb="FFFFC000"/>
                </patternFill>
              </fill>
            </x14:dxf>
          </x14:cfRule>
          <xm:sqref>CW11:CW46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selection activeCell="E14" sqref="E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49" customFormat="1" ht="20.100000000000001" customHeight="1" x14ac:dyDescent="0.85">
      <c r="B1" s="182" t="s">
        <v>0</v>
      </c>
      <c r="C1" s="128"/>
      <c r="D1" s="128"/>
    </row>
    <row r="2" spans="1:67" s="49" customFormat="1" ht="20.100000000000001" customHeight="1" x14ac:dyDescent="0.85">
      <c r="B2" s="182" t="s">
        <v>1</v>
      </c>
      <c r="C2" s="128"/>
      <c r="D2" s="128"/>
    </row>
    <row r="3" spans="1:67" s="49" customFormat="1" ht="20.100000000000001" customHeight="1" x14ac:dyDescent="0.85">
      <c r="B3" t="s">
        <v>2</v>
      </c>
      <c r="C3" s="131"/>
      <c r="D3" s="131"/>
    </row>
    <row r="4" spans="1:67" s="49" customFormat="1" ht="20.100000000000001" customHeight="1" x14ac:dyDescent="0.85">
      <c r="A4" s="132"/>
      <c r="B4" t="s">
        <v>701</v>
      </c>
      <c r="C4" s="131"/>
      <c r="D4" s="131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661" t="s">
        <v>297</v>
      </c>
      <c r="F7" s="661"/>
      <c r="G7" s="661"/>
      <c r="H7" s="661"/>
      <c r="I7" s="661"/>
      <c r="J7" s="661"/>
      <c r="K7" s="661"/>
      <c r="L7" s="661"/>
      <c r="M7" s="661"/>
      <c r="N7" s="661"/>
      <c r="O7" s="661"/>
      <c r="P7" s="661"/>
      <c r="Q7" s="661"/>
      <c r="R7" s="661"/>
      <c r="S7" s="661"/>
      <c r="T7" s="661"/>
      <c r="U7" s="661"/>
      <c r="V7" s="661"/>
      <c r="W7" s="661"/>
      <c r="X7" s="661"/>
      <c r="Y7" s="661"/>
      <c r="Z7" s="661"/>
      <c r="AA7" s="661"/>
      <c r="AB7" s="661"/>
      <c r="AC7" s="661"/>
      <c r="AD7" s="661"/>
      <c r="AE7" s="661"/>
      <c r="AF7" s="661"/>
      <c r="AG7" s="661"/>
      <c r="AH7" s="661"/>
      <c r="AI7" s="661"/>
      <c r="AJ7" s="661"/>
      <c r="AK7" s="661"/>
      <c r="AL7" s="661"/>
      <c r="AM7" s="661"/>
      <c r="AN7" s="661"/>
      <c r="AO7" s="661"/>
      <c r="AP7" s="661"/>
      <c r="AQ7" s="661"/>
      <c r="AR7" s="661"/>
      <c r="AS7" s="661"/>
      <c r="AT7" s="661"/>
      <c r="AU7" s="661"/>
      <c r="AV7" s="661"/>
      <c r="AW7" s="661"/>
      <c r="AX7" s="661"/>
      <c r="AY7" s="661"/>
      <c r="AZ7" s="661"/>
      <c r="BA7" s="661"/>
      <c r="BB7" s="661"/>
      <c r="BC7" s="661"/>
      <c r="BD7" s="661"/>
      <c r="BE7" s="661"/>
      <c r="BF7" s="661"/>
      <c r="BG7" s="661"/>
      <c r="BH7" s="661"/>
      <c r="BI7" s="661"/>
      <c r="BJ7" s="661"/>
      <c r="BK7" s="661"/>
      <c r="BL7" s="661"/>
      <c r="BM7" s="661"/>
      <c r="BN7" s="99"/>
      <c r="BO7" s="99"/>
    </row>
    <row r="8" spans="1:67" ht="28.15" customHeight="1" x14ac:dyDescent="0.55000000000000004">
      <c r="A8" s="662" t="s">
        <v>3</v>
      </c>
      <c r="B8" s="662" t="s">
        <v>4</v>
      </c>
      <c r="C8" s="662" t="s">
        <v>5</v>
      </c>
      <c r="D8" s="662" t="s">
        <v>6</v>
      </c>
      <c r="E8" s="667" t="s">
        <v>223</v>
      </c>
      <c r="F8" s="668"/>
      <c r="G8" s="668"/>
      <c r="H8" s="668"/>
      <c r="I8" s="668"/>
      <c r="J8" s="668"/>
      <c r="K8" s="668"/>
      <c r="L8" s="668"/>
      <c r="M8" s="668"/>
      <c r="N8" s="668"/>
      <c r="O8" s="668"/>
      <c r="P8" s="668"/>
      <c r="Q8" s="668"/>
      <c r="R8" s="668"/>
      <c r="S8" s="669"/>
      <c r="T8" s="670" t="s">
        <v>224</v>
      </c>
      <c r="U8" s="671"/>
      <c r="V8" s="671"/>
      <c r="W8" s="671"/>
      <c r="X8" s="671"/>
      <c r="Y8" s="671"/>
      <c r="Z8" s="671"/>
      <c r="AA8" s="671"/>
      <c r="AB8" s="671"/>
      <c r="AC8" s="671"/>
      <c r="AD8" s="671"/>
      <c r="AE8" s="671"/>
      <c r="AF8" s="671"/>
      <c r="AG8" s="671"/>
      <c r="AH8" s="671"/>
      <c r="AI8" s="671"/>
      <c r="AJ8" s="671"/>
      <c r="AK8" s="671"/>
      <c r="AL8" s="671"/>
      <c r="AM8" s="671"/>
      <c r="AN8" s="671"/>
      <c r="AO8" s="671"/>
      <c r="AP8" s="671"/>
      <c r="AQ8" s="671"/>
      <c r="AR8" s="671"/>
      <c r="AS8" s="671"/>
      <c r="AT8" s="671"/>
      <c r="AU8" s="671"/>
      <c r="AV8" s="671"/>
      <c r="AW8" s="671"/>
      <c r="AX8" s="671"/>
      <c r="AY8" s="671"/>
      <c r="AZ8" s="671"/>
      <c r="BA8" s="671"/>
      <c r="BB8" s="671"/>
      <c r="BC8" s="671"/>
      <c r="BD8" s="671"/>
      <c r="BE8" s="671"/>
      <c r="BF8" s="671"/>
      <c r="BG8" s="671"/>
      <c r="BH8" s="671"/>
      <c r="BI8" s="672"/>
      <c r="BJ8" s="663" t="s">
        <v>348</v>
      </c>
      <c r="BK8" s="664"/>
      <c r="BL8" s="664"/>
      <c r="BM8" s="664"/>
      <c r="BN8" s="664"/>
      <c r="BO8" s="664"/>
    </row>
    <row r="9" spans="1:67" ht="50.1" customHeight="1" x14ac:dyDescent="0.55000000000000004">
      <c r="A9" s="574"/>
      <c r="B9" s="574"/>
      <c r="C9" s="574"/>
      <c r="D9" s="574"/>
      <c r="E9" s="581" t="s">
        <v>227</v>
      </c>
      <c r="F9" s="582"/>
      <c r="G9" s="583"/>
      <c r="H9" s="581" t="s">
        <v>228</v>
      </c>
      <c r="I9" s="582"/>
      <c r="J9" s="583"/>
      <c r="K9" s="581" t="s">
        <v>229</v>
      </c>
      <c r="L9" s="582"/>
      <c r="M9" s="583"/>
      <c r="N9" s="581" t="s">
        <v>230</v>
      </c>
      <c r="O9" s="582"/>
      <c r="P9" s="583"/>
      <c r="Q9" s="581" t="s">
        <v>231</v>
      </c>
      <c r="R9" s="582"/>
      <c r="S9" s="583"/>
      <c r="T9" s="581" t="s">
        <v>232</v>
      </c>
      <c r="U9" s="582"/>
      <c r="V9" s="583"/>
      <c r="W9" s="581" t="s">
        <v>233</v>
      </c>
      <c r="X9" s="582"/>
      <c r="Y9" s="583"/>
      <c r="Z9" s="581" t="s">
        <v>234</v>
      </c>
      <c r="AA9" s="582"/>
      <c r="AB9" s="583"/>
      <c r="AC9" s="581" t="s">
        <v>235</v>
      </c>
      <c r="AD9" s="582"/>
      <c r="AE9" s="583"/>
      <c r="AF9" s="581" t="s">
        <v>236</v>
      </c>
      <c r="AG9" s="582"/>
      <c r="AH9" s="583"/>
      <c r="AI9" s="581" t="s">
        <v>237</v>
      </c>
      <c r="AJ9" s="582"/>
      <c r="AK9" s="583"/>
      <c r="AL9" s="581" t="s">
        <v>238</v>
      </c>
      <c r="AM9" s="582"/>
      <c r="AN9" s="583"/>
      <c r="AO9" s="581" t="s">
        <v>239</v>
      </c>
      <c r="AP9" s="582"/>
      <c r="AQ9" s="583"/>
      <c r="AR9" s="581" t="s">
        <v>240</v>
      </c>
      <c r="AS9" s="582"/>
      <c r="AT9" s="583"/>
      <c r="AU9" s="581" t="s">
        <v>241</v>
      </c>
      <c r="AV9" s="582"/>
      <c r="AW9" s="583"/>
      <c r="AX9" s="581" t="s">
        <v>242</v>
      </c>
      <c r="AY9" s="582"/>
      <c r="AZ9" s="583"/>
      <c r="BA9" s="581" t="s">
        <v>243</v>
      </c>
      <c r="BB9" s="582"/>
      <c r="BC9" s="583"/>
      <c r="BD9" s="581" t="s">
        <v>244</v>
      </c>
      <c r="BE9" s="582"/>
      <c r="BF9" s="583"/>
      <c r="BG9" s="673" t="s">
        <v>245</v>
      </c>
      <c r="BH9" s="674"/>
      <c r="BI9" s="675"/>
      <c r="BJ9" s="665"/>
      <c r="BK9" s="666"/>
      <c r="BL9" s="666"/>
      <c r="BM9" s="666"/>
      <c r="BN9" s="666"/>
      <c r="BO9" s="666"/>
    </row>
    <row r="10" spans="1:67" ht="76.5" customHeight="1" x14ac:dyDescent="0.55000000000000004">
      <c r="A10" s="574"/>
      <c r="B10" s="574"/>
      <c r="C10" s="574"/>
      <c r="D10" s="574"/>
      <c r="E10" s="33" t="s">
        <v>16</v>
      </c>
      <c r="F10" s="28" t="s">
        <v>416</v>
      </c>
      <c r="G10" s="28" t="s">
        <v>417</v>
      </c>
      <c r="H10" s="33" t="s">
        <v>16</v>
      </c>
      <c r="I10" s="28" t="s">
        <v>416</v>
      </c>
      <c r="J10" s="28" t="s">
        <v>417</v>
      </c>
      <c r="K10" s="33" t="s">
        <v>16</v>
      </c>
      <c r="L10" s="28" t="s">
        <v>416</v>
      </c>
      <c r="M10" s="28" t="s">
        <v>417</v>
      </c>
      <c r="N10" s="33" t="s">
        <v>16</v>
      </c>
      <c r="O10" s="28" t="s">
        <v>416</v>
      </c>
      <c r="P10" s="28" t="s">
        <v>417</v>
      </c>
      <c r="Q10" s="33" t="s">
        <v>16</v>
      </c>
      <c r="R10" s="28" t="s">
        <v>416</v>
      </c>
      <c r="S10" s="28" t="s">
        <v>417</v>
      </c>
      <c r="T10" s="33" t="s">
        <v>16</v>
      </c>
      <c r="U10" s="28" t="s">
        <v>416</v>
      </c>
      <c r="V10" s="28" t="s">
        <v>417</v>
      </c>
      <c r="W10" s="33" t="s">
        <v>16</v>
      </c>
      <c r="X10" s="28" t="s">
        <v>416</v>
      </c>
      <c r="Y10" s="28" t="s">
        <v>417</v>
      </c>
      <c r="Z10" s="33" t="s">
        <v>16</v>
      </c>
      <c r="AA10" s="28" t="s">
        <v>416</v>
      </c>
      <c r="AB10" s="28" t="s">
        <v>417</v>
      </c>
      <c r="AC10" s="33" t="s">
        <v>16</v>
      </c>
      <c r="AD10" s="28" t="s">
        <v>416</v>
      </c>
      <c r="AE10" s="28" t="s">
        <v>417</v>
      </c>
      <c r="AF10" s="33" t="s">
        <v>16</v>
      </c>
      <c r="AG10" s="28" t="s">
        <v>416</v>
      </c>
      <c r="AH10" s="28" t="s">
        <v>417</v>
      </c>
      <c r="AI10" s="33" t="s">
        <v>16</v>
      </c>
      <c r="AJ10" s="28" t="s">
        <v>416</v>
      </c>
      <c r="AK10" s="28" t="s">
        <v>417</v>
      </c>
      <c r="AL10" s="33" t="s">
        <v>16</v>
      </c>
      <c r="AM10" s="28" t="s">
        <v>416</v>
      </c>
      <c r="AN10" s="28" t="s">
        <v>417</v>
      </c>
      <c r="AO10" s="33" t="s">
        <v>16</v>
      </c>
      <c r="AP10" s="28" t="s">
        <v>416</v>
      </c>
      <c r="AQ10" s="28" t="s">
        <v>417</v>
      </c>
      <c r="AR10" s="33" t="s">
        <v>16</v>
      </c>
      <c r="AS10" s="28" t="s">
        <v>416</v>
      </c>
      <c r="AT10" s="28" t="s">
        <v>417</v>
      </c>
      <c r="AU10" s="33" t="s">
        <v>16</v>
      </c>
      <c r="AV10" s="28" t="s">
        <v>416</v>
      </c>
      <c r="AW10" s="28" t="s">
        <v>417</v>
      </c>
      <c r="AX10" s="33" t="s">
        <v>16</v>
      </c>
      <c r="AY10" s="28" t="s">
        <v>416</v>
      </c>
      <c r="AZ10" s="28" t="s">
        <v>417</v>
      </c>
      <c r="BA10" s="33" t="s">
        <v>16</v>
      </c>
      <c r="BB10" s="28" t="s">
        <v>416</v>
      </c>
      <c r="BC10" s="28" t="s">
        <v>417</v>
      </c>
      <c r="BD10" s="33" t="s">
        <v>16</v>
      </c>
      <c r="BE10" s="28" t="s">
        <v>416</v>
      </c>
      <c r="BF10" s="28" t="s">
        <v>417</v>
      </c>
      <c r="BG10" s="33" t="s">
        <v>16</v>
      </c>
      <c r="BH10" s="28" t="s">
        <v>416</v>
      </c>
      <c r="BI10" s="28" t="s">
        <v>417</v>
      </c>
      <c r="BJ10" s="34" t="s">
        <v>627</v>
      </c>
      <c r="BK10" s="34" t="s">
        <v>628</v>
      </c>
      <c r="BL10" s="34" t="s">
        <v>629</v>
      </c>
      <c r="BM10" s="34" t="s">
        <v>645</v>
      </c>
      <c r="BN10" s="34" t="s">
        <v>646</v>
      </c>
      <c r="BO10" s="34" t="s">
        <v>647</v>
      </c>
    </row>
    <row r="11" spans="1:67" s="1" customFormat="1" ht="15" customHeight="1" x14ac:dyDescent="0.55000000000000004">
      <c r="A11" s="15">
        <v>5</v>
      </c>
      <c r="B11" s="16" t="s">
        <v>21</v>
      </c>
      <c r="C11" s="17">
        <v>9101</v>
      </c>
      <c r="D11" s="16" t="s">
        <v>22</v>
      </c>
      <c r="E11" s="8">
        <v>6467</v>
      </c>
      <c r="F11" s="8">
        <v>3369</v>
      </c>
      <c r="G11" s="100">
        <f>IF(E11=0,"N/A",F11/E11)</f>
        <v>0.52095252822019489</v>
      </c>
      <c r="H11" s="8">
        <v>671</v>
      </c>
      <c r="I11" s="8">
        <v>235</v>
      </c>
      <c r="J11" s="100">
        <f>IF(H11=0,"N/A",I11/H11)</f>
        <v>0.35022354694485841</v>
      </c>
      <c r="K11" s="8">
        <v>7138</v>
      </c>
      <c r="L11" s="8">
        <v>3604</v>
      </c>
      <c r="M11" s="100">
        <f>IF(K11=0,"N/A",L11/K11)</f>
        <v>0.50490333426730172</v>
      </c>
      <c r="N11" s="8">
        <v>7584</v>
      </c>
      <c r="O11" s="8">
        <v>4278</v>
      </c>
      <c r="P11" s="100">
        <f>IF(N11=0,"N/A",O11/N11)</f>
        <v>0.56408227848101267</v>
      </c>
      <c r="Q11" s="8">
        <v>14722</v>
      </c>
      <c r="R11" s="8">
        <v>7882</v>
      </c>
      <c r="S11" s="100">
        <f>IF(Q11=0,"N/A",R11/Q11)</f>
        <v>0.53538921342208934</v>
      </c>
      <c r="T11" s="8">
        <v>288</v>
      </c>
      <c r="U11" s="8">
        <v>144</v>
      </c>
      <c r="V11" s="100">
        <f>IF(T11=0,"N/A",U11/T11)</f>
        <v>0.5</v>
      </c>
      <c r="W11" s="8">
        <v>150</v>
      </c>
      <c r="X11" s="8">
        <v>48</v>
      </c>
      <c r="Y11" s="100">
        <f>IF(W11=0,"N/A",X11/W11)</f>
        <v>0.32</v>
      </c>
      <c r="Z11" s="8">
        <v>250</v>
      </c>
      <c r="AA11" s="8">
        <v>77</v>
      </c>
      <c r="AB11" s="100">
        <f>IF(Z11=0,"N/A",AA11/Z11)</f>
        <v>0.308</v>
      </c>
      <c r="AC11" s="8">
        <v>3560</v>
      </c>
      <c r="AD11" s="8">
        <v>1753</v>
      </c>
      <c r="AE11" s="100">
        <f>IF(AC11=0,"N/A",AD11/AC11)</f>
        <v>0.49241573033707864</v>
      </c>
      <c r="AF11" s="8">
        <v>60</v>
      </c>
      <c r="AG11" s="8">
        <v>123</v>
      </c>
      <c r="AH11" s="100">
        <f>IF(AF11=0,"N/A",AG11/AF11)</f>
        <v>2.0499999999999998</v>
      </c>
      <c r="AI11" s="8">
        <v>2392</v>
      </c>
      <c r="AJ11" s="8">
        <v>1350</v>
      </c>
      <c r="AK11" s="100">
        <f>IF(AI11=0,"N/A",AJ11/AI11)</f>
        <v>0.56438127090301005</v>
      </c>
      <c r="AL11" s="8">
        <v>4</v>
      </c>
      <c r="AM11" s="8">
        <v>29</v>
      </c>
      <c r="AN11" s="100">
        <f>IF(AL11=0,"N/A",AM11/AL11)</f>
        <v>7.25</v>
      </c>
      <c r="AO11" s="8">
        <v>46</v>
      </c>
      <c r="AP11" s="8">
        <v>103</v>
      </c>
      <c r="AQ11" s="100">
        <f>IF(AO11=0,"N/A",AP11/AO11)</f>
        <v>2.2391304347826089</v>
      </c>
      <c r="AR11" s="8">
        <v>0</v>
      </c>
      <c r="AS11" s="8">
        <v>0</v>
      </c>
      <c r="AT11" s="100" t="str">
        <f>IF(AR11=0,"N/A",AS11/AR11)</f>
        <v>N/A</v>
      </c>
      <c r="AU11" s="8">
        <v>0</v>
      </c>
      <c r="AV11" s="8">
        <v>1</v>
      </c>
      <c r="AW11" s="100" t="str">
        <f>IF(AU11=0,"N/A",AV11/AU11)</f>
        <v>N/A</v>
      </c>
      <c r="AX11" s="8">
        <v>12</v>
      </c>
      <c r="AY11" s="8">
        <v>3</v>
      </c>
      <c r="AZ11" s="100">
        <f>IF(AX11=0,"N/A",AY11/AX11)</f>
        <v>0.25</v>
      </c>
      <c r="BA11" s="8">
        <v>493</v>
      </c>
      <c r="BB11" s="8">
        <v>402</v>
      </c>
      <c r="BC11" s="100">
        <f>IF(BA11=0,"N/A",BB11/BA11)</f>
        <v>0.81541582150101422</v>
      </c>
      <c r="BD11" s="8">
        <v>329</v>
      </c>
      <c r="BE11" s="8">
        <v>222</v>
      </c>
      <c r="BF11" s="100">
        <f>IF(BD11=0,"N/A",BE11/BD11)</f>
        <v>0.67477203647416417</v>
      </c>
      <c r="BG11" s="8">
        <v>0</v>
      </c>
      <c r="BH11" s="8">
        <v>0</v>
      </c>
      <c r="BI11" s="100" t="str">
        <f>IF(BG11=0,"N/A",BH11/BG11)</f>
        <v>N/A</v>
      </c>
      <c r="BJ11" s="24">
        <v>12</v>
      </c>
      <c r="BK11" s="24">
        <v>7</v>
      </c>
      <c r="BL11" s="100">
        <f>IF(BJ11=0,"N/A",BK11/BJ11)</f>
        <v>0.58333333333333337</v>
      </c>
      <c r="BM11" s="24">
        <v>6</v>
      </c>
      <c r="BN11" s="24">
        <v>1</v>
      </c>
      <c r="BO11" s="100">
        <f>IF(BM11=0,"N/A",BN11/BM11)</f>
        <v>0.16666666666666666</v>
      </c>
    </row>
    <row r="12" spans="1:67" s="1" customFormat="1" ht="15" customHeight="1" x14ac:dyDescent="0.55000000000000004">
      <c r="A12" s="15">
        <v>5</v>
      </c>
      <c r="B12" s="16" t="s">
        <v>21</v>
      </c>
      <c r="C12" s="17">
        <v>9127</v>
      </c>
      <c r="D12" s="16" t="s">
        <v>23</v>
      </c>
      <c r="E12" s="8">
        <v>1879</v>
      </c>
      <c r="F12" s="8">
        <v>4001</v>
      </c>
      <c r="G12" s="100">
        <f t="shared" ref="G12:G75" si="0">IF(E12=0,"N/A",F12/E12)</f>
        <v>2.1293241085683876</v>
      </c>
      <c r="H12" s="8">
        <v>185</v>
      </c>
      <c r="I12" s="8">
        <v>65</v>
      </c>
      <c r="J12" s="100">
        <f t="shared" ref="J12:J75" si="1">IF(H12=0,"N/A",I12/H12)</f>
        <v>0.35135135135135137</v>
      </c>
      <c r="K12" s="8">
        <v>2064</v>
      </c>
      <c r="L12" s="8">
        <v>4066</v>
      </c>
      <c r="M12" s="100">
        <f t="shared" ref="M12:M75" si="2">IF(K12=0,"N/A",L12/K12)</f>
        <v>1.9699612403100775</v>
      </c>
      <c r="N12" s="8">
        <v>4471</v>
      </c>
      <c r="O12" s="8">
        <v>1309</v>
      </c>
      <c r="P12" s="100">
        <f t="shared" ref="P12:P75" si="3">IF(N12=0,"N/A",O12/N12)</f>
        <v>0.29277566539923955</v>
      </c>
      <c r="Q12" s="8">
        <v>6535</v>
      </c>
      <c r="R12" s="8">
        <v>5375</v>
      </c>
      <c r="S12" s="100">
        <f t="shared" ref="S12:S75" si="4">IF(Q12=0,"N/A",R12/Q12)</f>
        <v>0.82249426166794182</v>
      </c>
      <c r="T12" s="8">
        <v>90</v>
      </c>
      <c r="U12" s="8">
        <v>21</v>
      </c>
      <c r="V12" s="100">
        <f t="shared" ref="V12:V75" si="5">IF(T12=0,"N/A",U12/T12)</f>
        <v>0.23333333333333334</v>
      </c>
      <c r="W12" s="8">
        <v>110</v>
      </c>
      <c r="X12" s="8">
        <v>26</v>
      </c>
      <c r="Y12" s="100">
        <f t="shared" ref="Y12:Y75" si="6">IF(W12=0,"N/A",X12/W12)</f>
        <v>0.23636363636363636</v>
      </c>
      <c r="Z12" s="8">
        <v>0</v>
      </c>
      <c r="AA12" s="8">
        <v>4</v>
      </c>
      <c r="AB12" s="100" t="str">
        <f t="shared" ref="AB12:AB75" si="7">IF(Z12=0,"N/A",AA12/Z12)</f>
        <v>N/A</v>
      </c>
      <c r="AC12" s="8">
        <v>2432</v>
      </c>
      <c r="AD12" s="8">
        <v>784</v>
      </c>
      <c r="AE12" s="100">
        <f t="shared" ref="AE12:AE75" si="8">IF(AC12=0,"N/A",AD12/AC12)</f>
        <v>0.32236842105263158</v>
      </c>
      <c r="AF12" s="8">
        <v>0</v>
      </c>
      <c r="AG12" s="8">
        <v>0</v>
      </c>
      <c r="AH12" s="100" t="str">
        <f t="shared" ref="AH12:AH75" si="9">IF(AF12=0,"N/A",AG12/AF12)</f>
        <v>N/A</v>
      </c>
      <c r="AI12" s="8">
        <v>429</v>
      </c>
      <c r="AJ12" s="8">
        <v>240</v>
      </c>
      <c r="AK12" s="100">
        <f t="shared" ref="AK12:AK75" si="10">IF(AI12=0,"N/A",AJ12/AI12)</f>
        <v>0.55944055944055948</v>
      </c>
      <c r="AL12" s="8">
        <v>76</v>
      </c>
      <c r="AM12" s="8">
        <v>6</v>
      </c>
      <c r="AN12" s="100">
        <f t="shared" ref="AN12:AN75" si="11">IF(AL12=0,"N/A",AM12/AL12)</f>
        <v>7.8947368421052627E-2</v>
      </c>
      <c r="AO12" s="8">
        <v>512</v>
      </c>
      <c r="AP12" s="8">
        <v>36</v>
      </c>
      <c r="AQ12" s="100">
        <f t="shared" ref="AQ12:AQ75" si="12">IF(AO12=0,"N/A",AP12/AO12)</f>
        <v>7.03125E-2</v>
      </c>
      <c r="AR12" s="8">
        <v>0</v>
      </c>
      <c r="AS12" s="8">
        <v>0</v>
      </c>
      <c r="AT12" s="100" t="str">
        <f t="shared" ref="AT12:AT75" si="13">IF(AR12=0,"N/A",AS12/AR12)</f>
        <v>N/A</v>
      </c>
      <c r="AU12" s="8">
        <v>0</v>
      </c>
      <c r="AV12" s="8">
        <v>0</v>
      </c>
      <c r="AW12" s="100" t="str">
        <f t="shared" ref="AW12:AW75" si="14">IF(AU12=0,"N/A",AV12/AU12)</f>
        <v>N/A</v>
      </c>
      <c r="AX12" s="8">
        <v>3</v>
      </c>
      <c r="AY12" s="8">
        <v>13</v>
      </c>
      <c r="AZ12" s="100">
        <f t="shared" ref="AZ12:AZ75" si="15">IF(AX12=0,"N/A",AY12/AX12)</f>
        <v>4.333333333333333</v>
      </c>
      <c r="BA12" s="8">
        <v>197</v>
      </c>
      <c r="BB12" s="8">
        <v>110</v>
      </c>
      <c r="BC12" s="100">
        <f t="shared" ref="BC12:BC75" si="16">IF(BA12=0,"N/A",BB12/BA12)</f>
        <v>0.55837563451776651</v>
      </c>
      <c r="BD12" s="8">
        <v>622</v>
      </c>
      <c r="BE12" s="8">
        <v>66</v>
      </c>
      <c r="BF12" s="100">
        <f t="shared" ref="BF12:BF75" si="17">IF(BD12=0,"N/A",BE12/BD12)</f>
        <v>0.10610932475884244</v>
      </c>
      <c r="BG12" s="8">
        <v>0</v>
      </c>
      <c r="BH12" s="8">
        <v>0</v>
      </c>
      <c r="BI12" s="100" t="str">
        <f t="shared" ref="BI12:BI75" si="18">IF(BG12=0,"N/A",BH12/BG12)</f>
        <v>N/A</v>
      </c>
      <c r="BJ12" s="24">
        <v>5</v>
      </c>
      <c r="BK12" s="24">
        <v>4</v>
      </c>
      <c r="BL12" s="100">
        <f t="shared" ref="BL12:BL75" si="19">IF(BJ12=0,"N/A",BK12/BJ12)</f>
        <v>0.8</v>
      </c>
      <c r="BM12" s="24">
        <v>5</v>
      </c>
      <c r="BN12" s="24">
        <v>1</v>
      </c>
      <c r="BO12" s="100">
        <f t="shared" ref="BO12:BO75" si="20">IF(BM12=0,"N/A",BN12/BM12)</f>
        <v>0.2</v>
      </c>
    </row>
    <row r="13" spans="1:67" s="1" customFormat="1" ht="15" customHeight="1" x14ac:dyDescent="0.55000000000000004">
      <c r="A13" s="15">
        <v>5</v>
      </c>
      <c r="B13" s="16" t="s">
        <v>21</v>
      </c>
      <c r="C13" s="17">
        <v>9201</v>
      </c>
      <c r="D13" s="16" t="s">
        <v>24</v>
      </c>
      <c r="E13" s="8">
        <v>1398</v>
      </c>
      <c r="F13" s="8">
        <v>2922</v>
      </c>
      <c r="G13" s="100">
        <f t="shared" si="0"/>
        <v>2.0901287553648067</v>
      </c>
      <c r="H13" s="8">
        <v>660</v>
      </c>
      <c r="I13" s="8">
        <v>231</v>
      </c>
      <c r="J13" s="100">
        <f t="shared" si="1"/>
        <v>0.35</v>
      </c>
      <c r="K13" s="8">
        <v>2058</v>
      </c>
      <c r="L13" s="8">
        <v>3153</v>
      </c>
      <c r="M13" s="100">
        <f t="shared" si="2"/>
        <v>1.532069970845481</v>
      </c>
      <c r="N13" s="8">
        <v>3478</v>
      </c>
      <c r="O13" s="8">
        <v>2630</v>
      </c>
      <c r="P13" s="100">
        <f t="shared" si="3"/>
        <v>0.75618171362852216</v>
      </c>
      <c r="Q13" s="8">
        <v>5536</v>
      </c>
      <c r="R13" s="8">
        <v>5783</v>
      </c>
      <c r="S13" s="100">
        <f t="shared" si="4"/>
        <v>1.0446170520231215</v>
      </c>
      <c r="T13" s="8">
        <v>275</v>
      </c>
      <c r="U13" s="8">
        <v>155</v>
      </c>
      <c r="V13" s="100">
        <f t="shared" si="5"/>
        <v>0.5636363636363636</v>
      </c>
      <c r="W13" s="8">
        <v>70</v>
      </c>
      <c r="X13" s="8">
        <v>34</v>
      </c>
      <c r="Y13" s="100">
        <f t="shared" si="6"/>
        <v>0.48571428571428571</v>
      </c>
      <c r="Z13" s="8">
        <v>119</v>
      </c>
      <c r="AA13" s="8">
        <v>83</v>
      </c>
      <c r="AB13" s="100">
        <f t="shared" si="7"/>
        <v>0.69747899159663862</v>
      </c>
      <c r="AC13" s="8">
        <v>1126</v>
      </c>
      <c r="AD13" s="8">
        <v>996</v>
      </c>
      <c r="AE13" s="100">
        <f t="shared" si="8"/>
        <v>0.88454706927175841</v>
      </c>
      <c r="AF13" s="8">
        <v>4</v>
      </c>
      <c r="AG13" s="8">
        <v>1</v>
      </c>
      <c r="AH13" s="100">
        <f t="shared" si="9"/>
        <v>0.25</v>
      </c>
      <c r="AI13" s="8">
        <v>1002</v>
      </c>
      <c r="AJ13" s="8">
        <v>371</v>
      </c>
      <c r="AK13" s="100">
        <f t="shared" si="10"/>
        <v>0.37025948103792417</v>
      </c>
      <c r="AL13" s="8">
        <v>4</v>
      </c>
      <c r="AM13" s="8">
        <v>3</v>
      </c>
      <c r="AN13" s="100">
        <f t="shared" si="11"/>
        <v>0.75</v>
      </c>
      <c r="AO13" s="8">
        <v>43</v>
      </c>
      <c r="AP13" s="8">
        <v>37</v>
      </c>
      <c r="AQ13" s="100">
        <f t="shared" si="12"/>
        <v>0.86046511627906974</v>
      </c>
      <c r="AR13" s="8">
        <v>0</v>
      </c>
      <c r="AS13" s="8">
        <v>0</v>
      </c>
      <c r="AT13" s="100" t="str">
        <f t="shared" si="13"/>
        <v>N/A</v>
      </c>
      <c r="AU13" s="8">
        <v>0</v>
      </c>
      <c r="AV13" s="8">
        <v>0</v>
      </c>
      <c r="AW13" s="100" t="str">
        <f t="shared" si="14"/>
        <v>N/A</v>
      </c>
      <c r="AX13" s="8">
        <v>4</v>
      </c>
      <c r="AY13" s="8">
        <v>0</v>
      </c>
      <c r="AZ13" s="100">
        <f t="shared" si="15"/>
        <v>0</v>
      </c>
      <c r="BA13" s="8">
        <v>551</v>
      </c>
      <c r="BB13" s="8">
        <v>829</v>
      </c>
      <c r="BC13" s="100">
        <f t="shared" si="16"/>
        <v>1.5045372050816697</v>
      </c>
      <c r="BD13" s="8">
        <v>280</v>
      </c>
      <c r="BE13" s="8">
        <v>76</v>
      </c>
      <c r="BF13" s="100">
        <f t="shared" si="17"/>
        <v>0.27142857142857141</v>
      </c>
      <c r="BG13" s="8">
        <v>0</v>
      </c>
      <c r="BH13" s="8">
        <v>0</v>
      </c>
      <c r="BI13" s="100" t="str">
        <f t="shared" si="18"/>
        <v>N/A</v>
      </c>
      <c r="BJ13" s="24">
        <v>5</v>
      </c>
      <c r="BK13" s="24">
        <v>3</v>
      </c>
      <c r="BL13" s="100">
        <f t="shared" si="19"/>
        <v>0.6</v>
      </c>
      <c r="BM13" s="24">
        <v>7</v>
      </c>
      <c r="BN13" s="24">
        <v>2</v>
      </c>
      <c r="BO13" s="100">
        <f t="shared" si="20"/>
        <v>0.2857142857142857</v>
      </c>
    </row>
    <row r="14" spans="1:67" s="1" customFormat="1" ht="15" customHeight="1" x14ac:dyDescent="0.55000000000000004">
      <c r="A14" s="15">
        <v>5</v>
      </c>
      <c r="B14" s="16" t="s">
        <v>21</v>
      </c>
      <c r="C14" s="17">
        <v>9202</v>
      </c>
      <c r="D14" s="16" t="s">
        <v>25</v>
      </c>
      <c r="E14" s="8">
        <v>1794</v>
      </c>
      <c r="F14" s="8">
        <v>2194</v>
      </c>
      <c r="G14" s="100">
        <f t="shared" si="0"/>
        <v>1.2229654403567447</v>
      </c>
      <c r="H14" s="8">
        <v>403</v>
      </c>
      <c r="I14" s="8">
        <v>174</v>
      </c>
      <c r="J14" s="100">
        <f t="shared" si="1"/>
        <v>0.4317617866004963</v>
      </c>
      <c r="K14" s="8">
        <v>2197</v>
      </c>
      <c r="L14" s="8">
        <v>2368</v>
      </c>
      <c r="M14" s="100">
        <f t="shared" si="2"/>
        <v>1.077833409194356</v>
      </c>
      <c r="N14" s="8">
        <v>8443</v>
      </c>
      <c r="O14" s="8">
        <v>1308</v>
      </c>
      <c r="P14" s="100">
        <f t="shared" si="3"/>
        <v>0.15492123652730072</v>
      </c>
      <c r="Q14" s="8">
        <v>10640</v>
      </c>
      <c r="R14" s="8">
        <v>3676</v>
      </c>
      <c r="S14" s="100">
        <f t="shared" si="4"/>
        <v>0.34548872180451129</v>
      </c>
      <c r="T14" s="8">
        <v>266</v>
      </c>
      <c r="U14" s="8">
        <v>130</v>
      </c>
      <c r="V14" s="100">
        <f t="shared" si="5"/>
        <v>0.48872180451127817</v>
      </c>
      <c r="W14" s="8">
        <v>0</v>
      </c>
      <c r="X14" s="8">
        <v>33</v>
      </c>
      <c r="Y14" s="100" t="str">
        <f t="shared" si="6"/>
        <v>N/A</v>
      </c>
      <c r="Z14" s="8">
        <v>60</v>
      </c>
      <c r="AA14" s="8">
        <v>2</v>
      </c>
      <c r="AB14" s="100">
        <f t="shared" si="7"/>
        <v>3.3333333333333333E-2</v>
      </c>
      <c r="AC14" s="8">
        <v>862</v>
      </c>
      <c r="AD14" s="8">
        <v>383</v>
      </c>
      <c r="AE14" s="100">
        <f t="shared" si="8"/>
        <v>0.44431554524361949</v>
      </c>
      <c r="AF14" s="8">
        <v>0</v>
      </c>
      <c r="AG14" s="8">
        <v>0</v>
      </c>
      <c r="AH14" s="100" t="str">
        <f t="shared" si="9"/>
        <v>N/A</v>
      </c>
      <c r="AI14" s="8">
        <v>7018</v>
      </c>
      <c r="AJ14" s="8">
        <v>535</v>
      </c>
      <c r="AK14" s="100">
        <f t="shared" si="10"/>
        <v>7.6232544884582504E-2</v>
      </c>
      <c r="AL14" s="8">
        <v>3</v>
      </c>
      <c r="AM14" s="8">
        <v>2</v>
      </c>
      <c r="AN14" s="100">
        <f t="shared" si="11"/>
        <v>0.66666666666666663</v>
      </c>
      <c r="AO14" s="8">
        <v>34</v>
      </c>
      <c r="AP14" s="8">
        <v>44</v>
      </c>
      <c r="AQ14" s="100">
        <f t="shared" si="12"/>
        <v>1.2941176470588236</v>
      </c>
      <c r="AR14" s="8">
        <v>0</v>
      </c>
      <c r="AS14" s="8">
        <v>4</v>
      </c>
      <c r="AT14" s="100" t="str">
        <f t="shared" si="13"/>
        <v>N/A</v>
      </c>
      <c r="AU14" s="8">
        <v>0</v>
      </c>
      <c r="AV14" s="8">
        <v>0</v>
      </c>
      <c r="AW14" s="100" t="str">
        <f t="shared" si="14"/>
        <v>N/A</v>
      </c>
      <c r="AX14" s="8">
        <v>12</v>
      </c>
      <c r="AY14" s="8">
        <v>2</v>
      </c>
      <c r="AZ14" s="100">
        <f t="shared" si="15"/>
        <v>0.16666666666666666</v>
      </c>
      <c r="BA14" s="8">
        <v>120</v>
      </c>
      <c r="BB14" s="8">
        <v>124</v>
      </c>
      <c r="BC14" s="100">
        <f t="shared" si="16"/>
        <v>1.0333333333333334</v>
      </c>
      <c r="BD14" s="8">
        <v>68</v>
      </c>
      <c r="BE14" s="8">
        <v>44</v>
      </c>
      <c r="BF14" s="100">
        <f t="shared" si="17"/>
        <v>0.6470588235294118</v>
      </c>
      <c r="BG14" s="8">
        <v>0</v>
      </c>
      <c r="BH14" s="8">
        <v>0</v>
      </c>
      <c r="BI14" s="100" t="str">
        <f t="shared" si="18"/>
        <v>N/A</v>
      </c>
      <c r="BJ14" s="24">
        <v>5</v>
      </c>
      <c r="BK14" s="24">
        <v>3</v>
      </c>
      <c r="BL14" s="100">
        <f t="shared" si="19"/>
        <v>0.6</v>
      </c>
      <c r="BM14" s="24">
        <v>5</v>
      </c>
      <c r="BN14" s="24">
        <v>2</v>
      </c>
      <c r="BO14" s="100">
        <f t="shared" si="20"/>
        <v>0.4</v>
      </c>
    </row>
    <row r="15" spans="1:67" s="1" customFormat="1" ht="15" customHeight="1" x14ac:dyDescent="0.55000000000000004">
      <c r="A15" s="15">
        <v>5</v>
      </c>
      <c r="B15" s="16" t="s">
        <v>21</v>
      </c>
      <c r="C15" s="17">
        <v>9203</v>
      </c>
      <c r="D15" s="16" t="s">
        <v>26</v>
      </c>
      <c r="E15" s="8">
        <v>2518</v>
      </c>
      <c r="F15" s="8">
        <v>4851</v>
      </c>
      <c r="G15" s="100">
        <f t="shared" si="0"/>
        <v>1.9265289912629071</v>
      </c>
      <c r="H15" s="8">
        <v>755</v>
      </c>
      <c r="I15" s="8">
        <v>229</v>
      </c>
      <c r="J15" s="100">
        <f t="shared" si="1"/>
        <v>0.3033112582781457</v>
      </c>
      <c r="K15" s="8">
        <v>3273</v>
      </c>
      <c r="L15" s="8">
        <v>5080</v>
      </c>
      <c r="M15" s="100">
        <f t="shared" si="2"/>
        <v>1.5520928811487931</v>
      </c>
      <c r="N15" s="8">
        <v>7342</v>
      </c>
      <c r="O15" s="8">
        <v>6486</v>
      </c>
      <c r="P15" s="100">
        <f t="shared" si="3"/>
        <v>0.88341051484609101</v>
      </c>
      <c r="Q15" s="8">
        <v>10615</v>
      </c>
      <c r="R15" s="8">
        <v>11566</v>
      </c>
      <c r="S15" s="100">
        <f t="shared" si="4"/>
        <v>1.0895902025435704</v>
      </c>
      <c r="T15" s="8">
        <v>101</v>
      </c>
      <c r="U15" s="8">
        <v>19</v>
      </c>
      <c r="V15" s="100">
        <f t="shared" si="5"/>
        <v>0.18811881188118812</v>
      </c>
      <c r="W15" s="8">
        <v>116</v>
      </c>
      <c r="X15" s="8">
        <v>21</v>
      </c>
      <c r="Y15" s="100">
        <f t="shared" si="6"/>
        <v>0.18103448275862069</v>
      </c>
      <c r="Z15" s="8">
        <v>111</v>
      </c>
      <c r="AA15" s="8">
        <v>174</v>
      </c>
      <c r="AB15" s="100">
        <f t="shared" si="7"/>
        <v>1.5675675675675675</v>
      </c>
      <c r="AC15" s="8">
        <v>5436</v>
      </c>
      <c r="AD15" s="8">
        <v>5339</v>
      </c>
      <c r="AE15" s="100">
        <f t="shared" si="8"/>
        <v>0.98215599705665935</v>
      </c>
      <c r="AF15" s="8">
        <v>4</v>
      </c>
      <c r="AG15" s="8">
        <v>2</v>
      </c>
      <c r="AH15" s="100">
        <f t="shared" si="9"/>
        <v>0.5</v>
      </c>
      <c r="AI15" s="8">
        <v>459</v>
      </c>
      <c r="AJ15" s="8">
        <v>119</v>
      </c>
      <c r="AK15" s="100">
        <f t="shared" si="10"/>
        <v>0.25925925925925924</v>
      </c>
      <c r="AL15" s="8">
        <v>9</v>
      </c>
      <c r="AM15" s="8">
        <v>7</v>
      </c>
      <c r="AN15" s="100">
        <f t="shared" si="11"/>
        <v>0.77777777777777779</v>
      </c>
      <c r="AO15" s="8">
        <v>85</v>
      </c>
      <c r="AP15" s="8">
        <v>38</v>
      </c>
      <c r="AQ15" s="100">
        <f t="shared" si="12"/>
        <v>0.44705882352941179</v>
      </c>
      <c r="AR15" s="8">
        <v>0</v>
      </c>
      <c r="AS15" s="8">
        <v>2</v>
      </c>
      <c r="AT15" s="100" t="str">
        <f t="shared" si="13"/>
        <v>N/A</v>
      </c>
      <c r="AU15" s="8">
        <v>0</v>
      </c>
      <c r="AV15" s="8">
        <v>0</v>
      </c>
      <c r="AW15" s="100" t="str">
        <f t="shared" si="14"/>
        <v>N/A</v>
      </c>
      <c r="AX15" s="8">
        <v>9</v>
      </c>
      <c r="AY15" s="8">
        <v>41</v>
      </c>
      <c r="AZ15" s="100">
        <f t="shared" si="15"/>
        <v>4.5555555555555554</v>
      </c>
      <c r="BA15" s="8">
        <v>47</v>
      </c>
      <c r="BB15" s="8">
        <v>18</v>
      </c>
      <c r="BC15" s="100">
        <f t="shared" si="16"/>
        <v>0.38297872340425532</v>
      </c>
      <c r="BD15" s="8">
        <v>965</v>
      </c>
      <c r="BE15" s="8">
        <v>690</v>
      </c>
      <c r="BF15" s="100">
        <f t="shared" si="17"/>
        <v>0.71502590673575128</v>
      </c>
      <c r="BG15" s="8">
        <v>0</v>
      </c>
      <c r="BH15" s="8">
        <v>0</v>
      </c>
      <c r="BI15" s="100" t="str">
        <f t="shared" si="18"/>
        <v>N/A</v>
      </c>
      <c r="BJ15" s="24">
        <v>5</v>
      </c>
      <c r="BK15" s="24">
        <v>3</v>
      </c>
      <c r="BL15" s="100">
        <f t="shared" si="19"/>
        <v>0.6</v>
      </c>
      <c r="BM15" s="24">
        <v>6</v>
      </c>
      <c r="BN15" s="24">
        <v>1</v>
      </c>
      <c r="BO15" s="100">
        <f t="shared" si="20"/>
        <v>0.16666666666666666</v>
      </c>
    </row>
    <row r="16" spans="1:67" s="1" customFormat="1" ht="15" customHeight="1" x14ac:dyDescent="0.55000000000000004">
      <c r="A16" s="15">
        <v>5</v>
      </c>
      <c r="B16" s="16" t="s">
        <v>21</v>
      </c>
      <c r="C16" s="17">
        <v>9204</v>
      </c>
      <c r="D16" s="16" t="s">
        <v>27</v>
      </c>
      <c r="E16" s="8">
        <v>2844</v>
      </c>
      <c r="F16" s="8">
        <v>5542</v>
      </c>
      <c r="G16" s="100">
        <f t="shared" si="0"/>
        <v>1.9486638537271448</v>
      </c>
      <c r="H16" s="8">
        <v>454</v>
      </c>
      <c r="I16" s="8">
        <v>243</v>
      </c>
      <c r="J16" s="100">
        <f t="shared" si="1"/>
        <v>0.53524229074889873</v>
      </c>
      <c r="K16" s="8">
        <v>3298</v>
      </c>
      <c r="L16" s="8">
        <v>5785</v>
      </c>
      <c r="M16" s="100">
        <f t="shared" si="2"/>
        <v>1.7540933899332929</v>
      </c>
      <c r="N16" s="8">
        <v>4442</v>
      </c>
      <c r="O16" s="8">
        <v>2896</v>
      </c>
      <c r="P16" s="100">
        <f t="shared" si="3"/>
        <v>0.65195857721746964</v>
      </c>
      <c r="Q16" s="8">
        <v>7740</v>
      </c>
      <c r="R16" s="8">
        <v>8681</v>
      </c>
      <c r="S16" s="100">
        <f t="shared" si="4"/>
        <v>1.1215762273901808</v>
      </c>
      <c r="T16" s="8">
        <v>308</v>
      </c>
      <c r="U16" s="8">
        <v>85</v>
      </c>
      <c r="V16" s="100">
        <f t="shared" si="5"/>
        <v>0.27597402597402598</v>
      </c>
      <c r="W16" s="8">
        <v>53</v>
      </c>
      <c r="X16" s="8">
        <v>73</v>
      </c>
      <c r="Y16" s="100">
        <f t="shared" si="6"/>
        <v>1.3773584905660377</v>
      </c>
      <c r="Z16" s="8">
        <v>10</v>
      </c>
      <c r="AA16" s="8">
        <v>14</v>
      </c>
      <c r="AB16" s="100">
        <f t="shared" si="7"/>
        <v>1.4</v>
      </c>
      <c r="AC16" s="8">
        <v>3257</v>
      </c>
      <c r="AD16" s="8">
        <v>2018</v>
      </c>
      <c r="AE16" s="100">
        <f t="shared" si="8"/>
        <v>0.61958857844642312</v>
      </c>
      <c r="AF16" s="8">
        <v>3</v>
      </c>
      <c r="AG16" s="8">
        <v>13</v>
      </c>
      <c r="AH16" s="100">
        <f t="shared" si="9"/>
        <v>4.333333333333333</v>
      </c>
      <c r="AI16" s="8">
        <v>378</v>
      </c>
      <c r="AJ16" s="8">
        <v>262</v>
      </c>
      <c r="AK16" s="100">
        <f t="shared" si="10"/>
        <v>0.69312169312169314</v>
      </c>
      <c r="AL16" s="8">
        <v>10</v>
      </c>
      <c r="AM16" s="8">
        <v>19</v>
      </c>
      <c r="AN16" s="100">
        <f t="shared" si="11"/>
        <v>1.9</v>
      </c>
      <c r="AO16" s="8">
        <v>130</v>
      </c>
      <c r="AP16" s="8">
        <v>89</v>
      </c>
      <c r="AQ16" s="100">
        <f t="shared" si="12"/>
        <v>0.68461538461538463</v>
      </c>
      <c r="AR16" s="8">
        <v>0</v>
      </c>
      <c r="AS16" s="8">
        <v>3</v>
      </c>
      <c r="AT16" s="100" t="str">
        <f t="shared" si="13"/>
        <v>N/A</v>
      </c>
      <c r="AU16" s="8">
        <v>0</v>
      </c>
      <c r="AV16" s="8">
        <v>1</v>
      </c>
      <c r="AW16" s="100" t="str">
        <f t="shared" si="14"/>
        <v>N/A</v>
      </c>
      <c r="AX16" s="8">
        <v>20</v>
      </c>
      <c r="AY16" s="8">
        <v>23</v>
      </c>
      <c r="AZ16" s="100">
        <f t="shared" si="15"/>
        <v>1.1499999999999999</v>
      </c>
      <c r="BA16" s="8">
        <v>47</v>
      </c>
      <c r="BB16" s="8">
        <v>103</v>
      </c>
      <c r="BC16" s="100">
        <f t="shared" si="16"/>
        <v>2.1914893617021276</v>
      </c>
      <c r="BD16" s="8">
        <v>226</v>
      </c>
      <c r="BE16" s="8">
        <v>183</v>
      </c>
      <c r="BF16" s="100">
        <f t="shared" si="17"/>
        <v>0.80973451327433632</v>
      </c>
      <c r="BG16" s="8">
        <v>0</v>
      </c>
      <c r="BH16" s="8">
        <v>0</v>
      </c>
      <c r="BI16" s="100" t="str">
        <f t="shared" si="18"/>
        <v>N/A</v>
      </c>
      <c r="BJ16" s="24">
        <v>5</v>
      </c>
      <c r="BK16" s="24">
        <v>5</v>
      </c>
      <c r="BL16" s="100">
        <f t="shared" si="19"/>
        <v>1</v>
      </c>
      <c r="BM16" s="24">
        <v>5</v>
      </c>
      <c r="BN16" s="24">
        <v>3</v>
      </c>
      <c r="BO16" s="100">
        <f t="shared" si="20"/>
        <v>0.6</v>
      </c>
    </row>
    <row r="17" spans="1:67" s="1" customFormat="1" ht="15" customHeight="1" x14ac:dyDescent="0.55000000000000004">
      <c r="A17" s="15">
        <v>5</v>
      </c>
      <c r="B17" s="16" t="s">
        <v>21</v>
      </c>
      <c r="C17" s="17">
        <v>9205</v>
      </c>
      <c r="D17" s="16" t="s">
        <v>28</v>
      </c>
      <c r="E17" s="8">
        <v>3149</v>
      </c>
      <c r="F17" s="8">
        <v>2968</v>
      </c>
      <c r="G17" s="100">
        <f t="shared" si="0"/>
        <v>0.94252143537630995</v>
      </c>
      <c r="H17" s="8">
        <v>584</v>
      </c>
      <c r="I17" s="8">
        <v>200</v>
      </c>
      <c r="J17" s="100">
        <f t="shared" si="1"/>
        <v>0.34246575342465752</v>
      </c>
      <c r="K17" s="8">
        <v>3733</v>
      </c>
      <c r="L17" s="8">
        <v>3168</v>
      </c>
      <c r="M17" s="100">
        <f t="shared" si="2"/>
        <v>0.84864720064291455</v>
      </c>
      <c r="N17" s="8">
        <v>7514</v>
      </c>
      <c r="O17" s="8">
        <v>3192</v>
      </c>
      <c r="P17" s="100">
        <f t="shared" si="3"/>
        <v>0.42480702688315147</v>
      </c>
      <c r="Q17" s="8">
        <v>11247</v>
      </c>
      <c r="R17" s="8">
        <v>6360</v>
      </c>
      <c r="S17" s="100">
        <f t="shared" si="4"/>
        <v>0.56548412910109358</v>
      </c>
      <c r="T17" s="8">
        <v>551</v>
      </c>
      <c r="U17" s="8">
        <v>211</v>
      </c>
      <c r="V17" s="100">
        <f t="shared" si="5"/>
        <v>0.38294010889292196</v>
      </c>
      <c r="W17" s="8">
        <v>70</v>
      </c>
      <c r="X17" s="8">
        <v>35</v>
      </c>
      <c r="Y17" s="100">
        <f t="shared" si="6"/>
        <v>0.5</v>
      </c>
      <c r="Z17" s="8">
        <v>186</v>
      </c>
      <c r="AA17" s="8">
        <v>68</v>
      </c>
      <c r="AB17" s="100">
        <f t="shared" si="7"/>
        <v>0.36559139784946237</v>
      </c>
      <c r="AC17" s="8">
        <v>2290</v>
      </c>
      <c r="AD17" s="8">
        <v>420</v>
      </c>
      <c r="AE17" s="100">
        <f t="shared" si="8"/>
        <v>0.18340611353711792</v>
      </c>
      <c r="AF17" s="8">
        <v>24</v>
      </c>
      <c r="AG17" s="8">
        <v>7</v>
      </c>
      <c r="AH17" s="100">
        <f t="shared" si="9"/>
        <v>0.29166666666666669</v>
      </c>
      <c r="AI17" s="8">
        <v>2646</v>
      </c>
      <c r="AJ17" s="8">
        <v>1399</v>
      </c>
      <c r="AK17" s="100">
        <f t="shared" si="10"/>
        <v>0.52872260015117156</v>
      </c>
      <c r="AL17" s="8">
        <v>14</v>
      </c>
      <c r="AM17" s="8">
        <v>6</v>
      </c>
      <c r="AN17" s="100">
        <f t="shared" si="11"/>
        <v>0.42857142857142855</v>
      </c>
      <c r="AO17" s="8">
        <v>85</v>
      </c>
      <c r="AP17" s="8">
        <v>38</v>
      </c>
      <c r="AQ17" s="100">
        <f t="shared" si="12"/>
        <v>0.44705882352941179</v>
      </c>
      <c r="AR17" s="8">
        <v>0</v>
      </c>
      <c r="AS17" s="8">
        <v>5</v>
      </c>
      <c r="AT17" s="100" t="str">
        <f t="shared" si="13"/>
        <v>N/A</v>
      </c>
      <c r="AU17" s="8">
        <v>0</v>
      </c>
      <c r="AV17" s="8">
        <v>1</v>
      </c>
      <c r="AW17" s="100" t="str">
        <f t="shared" si="14"/>
        <v>N/A</v>
      </c>
      <c r="AX17" s="8">
        <v>9</v>
      </c>
      <c r="AY17" s="8">
        <v>0</v>
      </c>
      <c r="AZ17" s="100">
        <f t="shared" si="15"/>
        <v>0</v>
      </c>
      <c r="BA17" s="8">
        <v>785</v>
      </c>
      <c r="BB17" s="8">
        <v>810</v>
      </c>
      <c r="BC17" s="100">
        <f t="shared" si="16"/>
        <v>1.0318471337579618</v>
      </c>
      <c r="BD17" s="8">
        <v>854</v>
      </c>
      <c r="BE17" s="8">
        <v>187</v>
      </c>
      <c r="BF17" s="100">
        <f t="shared" si="17"/>
        <v>0.2189695550351288</v>
      </c>
      <c r="BG17" s="8">
        <v>0</v>
      </c>
      <c r="BH17" s="8">
        <v>0</v>
      </c>
      <c r="BI17" s="100" t="str">
        <f t="shared" si="18"/>
        <v>N/A</v>
      </c>
      <c r="BJ17" s="24">
        <v>7</v>
      </c>
      <c r="BK17" s="24">
        <v>4</v>
      </c>
      <c r="BL17" s="100">
        <f t="shared" si="19"/>
        <v>0.5714285714285714</v>
      </c>
      <c r="BM17" s="24">
        <v>5</v>
      </c>
      <c r="BN17" s="24">
        <v>1</v>
      </c>
      <c r="BO17" s="100">
        <f t="shared" si="20"/>
        <v>0.2</v>
      </c>
    </row>
    <row r="18" spans="1:67" s="1" customFormat="1" ht="15" customHeight="1" x14ac:dyDescent="0.55000000000000004">
      <c r="A18" s="15">
        <v>5</v>
      </c>
      <c r="B18" s="16" t="s">
        <v>21</v>
      </c>
      <c r="C18" s="17">
        <v>9206</v>
      </c>
      <c r="D18" s="16" t="s">
        <v>29</v>
      </c>
      <c r="E18" s="8">
        <v>3491</v>
      </c>
      <c r="F18" s="8">
        <v>6553</v>
      </c>
      <c r="G18" s="100">
        <f t="shared" si="0"/>
        <v>1.8771125751933544</v>
      </c>
      <c r="H18" s="8">
        <v>941</v>
      </c>
      <c r="I18" s="8">
        <v>327</v>
      </c>
      <c r="J18" s="100">
        <f t="shared" si="1"/>
        <v>0.34750265674814029</v>
      </c>
      <c r="K18" s="8">
        <v>4432</v>
      </c>
      <c r="L18" s="8">
        <v>6880</v>
      </c>
      <c r="M18" s="100">
        <f t="shared" si="2"/>
        <v>1.552346570397112</v>
      </c>
      <c r="N18" s="8">
        <v>11801</v>
      </c>
      <c r="O18" s="8">
        <v>5615</v>
      </c>
      <c r="P18" s="100">
        <f t="shared" si="3"/>
        <v>0.47580713498856031</v>
      </c>
      <c r="Q18" s="8">
        <v>16233</v>
      </c>
      <c r="R18" s="8">
        <v>12495</v>
      </c>
      <c r="S18" s="100">
        <f t="shared" si="4"/>
        <v>0.76972833117723161</v>
      </c>
      <c r="T18" s="8">
        <v>427</v>
      </c>
      <c r="U18" s="8">
        <v>98</v>
      </c>
      <c r="V18" s="100">
        <f t="shared" si="5"/>
        <v>0.22950819672131148</v>
      </c>
      <c r="W18" s="8">
        <v>126</v>
      </c>
      <c r="X18" s="8">
        <v>31</v>
      </c>
      <c r="Y18" s="100">
        <f t="shared" si="6"/>
        <v>0.24603174603174602</v>
      </c>
      <c r="Z18" s="8">
        <v>146</v>
      </c>
      <c r="AA18" s="8">
        <v>100</v>
      </c>
      <c r="AB18" s="100">
        <f t="shared" si="7"/>
        <v>0.68493150684931503</v>
      </c>
      <c r="AC18" s="8">
        <v>5633</v>
      </c>
      <c r="AD18" s="8">
        <v>1908</v>
      </c>
      <c r="AE18" s="100">
        <f t="shared" si="8"/>
        <v>0.33871826735309779</v>
      </c>
      <c r="AF18" s="8">
        <v>14</v>
      </c>
      <c r="AG18" s="8">
        <v>2</v>
      </c>
      <c r="AH18" s="100">
        <f t="shared" si="9"/>
        <v>0.14285714285714285</v>
      </c>
      <c r="AI18" s="8">
        <v>2443</v>
      </c>
      <c r="AJ18" s="8">
        <v>1054</v>
      </c>
      <c r="AK18" s="100">
        <f t="shared" si="10"/>
        <v>0.43143675808432258</v>
      </c>
      <c r="AL18" s="8">
        <v>24</v>
      </c>
      <c r="AM18" s="8">
        <v>10</v>
      </c>
      <c r="AN18" s="100">
        <f t="shared" si="11"/>
        <v>0.41666666666666669</v>
      </c>
      <c r="AO18" s="8">
        <v>104</v>
      </c>
      <c r="AP18" s="8">
        <v>41</v>
      </c>
      <c r="AQ18" s="100">
        <f t="shared" si="12"/>
        <v>0.39423076923076922</v>
      </c>
      <c r="AR18" s="8">
        <v>0</v>
      </c>
      <c r="AS18" s="8">
        <v>1</v>
      </c>
      <c r="AT18" s="100" t="str">
        <f t="shared" si="13"/>
        <v>N/A</v>
      </c>
      <c r="AU18" s="8">
        <v>0</v>
      </c>
      <c r="AV18" s="8">
        <v>1</v>
      </c>
      <c r="AW18" s="100" t="str">
        <f t="shared" si="14"/>
        <v>N/A</v>
      </c>
      <c r="AX18" s="8">
        <v>14</v>
      </c>
      <c r="AY18" s="8">
        <v>4</v>
      </c>
      <c r="AZ18" s="100">
        <f t="shared" si="15"/>
        <v>0.2857142857142857</v>
      </c>
      <c r="BA18" s="8">
        <v>325</v>
      </c>
      <c r="BB18" s="8">
        <v>165</v>
      </c>
      <c r="BC18" s="100">
        <f t="shared" si="16"/>
        <v>0.50769230769230766</v>
      </c>
      <c r="BD18" s="8">
        <v>2545</v>
      </c>
      <c r="BE18" s="8">
        <v>2075</v>
      </c>
      <c r="BF18" s="100">
        <f t="shared" si="17"/>
        <v>0.81532416502946958</v>
      </c>
      <c r="BG18" s="8">
        <v>0</v>
      </c>
      <c r="BH18" s="8">
        <v>0</v>
      </c>
      <c r="BI18" s="100" t="str">
        <f t="shared" si="18"/>
        <v>N/A</v>
      </c>
      <c r="BJ18" s="24">
        <v>5</v>
      </c>
      <c r="BK18" s="24">
        <v>3</v>
      </c>
      <c r="BL18" s="100">
        <f t="shared" si="19"/>
        <v>0.6</v>
      </c>
      <c r="BM18" s="24">
        <v>5</v>
      </c>
      <c r="BN18" s="24">
        <v>1</v>
      </c>
      <c r="BO18" s="100">
        <f t="shared" si="20"/>
        <v>0.2</v>
      </c>
    </row>
    <row r="19" spans="1:67" s="1" customFormat="1" ht="15" customHeight="1" x14ac:dyDescent="0.55000000000000004">
      <c r="A19" s="15">
        <v>5</v>
      </c>
      <c r="B19" s="16" t="s">
        <v>21</v>
      </c>
      <c r="C19" s="17">
        <v>9301</v>
      </c>
      <c r="D19" s="16" t="s">
        <v>30</v>
      </c>
      <c r="E19" s="8">
        <v>3742</v>
      </c>
      <c r="F19" s="8">
        <v>4657</v>
      </c>
      <c r="G19" s="100">
        <f t="shared" si="0"/>
        <v>1.2445216461785142</v>
      </c>
      <c r="H19" s="8">
        <v>633</v>
      </c>
      <c r="I19" s="8">
        <v>173</v>
      </c>
      <c r="J19" s="100">
        <f t="shared" si="1"/>
        <v>0.27330173775671407</v>
      </c>
      <c r="K19" s="8">
        <v>4375</v>
      </c>
      <c r="L19" s="8">
        <v>4830</v>
      </c>
      <c r="M19" s="100">
        <f t="shared" si="2"/>
        <v>1.1040000000000001</v>
      </c>
      <c r="N19" s="8">
        <v>9749</v>
      </c>
      <c r="O19" s="8">
        <v>6718</v>
      </c>
      <c r="P19" s="100">
        <f t="shared" si="3"/>
        <v>0.68909631757103296</v>
      </c>
      <c r="Q19" s="8">
        <v>14124</v>
      </c>
      <c r="R19" s="8">
        <v>11548</v>
      </c>
      <c r="S19" s="100">
        <f t="shared" si="4"/>
        <v>0.81761540640045316</v>
      </c>
      <c r="T19" s="8">
        <v>253</v>
      </c>
      <c r="U19" s="8">
        <v>69</v>
      </c>
      <c r="V19" s="100">
        <f t="shared" si="5"/>
        <v>0.27272727272727271</v>
      </c>
      <c r="W19" s="8">
        <v>90</v>
      </c>
      <c r="X19" s="8">
        <v>66</v>
      </c>
      <c r="Y19" s="100">
        <f t="shared" si="6"/>
        <v>0.73333333333333328</v>
      </c>
      <c r="Z19" s="8">
        <v>19</v>
      </c>
      <c r="AA19" s="8">
        <v>8</v>
      </c>
      <c r="AB19" s="100">
        <f t="shared" si="7"/>
        <v>0.42105263157894735</v>
      </c>
      <c r="AC19" s="8">
        <v>7416</v>
      </c>
      <c r="AD19" s="8">
        <v>5674</v>
      </c>
      <c r="AE19" s="100">
        <f t="shared" si="8"/>
        <v>0.7651024811218986</v>
      </c>
      <c r="AF19" s="8">
        <v>7</v>
      </c>
      <c r="AG19" s="8">
        <v>3</v>
      </c>
      <c r="AH19" s="100">
        <f t="shared" si="9"/>
        <v>0.42857142857142855</v>
      </c>
      <c r="AI19" s="8">
        <v>1118</v>
      </c>
      <c r="AJ19" s="8">
        <v>575</v>
      </c>
      <c r="AK19" s="100">
        <f t="shared" si="10"/>
        <v>0.5143112701252236</v>
      </c>
      <c r="AL19" s="8">
        <v>6</v>
      </c>
      <c r="AM19" s="8">
        <v>10</v>
      </c>
      <c r="AN19" s="100">
        <f t="shared" si="11"/>
        <v>1.6666666666666667</v>
      </c>
      <c r="AO19" s="8">
        <v>155</v>
      </c>
      <c r="AP19" s="8">
        <v>128</v>
      </c>
      <c r="AQ19" s="100">
        <f t="shared" si="12"/>
        <v>0.82580645161290323</v>
      </c>
      <c r="AR19" s="8">
        <v>0</v>
      </c>
      <c r="AS19" s="8">
        <v>12</v>
      </c>
      <c r="AT19" s="100" t="str">
        <f t="shared" si="13"/>
        <v>N/A</v>
      </c>
      <c r="AU19" s="8">
        <v>0</v>
      </c>
      <c r="AV19" s="8">
        <v>1</v>
      </c>
      <c r="AW19" s="100" t="str">
        <f t="shared" si="14"/>
        <v>N/A</v>
      </c>
      <c r="AX19" s="8">
        <v>9</v>
      </c>
      <c r="AY19" s="8">
        <v>6</v>
      </c>
      <c r="AZ19" s="100">
        <f t="shared" si="15"/>
        <v>0.66666666666666663</v>
      </c>
      <c r="BA19" s="8">
        <v>140</v>
      </c>
      <c r="BB19" s="8">
        <v>36</v>
      </c>
      <c r="BC19" s="100">
        <f t="shared" si="16"/>
        <v>0.25714285714285712</v>
      </c>
      <c r="BD19" s="8">
        <v>536</v>
      </c>
      <c r="BE19" s="8">
        <v>126</v>
      </c>
      <c r="BF19" s="100">
        <f t="shared" si="17"/>
        <v>0.23507462686567165</v>
      </c>
      <c r="BG19" s="8">
        <v>0</v>
      </c>
      <c r="BH19" s="8">
        <v>0</v>
      </c>
      <c r="BI19" s="100" t="str">
        <f t="shared" si="18"/>
        <v>N/A</v>
      </c>
      <c r="BJ19" s="24">
        <v>11</v>
      </c>
      <c r="BK19" s="24">
        <v>6</v>
      </c>
      <c r="BL19" s="100">
        <f t="shared" si="19"/>
        <v>0.54545454545454541</v>
      </c>
      <c r="BM19" s="24">
        <v>5</v>
      </c>
      <c r="BN19" s="24">
        <v>2</v>
      </c>
      <c r="BO19" s="100">
        <f t="shared" si="20"/>
        <v>0.4</v>
      </c>
    </row>
    <row r="20" spans="1:67" s="1" customFormat="1" ht="15" customHeight="1" x14ac:dyDescent="0.55000000000000004">
      <c r="A20" s="15">
        <v>5</v>
      </c>
      <c r="B20" s="16" t="s">
        <v>21</v>
      </c>
      <c r="C20" s="17">
        <v>9401</v>
      </c>
      <c r="D20" s="16" t="s">
        <v>31</v>
      </c>
      <c r="E20" s="8">
        <v>5274</v>
      </c>
      <c r="F20" s="8">
        <v>6712</v>
      </c>
      <c r="G20" s="100">
        <f t="shared" si="0"/>
        <v>1.272658323852863</v>
      </c>
      <c r="H20" s="8">
        <v>1069</v>
      </c>
      <c r="I20" s="8">
        <v>398</v>
      </c>
      <c r="J20" s="100">
        <f t="shared" si="1"/>
        <v>0.37231057062675399</v>
      </c>
      <c r="K20" s="8">
        <v>6343</v>
      </c>
      <c r="L20" s="8">
        <v>7110</v>
      </c>
      <c r="M20" s="100">
        <f t="shared" si="2"/>
        <v>1.1209206999842345</v>
      </c>
      <c r="N20" s="8">
        <v>17772</v>
      </c>
      <c r="O20" s="8">
        <v>1508</v>
      </c>
      <c r="P20" s="100">
        <f t="shared" si="3"/>
        <v>8.4852577087553449E-2</v>
      </c>
      <c r="Q20" s="8">
        <v>24115</v>
      </c>
      <c r="R20" s="8">
        <v>8618</v>
      </c>
      <c r="S20" s="100">
        <f t="shared" si="4"/>
        <v>0.35737093095583661</v>
      </c>
      <c r="T20" s="8">
        <v>1294</v>
      </c>
      <c r="U20" s="8">
        <v>123</v>
      </c>
      <c r="V20" s="100">
        <f t="shared" si="5"/>
        <v>9.5054095826893351E-2</v>
      </c>
      <c r="W20" s="8">
        <v>164</v>
      </c>
      <c r="X20" s="8">
        <v>59</v>
      </c>
      <c r="Y20" s="100">
        <f t="shared" si="6"/>
        <v>0.3597560975609756</v>
      </c>
      <c r="Z20" s="8">
        <v>100</v>
      </c>
      <c r="AA20" s="8">
        <v>2</v>
      </c>
      <c r="AB20" s="100">
        <f t="shared" si="7"/>
        <v>0.02</v>
      </c>
      <c r="AC20" s="8">
        <v>7507</v>
      </c>
      <c r="AD20" s="8">
        <v>592</v>
      </c>
      <c r="AE20" s="100">
        <f t="shared" si="8"/>
        <v>7.8859730917810039E-2</v>
      </c>
      <c r="AF20" s="8">
        <v>61</v>
      </c>
      <c r="AG20" s="8">
        <v>0</v>
      </c>
      <c r="AH20" s="100">
        <f t="shared" si="9"/>
        <v>0</v>
      </c>
      <c r="AI20" s="8">
        <v>7002</v>
      </c>
      <c r="AJ20" s="8">
        <v>400</v>
      </c>
      <c r="AK20" s="100">
        <f t="shared" si="10"/>
        <v>5.7126535275635534E-2</v>
      </c>
      <c r="AL20" s="8">
        <v>28</v>
      </c>
      <c r="AM20" s="8">
        <v>39</v>
      </c>
      <c r="AN20" s="100">
        <f t="shared" si="11"/>
        <v>1.3928571428571428</v>
      </c>
      <c r="AO20" s="8">
        <v>130</v>
      </c>
      <c r="AP20" s="8">
        <v>45</v>
      </c>
      <c r="AQ20" s="100">
        <f t="shared" si="12"/>
        <v>0.34615384615384615</v>
      </c>
      <c r="AR20" s="8">
        <v>0</v>
      </c>
      <c r="AS20" s="8">
        <v>0</v>
      </c>
      <c r="AT20" s="100" t="str">
        <f t="shared" si="13"/>
        <v>N/A</v>
      </c>
      <c r="AU20" s="8">
        <v>0</v>
      </c>
      <c r="AV20" s="8">
        <v>0</v>
      </c>
      <c r="AW20" s="100" t="str">
        <f t="shared" si="14"/>
        <v>N/A</v>
      </c>
      <c r="AX20" s="8">
        <v>9</v>
      </c>
      <c r="AY20" s="8">
        <v>7</v>
      </c>
      <c r="AZ20" s="100">
        <f t="shared" si="15"/>
        <v>0.77777777777777779</v>
      </c>
      <c r="BA20" s="8">
        <v>603</v>
      </c>
      <c r="BB20" s="8">
        <v>144</v>
      </c>
      <c r="BC20" s="100">
        <f t="shared" si="16"/>
        <v>0.23880597014925373</v>
      </c>
      <c r="BD20" s="8">
        <v>874</v>
      </c>
      <c r="BE20" s="8">
        <v>88</v>
      </c>
      <c r="BF20" s="100">
        <f t="shared" si="17"/>
        <v>0.10068649885583524</v>
      </c>
      <c r="BG20" s="8">
        <v>0</v>
      </c>
      <c r="BH20" s="8">
        <v>0</v>
      </c>
      <c r="BI20" s="100" t="str">
        <f t="shared" si="18"/>
        <v>N/A</v>
      </c>
      <c r="BJ20" s="24">
        <v>12</v>
      </c>
      <c r="BK20" s="24">
        <v>7</v>
      </c>
      <c r="BL20" s="100">
        <f t="shared" si="19"/>
        <v>0.58333333333333337</v>
      </c>
      <c r="BM20" s="24">
        <v>5</v>
      </c>
      <c r="BN20" s="24">
        <v>1</v>
      </c>
      <c r="BO20" s="100">
        <f t="shared" si="20"/>
        <v>0.2</v>
      </c>
    </row>
    <row r="21" spans="1:67" s="1" customFormat="1" ht="15" customHeight="1" x14ac:dyDescent="0.55000000000000004">
      <c r="A21" s="15">
        <v>5</v>
      </c>
      <c r="B21" s="16" t="s">
        <v>21</v>
      </c>
      <c r="C21" s="17">
        <v>9402</v>
      </c>
      <c r="D21" s="16" t="s">
        <v>32</v>
      </c>
      <c r="E21" s="8">
        <v>5773</v>
      </c>
      <c r="F21" s="8">
        <v>6733</v>
      </c>
      <c r="G21" s="100">
        <f t="shared" si="0"/>
        <v>1.166291356313875</v>
      </c>
      <c r="H21" s="8">
        <v>846</v>
      </c>
      <c r="I21" s="8">
        <v>369</v>
      </c>
      <c r="J21" s="100">
        <f t="shared" si="1"/>
        <v>0.43617021276595747</v>
      </c>
      <c r="K21" s="8">
        <v>6619</v>
      </c>
      <c r="L21" s="8">
        <v>7102</v>
      </c>
      <c r="M21" s="100">
        <f t="shared" si="2"/>
        <v>1.0729717479981871</v>
      </c>
      <c r="N21" s="8">
        <v>5655</v>
      </c>
      <c r="O21" s="8">
        <v>2856</v>
      </c>
      <c r="P21" s="100">
        <f t="shared" si="3"/>
        <v>0.50503978779840852</v>
      </c>
      <c r="Q21" s="8">
        <v>12274</v>
      </c>
      <c r="R21" s="8">
        <v>9958</v>
      </c>
      <c r="S21" s="100">
        <f t="shared" si="4"/>
        <v>0.81130845690076581</v>
      </c>
      <c r="T21" s="8">
        <v>600</v>
      </c>
      <c r="U21" s="8">
        <v>222</v>
      </c>
      <c r="V21" s="100">
        <f t="shared" si="5"/>
        <v>0.37</v>
      </c>
      <c r="W21" s="8">
        <v>100</v>
      </c>
      <c r="X21" s="8">
        <v>67</v>
      </c>
      <c r="Y21" s="100">
        <f t="shared" si="6"/>
        <v>0.67</v>
      </c>
      <c r="Z21" s="8">
        <v>60</v>
      </c>
      <c r="AA21" s="8">
        <v>5</v>
      </c>
      <c r="AB21" s="100">
        <f t="shared" si="7"/>
        <v>8.3333333333333329E-2</v>
      </c>
      <c r="AC21" s="8">
        <v>2520</v>
      </c>
      <c r="AD21" s="8">
        <v>735</v>
      </c>
      <c r="AE21" s="100">
        <f t="shared" si="8"/>
        <v>0.29166666666666669</v>
      </c>
      <c r="AF21" s="8">
        <v>55</v>
      </c>
      <c r="AG21" s="8">
        <v>45</v>
      </c>
      <c r="AH21" s="100">
        <f t="shared" si="9"/>
        <v>0.81818181818181823</v>
      </c>
      <c r="AI21" s="8">
        <v>1182</v>
      </c>
      <c r="AJ21" s="8">
        <v>973</v>
      </c>
      <c r="AK21" s="100">
        <f t="shared" si="10"/>
        <v>0.82318104906937395</v>
      </c>
      <c r="AL21" s="8">
        <v>10</v>
      </c>
      <c r="AM21" s="8">
        <v>12</v>
      </c>
      <c r="AN21" s="100">
        <f t="shared" si="11"/>
        <v>1.2</v>
      </c>
      <c r="AO21" s="8">
        <v>139</v>
      </c>
      <c r="AP21" s="8">
        <v>131</v>
      </c>
      <c r="AQ21" s="100">
        <f t="shared" si="12"/>
        <v>0.94244604316546765</v>
      </c>
      <c r="AR21" s="8">
        <v>0</v>
      </c>
      <c r="AS21" s="8">
        <v>5</v>
      </c>
      <c r="AT21" s="100" t="str">
        <f t="shared" si="13"/>
        <v>N/A</v>
      </c>
      <c r="AU21" s="8">
        <v>0</v>
      </c>
      <c r="AV21" s="8">
        <v>0</v>
      </c>
      <c r="AW21" s="100" t="str">
        <f t="shared" si="14"/>
        <v>N/A</v>
      </c>
      <c r="AX21" s="8">
        <v>12</v>
      </c>
      <c r="AY21" s="8">
        <v>1</v>
      </c>
      <c r="AZ21" s="100">
        <f t="shared" si="15"/>
        <v>8.3333333333333329E-2</v>
      </c>
      <c r="BA21" s="8">
        <v>206</v>
      </c>
      <c r="BB21" s="8">
        <v>209</v>
      </c>
      <c r="BC21" s="100">
        <f t="shared" si="16"/>
        <v>1.0145631067961165</v>
      </c>
      <c r="BD21" s="8">
        <v>771</v>
      </c>
      <c r="BE21" s="8">
        <v>274</v>
      </c>
      <c r="BF21" s="100">
        <f t="shared" si="17"/>
        <v>0.35538261997405968</v>
      </c>
      <c r="BG21" s="8">
        <v>0</v>
      </c>
      <c r="BH21" s="8">
        <v>0</v>
      </c>
      <c r="BI21" s="100" t="str">
        <f t="shared" si="18"/>
        <v>N/A</v>
      </c>
      <c r="BJ21" s="24">
        <v>16</v>
      </c>
      <c r="BK21" s="24">
        <v>9</v>
      </c>
      <c r="BL21" s="100">
        <f t="shared" si="19"/>
        <v>0.5625</v>
      </c>
      <c r="BM21" s="24">
        <v>5</v>
      </c>
      <c r="BN21" s="24">
        <v>2</v>
      </c>
      <c r="BO21" s="100">
        <f t="shared" si="20"/>
        <v>0.4</v>
      </c>
    </row>
    <row r="22" spans="1:67" s="1" customFormat="1" ht="15" customHeight="1" x14ac:dyDescent="0.55000000000000004">
      <c r="A22" s="15">
        <v>5</v>
      </c>
      <c r="B22" s="16" t="s">
        <v>21</v>
      </c>
      <c r="C22" s="17">
        <v>9501</v>
      </c>
      <c r="D22" s="16" t="s">
        <v>33</v>
      </c>
      <c r="E22" s="8">
        <v>4409</v>
      </c>
      <c r="F22" s="8">
        <v>6702</v>
      </c>
      <c r="G22" s="100">
        <f t="shared" si="0"/>
        <v>1.5200725788160581</v>
      </c>
      <c r="H22" s="8">
        <v>403</v>
      </c>
      <c r="I22" s="8">
        <v>166</v>
      </c>
      <c r="J22" s="100">
        <f t="shared" si="1"/>
        <v>0.41191066997518611</v>
      </c>
      <c r="K22" s="8">
        <v>4812</v>
      </c>
      <c r="L22" s="8">
        <v>6868</v>
      </c>
      <c r="M22" s="100">
        <f t="shared" si="2"/>
        <v>1.4272651704073152</v>
      </c>
      <c r="N22" s="8">
        <v>3426</v>
      </c>
      <c r="O22" s="8">
        <v>4060</v>
      </c>
      <c r="P22" s="100">
        <f t="shared" si="3"/>
        <v>1.1850554582603618</v>
      </c>
      <c r="Q22" s="8">
        <v>8238</v>
      </c>
      <c r="R22" s="8">
        <v>10928</v>
      </c>
      <c r="S22" s="100">
        <f t="shared" si="4"/>
        <v>1.3265355668851664</v>
      </c>
      <c r="T22" s="8">
        <v>74</v>
      </c>
      <c r="U22" s="8">
        <v>50</v>
      </c>
      <c r="V22" s="100">
        <f t="shared" si="5"/>
        <v>0.67567567567567566</v>
      </c>
      <c r="W22" s="8">
        <v>235</v>
      </c>
      <c r="X22" s="8">
        <v>200</v>
      </c>
      <c r="Y22" s="100">
        <f t="shared" si="6"/>
        <v>0.85106382978723405</v>
      </c>
      <c r="Z22" s="8">
        <v>19</v>
      </c>
      <c r="AA22" s="8">
        <v>27</v>
      </c>
      <c r="AB22" s="100">
        <f t="shared" si="7"/>
        <v>1.4210526315789473</v>
      </c>
      <c r="AC22" s="8">
        <v>2174</v>
      </c>
      <c r="AD22" s="8">
        <v>2504</v>
      </c>
      <c r="AE22" s="100">
        <f t="shared" si="8"/>
        <v>1.1517939282428702</v>
      </c>
      <c r="AF22" s="8">
        <v>0</v>
      </c>
      <c r="AG22" s="8">
        <v>0</v>
      </c>
      <c r="AH22" s="100" t="str">
        <f t="shared" si="9"/>
        <v>N/A</v>
      </c>
      <c r="AI22" s="8">
        <v>382</v>
      </c>
      <c r="AJ22" s="8">
        <v>758</v>
      </c>
      <c r="AK22" s="100">
        <f t="shared" si="10"/>
        <v>1.9842931937172774</v>
      </c>
      <c r="AL22" s="8">
        <v>136</v>
      </c>
      <c r="AM22" s="8">
        <v>134</v>
      </c>
      <c r="AN22" s="100">
        <f t="shared" si="11"/>
        <v>0.98529411764705888</v>
      </c>
      <c r="AO22" s="8">
        <v>89</v>
      </c>
      <c r="AP22" s="8">
        <v>118</v>
      </c>
      <c r="AQ22" s="100">
        <f t="shared" si="12"/>
        <v>1.3258426966292134</v>
      </c>
      <c r="AR22" s="8">
        <v>0</v>
      </c>
      <c r="AS22" s="8">
        <v>2</v>
      </c>
      <c r="AT22" s="100" t="str">
        <f t="shared" si="13"/>
        <v>N/A</v>
      </c>
      <c r="AU22" s="8">
        <v>0</v>
      </c>
      <c r="AV22" s="8">
        <v>1</v>
      </c>
      <c r="AW22" s="100" t="str">
        <f t="shared" si="14"/>
        <v>N/A</v>
      </c>
      <c r="AX22" s="8">
        <v>6</v>
      </c>
      <c r="AY22" s="8">
        <v>1</v>
      </c>
      <c r="AZ22" s="100">
        <f t="shared" si="15"/>
        <v>0.16666666666666666</v>
      </c>
      <c r="BA22" s="8">
        <v>47</v>
      </c>
      <c r="BB22" s="8">
        <v>59</v>
      </c>
      <c r="BC22" s="100">
        <f t="shared" si="16"/>
        <v>1.2553191489361701</v>
      </c>
      <c r="BD22" s="8">
        <v>264</v>
      </c>
      <c r="BE22" s="8">
        <v>173</v>
      </c>
      <c r="BF22" s="100">
        <f t="shared" si="17"/>
        <v>0.65530303030303028</v>
      </c>
      <c r="BG22" s="8">
        <v>0</v>
      </c>
      <c r="BH22" s="8">
        <v>0</v>
      </c>
      <c r="BI22" s="100" t="str">
        <f t="shared" si="18"/>
        <v>N/A</v>
      </c>
      <c r="BJ22" s="24">
        <v>5</v>
      </c>
      <c r="BK22" s="24">
        <v>4</v>
      </c>
      <c r="BL22" s="100">
        <f t="shared" si="19"/>
        <v>0.8</v>
      </c>
      <c r="BM22" s="24">
        <v>5</v>
      </c>
      <c r="BN22" s="24">
        <v>4</v>
      </c>
      <c r="BO22" s="100">
        <f t="shared" si="20"/>
        <v>0.8</v>
      </c>
    </row>
    <row r="23" spans="1:67" s="1" customFormat="1" ht="15" customHeight="1" x14ac:dyDescent="0.55000000000000004">
      <c r="A23" s="15">
        <v>5</v>
      </c>
      <c r="B23" s="16" t="s">
        <v>21</v>
      </c>
      <c r="C23" s="17">
        <v>9502</v>
      </c>
      <c r="D23" s="16" t="s">
        <v>34</v>
      </c>
      <c r="E23" s="8">
        <v>4056</v>
      </c>
      <c r="F23" s="8">
        <v>7985</v>
      </c>
      <c r="G23" s="100">
        <f t="shared" si="0"/>
        <v>1.9686883629191321</v>
      </c>
      <c r="H23" s="8">
        <v>1628</v>
      </c>
      <c r="I23" s="8">
        <v>789</v>
      </c>
      <c r="J23" s="100">
        <f t="shared" si="1"/>
        <v>0.48464373464373467</v>
      </c>
      <c r="K23" s="8">
        <v>5684</v>
      </c>
      <c r="L23" s="8">
        <v>8774</v>
      </c>
      <c r="M23" s="100">
        <f t="shared" si="2"/>
        <v>1.543631245601689</v>
      </c>
      <c r="N23" s="8">
        <v>17805</v>
      </c>
      <c r="O23" s="8">
        <v>10887</v>
      </c>
      <c r="P23" s="100">
        <f t="shared" si="3"/>
        <v>0.61145745577085087</v>
      </c>
      <c r="Q23" s="8">
        <v>23489</v>
      </c>
      <c r="R23" s="8">
        <v>19661</v>
      </c>
      <c r="S23" s="100">
        <f t="shared" si="4"/>
        <v>0.83703009919536808</v>
      </c>
      <c r="T23" s="8">
        <v>228</v>
      </c>
      <c r="U23" s="8">
        <v>111</v>
      </c>
      <c r="V23" s="100">
        <f t="shared" si="5"/>
        <v>0.48684210526315791</v>
      </c>
      <c r="W23" s="8">
        <v>117</v>
      </c>
      <c r="X23" s="8">
        <v>73</v>
      </c>
      <c r="Y23" s="100">
        <f t="shared" si="6"/>
        <v>0.62393162393162394</v>
      </c>
      <c r="Z23" s="8">
        <v>144</v>
      </c>
      <c r="AA23" s="8">
        <v>173</v>
      </c>
      <c r="AB23" s="100">
        <f t="shared" si="7"/>
        <v>1.2013888888888888</v>
      </c>
      <c r="AC23" s="8">
        <v>10537</v>
      </c>
      <c r="AD23" s="8">
        <v>5954</v>
      </c>
      <c r="AE23" s="100">
        <f t="shared" si="8"/>
        <v>0.56505646768529938</v>
      </c>
      <c r="AF23" s="8">
        <v>0</v>
      </c>
      <c r="AG23" s="8">
        <v>0</v>
      </c>
      <c r="AH23" s="100" t="str">
        <f t="shared" si="9"/>
        <v>N/A</v>
      </c>
      <c r="AI23" s="8">
        <v>3229</v>
      </c>
      <c r="AJ23" s="8">
        <v>1461</v>
      </c>
      <c r="AK23" s="100">
        <f t="shared" si="10"/>
        <v>0.45246206255806753</v>
      </c>
      <c r="AL23" s="8">
        <v>36</v>
      </c>
      <c r="AM23" s="8">
        <v>6</v>
      </c>
      <c r="AN23" s="100">
        <f t="shared" si="11"/>
        <v>0.16666666666666666</v>
      </c>
      <c r="AO23" s="8">
        <v>188</v>
      </c>
      <c r="AP23" s="8">
        <v>81</v>
      </c>
      <c r="AQ23" s="100">
        <f t="shared" si="12"/>
        <v>0.43085106382978722</v>
      </c>
      <c r="AR23" s="8">
        <v>0</v>
      </c>
      <c r="AS23" s="8">
        <v>1</v>
      </c>
      <c r="AT23" s="100" t="str">
        <f t="shared" si="13"/>
        <v>N/A</v>
      </c>
      <c r="AU23" s="8">
        <v>0</v>
      </c>
      <c r="AV23" s="8">
        <v>0</v>
      </c>
      <c r="AW23" s="100" t="str">
        <f t="shared" si="14"/>
        <v>N/A</v>
      </c>
      <c r="AX23" s="8">
        <v>26</v>
      </c>
      <c r="AY23" s="8">
        <v>25</v>
      </c>
      <c r="AZ23" s="100">
        <f t="shared" si="15"/>
        <v>0.96153846153846156</v>
      </c>
      <c r="BA23" s="8">
        <v>792</v>
      </c>
      <c r="BB23" s="8">
        <v>871</v>
      </c>
      <c r="BC23" s="100">
        <f t="shared" si="16"/>
        <v>1.0997474747474747</v>
      </c>
      <c r="BD23" s="8">
        <v>2508</v>
      </c>
      <c r="BE23" s="8">
        <v>2016</v>
      </c>
      <c r="BF23" s="100">
        <f t="shared" si="17"/>
        <v>0.80382775119617222</v>
      </c>
      <c r="BG23" s="8">
        <v>0</v>
      </c>
      <c r="BH23" s="8">
        <v>0</v>
      </c>
      <c r="BI23" s="100" t="str">
        <f t="shared" si="18"/>
        <v>N/A</v>
      </c>
      <c r="BJ23" s="24">
        <v>8</v>
      </c>
      <c r="BK23" s="24">
        <v>5</v>
      </c>
      <c r="BL23" s="100">
        <f t="shared" si="19"/>
        <v>0.625</v>
      </c>
      <c r="BM23" s="24">
        <v>5</v>
      </c>
      <c r="BN23" s="24">
        <v>2</v>
      </c>
      <c r="BO23" s="100">
        <f t="shared" si="20"/>
        <v>0.4</v>
      </c>
    </row>
    <row r="24" spans="1:67" s="1" customFormat="1" ht="15" customHeight="1" x14ac:dyDescent="0.55000000000000004">
      <c r="A24" s="15">
        <v>5</v>
      </c>
      <c r="B24" s="16" t="s">
        <v>21</v>
      </c>
      <c r="C24" s="17">
        <v>9503</v>
      </c>
      <c r="D24" s="16" t="s">
        <v>35</v>
      </c>
      <c r="E24" s="8">
        <v>6297</v>
      </c>
      <c r="F24" s="8">
        <v>8113</v>
      </c>
      <c r="G24" s="100">
        <f t="shared" si="0"/>
        <v>1.288391297443227</v>
      </c>
      <c r="H24" s="8">
        <v>644</v>
      </c>
      <c r="I24" s="8">
        <v>233</v>
      </c>
      <c r="J24" s="100">
        <f t="shared" si="1"/>
        <v>0.36180124223602483</v>
      </c>
      <c r="K24" s="8">
        <v>6941</v>
      </c>
      <c r="L24" s="8">
        <v>8346</v>
      </c>
      <c r="M24" s="100">
        <f t="shared" si="2"/>
        <v>1.2024204005186572</v>
      </c>
      <c r="N24" s="8">
        <v>6578</v>
      </c>
      <c r="O24" s="8">
        <v>8415</v>
      </c>
      <c r="P24" s="100">
        <f t="shared" si="3"/>
        <v>1.2792642140468227</v>
      </c>
      <c r="Q24" s="8">
        <v>13519</v>
      </c>
      <c r="R24" s="8">
        <v>16761</v>
      </c>
      <c r="S24" s="100">
        <f t="shared" si="4"/>
        <v>1.2398106368814261</v>
      </c>
      <c r="T24" s="8">
        <v>652</v>
      </c>
      <c r="U24" s="8">
        <v>145</v>
      </c>
      <c r="V24" s="100">
        <f t="shared" si="5"/>
        <v>0.22239263803680981</v>
      </c>
      <c r="W24" s="8">
        <v>58</v>
      </c>
      <c r="X24" s="8">
        <v>50</v>
      </c>
      <c r="Y24" s="100">
        <f t="shared" si="6"/>
        <v>0.86206896551724133</v>
      </c>
      <c r="Z24" s="8">
        <v>83</v>
      </c>
      <c r="AA24" s="8">
        <v>1</v>
      </c>
      <c r="AB24" s="100">
        <f t="shared" si="7"/>
        <v>1.2048192771084338E-2</v>
      </c>
      <c r="AC24" s="8">
        <v>2740</v>
      </c>
      <c r="AD24" s="8">
        <v>4301</v>
      </c>
      <c r="AE24" s="100">
        <f t="shared" si="8"/>
        <v>1.5697080291970802</v>
      </c>
      <c r="AF24" s="8">
        <v>12</v>
      </c>
      <c r="AG24" s="8">
        <v>61</v>
      </c>
      <c r="AH24" s="100">
        <f t="shared" si="9"/>
        <v>5.083333333333333</v>
      </c>
      <c r="AI24" s="8">
        <v>1228</v>
      </c>
      <c r="AJ24" s="8">
        <v>1380</v>
      </c>
      <c r="AK24" s="100">
        <f t="shared" si="10"/>
        <v>1.1237785016286646</v>
      </c>
      <c r="AL24" s="8">
        <v>4</v>
      </c>
      <c r="AM24" s="8">
        <v>1</v>
      </c>
      <c r="AN24" s="100">
        <f t="shared" si="11"/>
        <v>0.25</v>
      </c>
      <c r="AO24" s="8">
        <v>41</v>
      </c>
      <c r="AP24" s="8">
        <v>33</v>
      </c>
      <c r="AQ24" s="100">
        <f t="shared" si="12"/>
        <v>0.80487804878048785</v>
      </c>
      <c r="AR24" s="8">
        <v>0</v>
      </c>
      <c r="AS24" s="8">
        <v>1</v>
      </c>
      <c r="AT24" s="100" t="str">
        <f t="shared" si="13"/>
        <v>N/A</v>
      </c>
      <c r="AU24" s="8">
        <v>0</v>
      </c>
      <c r="AV24" s="8">
        <v>0</v>
      </c>
      <c r="AW24" s="100" t="str">
        <f t="shared" si="14"/>
        <v>N/A</v>
      </c>
      <c r="AX24" s="8">
        <v>5</v>
      </c>
      <c r="AY24" s="8">
        <v>4</v>
      </c>
      <c r="AZ24" s="100">
        <f t="shared" si="15"/>
        <v>0.8</v>
      </c>
      <c r="BA24" s="8">
        <v>361</v>
      </c>
      <c r="BB24" s="8">
        <v>752</v>
      </c>
      <c r="BC24" s="100">
        <f t="shared" si="16"/>
        <v>2.0831024930747923</v>
      </c>
      <c r="BD24" s="8">
        <v>1394</v>
      </c>
      <c r="BE24" s="8">
        <v>1549</v>
      </c>
      <c r="BF24" s="100">
        <f t="shared" si="17"/>
        <v>1.1111908177905307</v>
      </c>
      <c r="BG24" s="8">
        <v>0</v>
      </c>
      <c r="BH24" s="8">
        <v>0</v>
      </c>
      <c r="BI24" s="100" t="str">
        <f t="shared" si="18"/>
        <v>N/A</v>
      </c>
      <c r="BJ24" s="24">
        <v>11</v>
      </c>
      <c r="BK24" s="24">
        <v>6</v>
      </c>
      <c r="BL24" s="100">
        <f t="shared" si="19"/>
        <v>0.54545454545454541</v>
      </c>
      <c r="BM24" s="24">
        <v>5</v>
      </c>
      <c r="BN24" s="24">
        <v>5</v>
      </c>
      <c r="BO24" s="100">
        <f t="shared" si="20"/>
        <v>1</v>
      </c>
    </row>
    <row r="25" spans="1:67" s="1" customFormat="1" ht="15" customHeight="1" x14ac:dyDescent="0.55000000000000004">
      <c r="A25" s="15">
        <v>5</v>
      </c>
      <c r="B25" s="16" t="s">
        <v>21</v>
      </c>
      <c r="C25" s="17">
        <v>9504</v>
      </c>
      <c r="D25" s="16" t="s">
        <v>36</v>
      </c>
      <c r="E25" s="8">
        <v>16314</v>
      </c>
      <c r="F25" s="8">
        <v>20359</v>
      </c>
      <c r="G25" s="100">
        <f t="shared" si="0"/>
        <v>1.2479465489763393</v>
      </c>
      <c r="H25" s="8">
        <v>1243</v>
      </c>
      <c r="I25" s="8">
        <v>392</v>
      </c>
      <c r="J25" s="100">
        <f t="shared" si="1"/>
        <v>0.31536604987932421</v>
      </c>
      <c r="K25" s="8">
        <v>17557</v>
      </c>
      <c r="L25" s="8">
        <v>20751</v>
      </c>
      <c r="M25" s="100">
        <f t="shared" si="2"/>
        <v>1.1819217406162783</v>
      </c>
      <c r="N25" s="8">
        <v>21579</v>
      </c>
      <c r="O25" s="8">
        <v>4276</v>
      </c>
      <c r="P25" s="100">
        <f t="shared" si="3"/>
        <v>0.19815561425459938</v>
      </c>
      <c r="Q25" s="8">
        <v>39136</v>
      </c>
      <c r="R25" s="8">
        <v>25027</v>
      </c>
      <c r="S25" s="100">
        <f t="shared" si="4"/>
        <v>0.63948793949304983</v>
      </c>
      <c r="T25" s="8">
        <v>74</v>
      </c>
      <c r="U25" s="8">
        <v>51</v>
      </c>
      <c r="V25" s="100">
        <f t="shared" si="5"/>
        <v>0.68918918918918914</v>
      </c>
      <c r="W25" s="8">
        <v>552</v>
      </c>
      <c r="X25" s="8">
        <v>82</v>
      </c>
      <c r="Y25" s="100">
        <f t="shared" si="6"/>
        <v>0.14855072463768115</v>
      </c>
      <c r="Z25" s="8">
        <v>116</v>
      </c>
      <c r="AA25" s="8">
        <v>221</v>
      </c>
      <c r="AB25" s="100">
        <f t="shared" si="7"/>
        <v>1.9051724137931034</v>
      </c>
      <c r="AC25" s="8">
        <v>10864</v>
      </c>
      <c r="AD25" s="8">
        <v>1421</v>
      </c>
      <c r="AE25" s="100">
        <f t="shared" si="8"/>
        <v>0.13079896907216496</v>
      </c>
      <c r="AF25" s="8">
        <v>116</v>
      </c>
      <c r="AG25" s="8">
        <v>24</v>
      </c>
      <c r="AH25" s="100">
        <f t="shared" si="9"/>
        <v>0.20689655172413793</v>
      </c>
      <c r="AI25" s="8">
        <v>4485</v>
      </c>
      <c r="AJ25" s="8">
        <v>1185</v>
      </c>
      <c r="AK25" s="100">
        <f t="shared" si="10"/>
        <v>0.26421404682274247</v>
      </c>
      <c r="AL25" s="8">
        <v>379</v>
      </c>
      <c r="AM25" s="8">
        <v>92</v>
      </c>
      <c r="AN25" s="100">
        <f t="shared" si="11"/>
        <v>0.24274406332453827</v>
      </c>
      <c r="AO25" s="8">
        <v>2431</v>
      </c>
      <c r="AP25" s="8">
        <v>430</v>
      </c>
      <c r="AQ25" s="100">
        <f t="shared" si="12"/>
        <v>0.17688194158782394</v>
      </c>
      <c r="AR25" s="8">
        <v>0</v>
      </c>
      <c r="AS25" s="8">
        <v>4</v>
      </c>
      <c r="AT25" s="100" t="str">
        <f t="shared" si="13"/>
        <v>N/A</v>
      </c>
      <c r="AU25" s="8">
        <v>0</v>
      </c>
      <c r="AV25" s="8">
        <v>1</v>
      </c>
      <c r="AW25" s="100" t="str">
        <f t="shared" si="14"/>
        <v>N/A</v>
      </c>
      <c r="AX25" s="8">
        <v>65</v>
      </c>
      <c r="AY25" s="8">
        <v>5</v>
      </c>
      <c r="AZ25" s="100">
        <f t="shared" si="15"/>
        <v>7.6923076923076927E-2</v>
      </c>
      <c r="BA25" s="8">
        <v>237</v>
      </c>
      <c r="BB25" s="8">
        <v>165</v>
      </c>
      <c r="BC25" s="100">
        <f t="shared" si="16"/>
        <v>0.69620253164556967</v>
      </c>
      <c r="BD25" s="8">
        <v>2260</v>
      </c>
      <c r="BE25" s="8">
        <v>415</v>
      </c>
      <c r="BF25" s="100">
        <f t="shared" si="17"/>
        <v>0.1836283185840708</v>
      </c>
      <c r="BG25" s="8">
        <v>0</v>
      </c>
      <c r="BH25" s="8">
        <v>0</v>
      </c>
      <c r="BI25" s="100" t="str">
        <f t="shared" si="18"/>
        <v>N/A</v>
      </c>
      <c r="BJ25" s="24">
        <v>34</v>
      </c>
      <c r="BK25" s="24">
        <v>18</v>
      </c>
      <c r="BL25" s="100">
        <f t="shared" si="19"/>
        <v>0.52941176470588236</v>
      </c>
      <c r="BM25" s="24">
        <v>5</v>
      </c>
      <c r="BN25" s="24">
        <v>4</v>
      </c>
      <c r="BO25" s="100">
        <f t="shared" si="20"/>
        <v>0.8</v>
      </c>
    </row>
    <row r="26" spans="1:67" s="1" customFormat="1" ht="15" customHeight="1" x14ac:dyDescent="0.55000000000000004">
      <c r="A26" s="15">
        <v>5</v>
      </c>
      <c r="B26" s="16" t="s">
        <v>21</v>
      </c>
      <c r="C26" s="17">
        <v>9549</v>
      </c>
      <c r="D26" s="16" t="s">
        <v>37</v>
      </c>
      <c r="E26" s="8">
        <v>3246</v>
      </c>
      <c r="F26" s="8">
        <v>6984</v>
      </c>
      <c r="G26" s="100">
        <f t="shared" si="0"/>
        <v>2.1515711645101665</v>
      </c>
      <c r="H26" s="8">
        <v>726</v>
      </c>
      <c r="I26" s="8">
        <v>367</v>
      </c>
      <c r="J26" s="100">
        <f t="shared" si="1"/>
        <v>0.50550964187327818</v>
      </c>
      <c r="K26" s="8">
        <v>3972</v>
      </c>
      <c r="L26" s="8">
        <v>7351</v>
      </c>
      <c r="M26" s="100">
        <f t="shared" si="2"/>
        <v>1.8507049345417925</v>
      </c>
      <c r="N26" s="8">
        <v>9992</v>
      </c>
      <c r="O26" s="8">
        <v>6313</v>
      </c>
      <c r="P26" s="100">
        <f t="shared" si="3"/>
        <v>0.63180544435548436</v>
      </c>
      <c r="Q26" s="8">
        <v>13964</v>
      </c>
      <c r="R26" s="8">
        <v>13664</v>
      </c>
      <c r="S26" s="100">
        <f t="shared" si="4"/>
        <v>0.97851618447436262</v>
      </c>
      <c r="T26" s="8">
        <v>276</v>
      </c>
      <c r="U26" s="8">
        <v>157</v>
      </c>
      <c r="V26" s="100">
        <f t="shared" si="5"/>
        <v>0.5688405797101449</v>
      </c>
      <c r="W26" s="8">
        <v>116</v>
      </c>
      <c r="X26" s="8">
        <v>25</v>
      </c>
      <c r="Y26" s="100">
        <f t="shared" si="6"/>
        <v>0.21551724137931033</v>
      </c>
      <c r="Z26" s="8">
        <v>50</v>
      </c>
      <c r="AA26" s="8">
        <v>27</v>
      </c>
      <c r="AB26" s="100">
        <f t="shared" si="7"/>
        <v>0.54</v>
      </c>
      <c r="AC26" s="8">
        <v>4675</v>
      </c>
      <c r="AD26" s="8">
        <v>2376</v>
      </c>
      <c r="AE26" s="100">
        <f t="shared" si="8"/>
        <v>0.50823529411764701</v>
      </c>
      <c r="AF26" s="8">
        <v>0</v>
      </c>
      <c r="AG26" s="8">
        <v>1</v>
      </c>
      <c r="AH26" s="100" t="str">
        <f t="shared" si="9"/>
        <v>N/A</v>
      </c>
      <c r="AI26" s="8">
        <v>3328</v>
      </c>
      <c r="AJ26" s="8">
        <v>2100</v>
      </c>
      <c r="AK26" s="100">
        <f t="shared" si="10"/>
        <v>0.63100961538461542</v>
      </c>
      <c r="AL26" s="8">
        <v>7</v>
      </c>
      <c r="AM26" s="8">
        <v>21</v>
      </c>
      <c r="AN26" s="100">
        <f t="shared" si="11"/>
        <v>3</v>
      </c>
      <c r="AO26" s="8">
        <v>33</v>
      </c>
      <c r="AP26" s="8">
        <v>54</v>
      </c>
      <c r="AQ26" s="100">
        <f t="shared" si="12"/>
        <v>1.6363636363636365</v>
      </c>
      <c r="AR26" s="8">
        <v>0</v>
      </c>
      <c r="AS26" s="8">
        <v>8</v>
      </c>
      <c r="AT26" s="100" t="str">
        <f t="shared" si="13"/>
        <v>N/A</v>
      </c>
      <c r="AU26" s="8">
        <v>0</v>
      </c>
      <c r="AV26" s="8">
        <v>3</v>
      </c>
      <c r="AW26" s="100" t="str">
        <f t="shared" si="14"/>
        <v>N/A</v>
      </c>
      <c r="AX26" s="8">
        <v>14</v>
      </c>
      <c r="AY26" s="8">
        <v>6</v>
      </c>
      <c r="AZ26" s="100">
        <f t="shared" si="15"/>
        <v>0.42857142857142855</v>
      </c>
      <c r="BA26" s="8">
        <v>741</v>
      </c>
      <c r="BB26" s="8">
        <v>982</v>
      </c>
      <c r="BC26" s="100">
        <f t="shared" si="16"/>
        <v>1.3252361673414306</v>
      </c>
      <c r="BD26" s="8">
        <v>752</v>
      </c>
      <c r="BE26" s="8">
        <v>523</v>
      </c>
      <c r="BF26" s="100">
        <f t="shared" si="17"/>
        <v>0.69547872340425532</v>
      </c>
      <c r="BG26" s="8">
        <v>0</v>
      </c>
      <c r="BH26" s="8">
        <v>0</v>
      </c>
      <c r="BI26" s="100" t="str">
        <f t="shared" si="18"/>
        <v>N/A</v>
      </c>
      <c r="BJ26" s="24">
        <v>7</v>
      </c>
      <c r="BK26" s="24">
        <v>4</v>
      </c>
      <c r="BL26" s="100">
        <f t="shared" si="19"/>
        <v>0.5714285714285714</v>
      </c>
      <c r="BM26" s="24">
        <v>5</v>
      </c>
      <c r="BN26" s="24">
        <v>0</v>
      </c>
      <c r="BO26" s="100">
        <f t="shared" si="20"/>
        <v>0</v>
      </c>
    </row>
    <row r="27" spans="1:67" s="1" customFormat="1" ht="15" customHeight="1" x14ac:dyDescent="0.55000000000000004">
      <c r="A27" s="15">
        <v>8</v>
      </c>
      <c r="B27" s="16" t="s">
        <v>38</v>
      </c>
      <c r="C27" s="17">
        <v>9103</v>
      </c>
      <c r="D27" s="16" t="s">
        <v>39</v>
      </c>
      <c r="E27" s="8">
        <v>5706</v>
      </c>
      <c r="F27" s="8">
        <v>6952</v>
      </c>
      <c r="G27" s="100">
        <f t="shared" si="0"/>
        <v>1.218366631615843</v>
      </c>
      <c r="H27" s="8">
        <v>635</v>
      </c>
      <c r="I27" s="8">
        <v>247</v>
      </c>
      <c r="J27" s="100">
        <f t="shared" si="1"/>
        <v>0.38897637795275591</v>
      </c>
      <c r="K27" s="8">
        <v>6341</v>
      </c>
      <c r="L27" s="8">
        <v>7199</v>
      </c>
      <c r="M27" s="100">
        <f t="shared" si="2"/>
        <v>1.1353098880302792</v>
      </c>
      <c r="N27" s="8">
        <v>29690</v>
      </c>
      <c r="O27" s="8">
        <v>19501</v>
      </c>
      <c r="P27" s="100">
        <f t="shared" si="3"/>
        <v>0.6568204782755136</v>
      </c>
      <c r="Q27" s="8">
        <v>36031</v>
      </c>
      <c r="R27" s="8">
        <v>26700</v>
      </c>
      <c r="S27" s="100">
        <f t="shared" si="4"/>
        <v>0.74102855874108409</v>
      </c>
      <c r="T27" s="8">
        <v>603</v>
      </c>
      <c r="U27" s="8">
        <v>177</v>
      </c>
      <c r="V27" s="100">
        <f t="shared" si="5"/>
        <v>0.29353233830845771</v>
      </c>
      <c r="W27" s="8">
        <v>369</v>
      </c>
      <c r="X27" s="8">
        <v>216</v>
      </c>
      <c r="Y27" s="100">
        <f t="shared" si="6"/>
        <v>0.58536585365853655</v>
      </c>
      <c r="Z27" s="8">
        <v>52</v>
      </c>
      <c r="AA27" s="8">
        <v>27</v>
      </c>
      <c r="AB27" s="100">
        <f t="shared" si="7"/>
        <v>0.51923076923076927</v>
      </c>
      <c r="AC27" s="8">
        <v>14664</v>
      </c>
      <c r="AD27" s="8">
        <v>9002</v>
      </c>
      <c r="AE27" s="100">
        <f t="shared" si="8"/>
        <v>0.61388434260774682</v>
      </c>
      <c r="AF27" s="8">
        <v>11</v>
      </c>
      <c r="AG27" s="8">
        <v>35</v>
      </c>
      <c r="AH27" s="100">
        <f t="shared" si="9"/>
        <v>3.1818181818181817</v>
      </c>
      <c r="AI27" s="8">
        <v>7772</v>
      </c>
      <c r="AJ27" s="8">
        <v>3511</v>
      </c>
      <c r="AK27" s="100">
        <f t="shared" si="10"/>
        <v>0.45174987133299022</v>
      </c>
      <c r="AL27" s="8">
        <v>189</v>
      </c>
      <c r="AM27" s="8">
        <v>34</v>
      </c>
      <c r="AN27" s="100">
        <f t="shared" si="11"/>
        <v>0.17989417989417988</v>
      </c>
      <c r="AO27" s="8">
        <v>1697</v>
      </c>
      <c r="AP27" s="8">
        <v>1261</v>
      </c>
      <c r="AQ27" s="100">
        <f t="shared" si="12"/>
        <v>0.74307601649970534</v>
      </c>
      <c r="AR27" s="8">
        <v>0</v>
      </c>
      <c r="AS27" s="8">
        <v>5</v>
      </c>
      <c r="AT27" s="100" t="str">
        <f t="shared" si="13"/>
        <v>N/A</v>
      </c>
      <c r="AU27" s="8">
        <v>22</v>
      </c>
      <c r="AV27" s="8">
        <v>2</v>
      </c>
      <c r="AW27" s="100">
        <f t="shared" si="14"/>
        <v>9.0909090909090912E-2</v>
      </c>
      <c r="AX27" s="8">
        <v>7</v>
      </c>
      <c r="AY27" s="8">
        <v>1</v>
      </c>
      <c r="AZ27" s="100">
        <f t="shared" si="15"/>
        <v>0.14285714285714285</v>
      </c>
      <c r="BA27" s="8">
        <v>689</v>
      </c>
      <c r="BB27" s="8">
        <v>289</v>
      </c>
      <c r="BC27" s="100">
        <f t="shared" si="16"/>
        <v>0.41944847605224966</v>
      </c>
      <c r="BD27" s="8">
        <v>3608</v>
      </c>
      <c r="BE27" s="8">
        <v>4920</v>
      </c>
      <c r="BF27" s="100">
        <f t="shared" si="17"/>
        <v>1.3636363636363635</v>
      </c>
      <c r="BG27" s="8">
        <v>7</v>
      </c>
      <c r="BH27" s="8">
        <v>1</v>
      </c>
      <c r="BI27" s="100">
        <f t="shared" si="18"/>
        <v>0.14285714285714285</v>
      </c>
      <c r="BJ27" s="24">
        <v>36</v>
      </c>
      <c r="BK27" s="24">
        <v>20</v>
      </c>
      <c r="BL27" s="100">
        <f t="shared" si="19"/>
        <v>0.55555555555555558</v>
      </c>
      <c r="BM27" s="24">
        <v>25</v>
      </c>
      <c r="BN27" s="24">
        <v>14</v>
      </c>
      <c r="BO27" s="100">
        <f t="shared" si="20"/>
        <v>0.56000000000000005</v>
      </c>
    </row>
    <row r="28" spans="1:67" s="1" customFormat="1" ht="15" customHeight="1" x14ac:dyDescent="0.55000000000000004">
      <c r="A28" s="15">
        <v>8</v>
      </c>
      <c r="B28" s="16" t="s">
        <v>38</v>
      </c>
      <c r="C28" s="17">
        <v>9207</v>
      </c>
      <c r="D28" s="16" t="s">
        <v>40</v>
      </c>
      <c r="E28" s="8">
        <v>8825</v>
      </c>
      <c r="F28" s="8">
        <v>7912</v>
      </c>
      <c r="G28" s="100">
        <f t="shared" si="0"/>
        <v>0.89654390934844197</v>
      </c>
      <c r="H28" s="8">
        <v>518</v>
      </c>
      <c r="I28" s="8">
        <v>252</v>
      </c>
      <c r="J28" s="100">
        <f t="shared" si="1"/>
        <v>0.48648648648648651</v>
      </c>
      <c r="K28" s="8">
        <v>9343</v>
      </c>
      <c r="L28" s="8">
        <v>8164</v>
      </c>
      <c r="M28" s="100">
        <f t="shared" si="2"/>
        <v>0.87380926897142241</v>
      </c>
      <c r="N28" s="8">
        <v>22013</v>
      </c>
      <c r="O28" s="8">
        <v>23052</v>
      </c>
      <c r="P28" s="100">
        <f t="shared" si="3"/>
        <v>1.0471993821832553</v>
      </c>
      <c r="Q28" s="8">
        <v>31356</v>
      </c>
      <c r="R28" s="8">
        <v>31216</v>
      </c>
      <c r="S28" s="100">
        <f t="shared" si="4"/>
        <v>0.99553514478887617</v>
      </c>
      <c r="T28" s="8">
        <v>720</v>
      </c>
      <c r="U28" s="8">
        <v>170</v>
      </c>
      <c r="V28" s="100">
        <f t="shared" si="5"/>
        <v>0.2361111111111111</v>
      </c>
      <c r="W28" s="8">
        <v>216</v>
      </c>
      <c r="X28" s="8">
        <v>254</v>
      </c>
      <c r="Y28" s="100">
        <f t="shared" si="6"/>
        <v>1.1759259259259258</v>
      </c>
      <c r="Z28" s="8">
        <v>107</v>
      </c>
      <c r="AA28" s="8">
        <v>83</v>
      </c>
      <c r="AB28" s="100">
        <f t="shared" si="7"/>
        <v>0.77570093457943923</v>
      </c>
      <c r="AC28" s="8">
        <v>16863</v>
      </c>
      <c r="AD28" s="8">
        <v>19316</v>
      </c>
      <c r="AE28" s="100">
        <f t="shared" si="8"/>
        <v>1.1454664057403783</v>
      </c>
      <c r="AF28" s="8">
        <v>85</v>
      </c>
      <c r="AG28" s="8">
        <v>78</v>
      </c>
      <c r="AH28" s="100">
        <f t="shared" si="9"/>
        <v>0.91764705882352937</v>
      </c>
      <c r="AI28" s="8">
        <v>2336</v>
      </c>
      <c r="AJ28" s="8">
        <v>1995</v>
      </c>
      <c r="AK28" s="100">
        <f t="shared" si="10"/>
        <v>0.85402397260273977</v>
      </c>
      <c r="AL28" s="8">
        <v>94</v>
      </c>
      <c r="AM28" s="8">
        <v>112</v>
      </c>
      <c r="AN28" s="100">
        <f t="shared" si="11"/>
        <v>1.1914893617021276</v>
      </c>
      <c r="AO28" s="8">
        <v>426</v>
      </c>
      <c r="AP28" s="8">
        <v>314</v>
      </c>
      <c r="AQ28" s="100">
        <f t="shared" si="12"/>
        <v>0.73708920187793425</v>
      </c>
      <c r="AR28" s="8">
        <v>0</v>
      </c>
      <c r="AS28" s="8">
        <v>7</v>
      </c>
      <c r="AT28" s="100" t="str">
        <f t="shared" si="13"/>
        <v>N/A</v>
      </c>
      <c r="AU28" s="8">
        <v>16</v>
      </c>
      <c r="AV28" s="8">
        <v>7</v>
      </c>
      <c r="AW28" s="100">
        <f t="shared" si="14"/>
        <v>0.4375</v>
      </c>
      <c r="AX28" s="8">
        <v>0</v>
      </c>
      <c r="AY28" s="8">
        <v>4</v>
      </c>
      <c r="AZ28" s="100" t="str">
        <f t="shared" si="15"/>
        <v>N/A</v>
      </c>
      <c r="BA28" s="8">
        <v>40</v>
      </c>
      <c r="BB28" s="8">
        <v>42</v>
      </c>
      <c r="BC28" s="100">
        <f t="shared" si="16"/>
        <v>1.05</v>
      </c>
      <c r="BD28" s="8">
        <v>1110</v>
      </c>
      <c r="BE28" s="8">
        <v>658</v>
      </c>
      <c r="BF28" s="100">
        <f t="shared" si="17"/>
        <v>0.59279279279279284</v>
      </c>
      <c r="BG28" s="8">
        <v>0</v>
      </c>
      <c r="BH28" s="8">
        <v>2</v>
      </c>
      <c r="BI28" s="100" t="str">
        <f t="shared" si="18"/>
        <v>N/A</v>
      </c>
      <c r="BJ28" s="24">
        <v>16</v>
      </c>
      <c r="BK28" s="24">
        <v>9</v>
      </c>
      <c r="BL28" s="100">
        <f t="shared" si="19"/>
        <v>0.5625</v>
      </c>
      <c r="BM28" s="24">
        <v>6</v>
      </c>
      <c r="BN28" s="24">
        <v>5</v>
      </c>
      <c r="BO28" s="100">
        <f t="shared" si="20"/>
        <v>0.83333333333333337</v>
      </c>
    </row>
    <row r="29" spans="1:67" s="1" customFormat="1" ht="15" customHeight="1" x14ac:dyDescent="0.55000000000000004">
      <c r="A29" s="15">
        <v>8</v>
      </c>
      <c r="B29" s="16" t="s">
        <v>38</v>
      </c>
      <c r="C29" s="17">
        <v>9208</v>
      </c>
      <c r="D29" s="16" t="s">
        <v>41</v>
      </c>
      <c r="E29" s="8">
        <v>5163</v>
      </c>
      <c r="F29" s="8">
        <v>6398</v>
      </c>
      <c r="G29" s="100">
        <f t="shared" si="0"/>
        <v>1.2392020143327522</v>
      </c>
      <c r="H29" s="8">
        <v>491</v>
      </c>
      <c r="I29" s="8">
        <v>230</v>
      </c>
      <c r="J29" s="100">
        <f t="shared" si="1"/>
        <v>0.46843177189409368</v>
      </c>
      <c r="K29" s="8">
        <v>5654</v>
      </c>
      <c r="L29" s="8">
        <v>6628</v>
      </c>
      <c r="M29" s="100">
        <f t="shared" si="2"/>
        <v>1.1722674212946587</v>
      </c>
      <c r="N29" s="8">
        <v>19246</v>
      </c>
      <c r="O29" s="8">
        <v>19087</v>
      </c>
      <c r="P29" s="100">
        <f t="shared" si="3"/>
        <v>0.99173854307388554</v>
      </c>
      <c r="Q29" s="8">
        <v>24900</v>
      </c>
      <c r="R29" s="8">
        <v>25715</v>
      </c>
      <c r="S29" s="100">
        <f t="shared" si="4"/>
        <v>1.032730923694779</v>
      </c>
      <c r="T29" s="8">
        <v>991</v>
      </c>
      <c r="U29" s="8">
        <v>656</v>
      </c>
      <c r="V29" s="100">
        <f t="shared" si="5"/>
        <v>0.66195761856710389</v>
      </c>
      <c r="W29" s="8">
        <v>181</v>
      </c>
      <c r="X29" s="8">
        <v>116</v>
      </c>
      <c r="Y29" s="100">
        <f t="shared" si="6"/>
        <v>0.64088397790055252</v>
      </c>
      <c r="Z29" s="8">
        <v>77</v>
      </c>
      <c r="AA29" s="8">
        <v>92</v>
      </c>
      <c r="AB29" s="100">
        <f t="shared" si="7"/>
        <v>1.1948051948051948</v>
      </c>
      <c r="AC29" s="8">
        <v>13604</v>
      </c>
      <c r="AD29" s="8">
        <v>14444</v>
      </c>
      <c r="AE29" s="100">
        <f t="shared" si="8"/>
        <v>1.0617465451337842</v>
      </c>
      <c r="AF29" s="8">
        <v>35</v>
      </c>
      <c r="AG29" s="8">
        <v>5</v>
      </c>
      <c r="AH29" s="100">
        <f t="shared" si="9"/>
        <v>0.14285714285714285</v>
      </c>
      <c r="AI29" s="8">
        <v>2944</v>
      </c>
      <c r="AJ29" s="8">
        <v>2410</v>
      </c>
      <c r="AK29" s="100">
        <f t="shared" si="10"/>
        <v>0.81861413043478259</v>
      </c>
      <c r="AL29" s="8">
        <v>23</v>
      </c>
      <c r="AM29" s="8">
        <v>13</v>
      </c>
      <c r="AN29" s="100">
        <f t="shared" si="11"/>
        <v>0.56521739130434778</v>
      </c>
      <c r="AO29" s="8">
        <v>442</v>
      </c>
      <c r="AP29" s="8">
        <v>201</v>
      </c>
      <c r="AQ29" s="100">
        <f t="shared" si="12"/>
        <v>0.45475113122171945</v>
      </c>
      <c r="AR29" s="8">
        <v>0</v>
      </c>
      <c r="AS29" s="8">
        <v>2</v>
      </c>
      <c r="AT29" s="100" t="str">
        <f t="shared" si="13"/>
        <v>N/A</v>
      </c>
      <c r="AU29" s="8">
        <v>27</v>
      </c>
      <c r="AV29" s="8">
        <v>2</v>
      </c>
      <c r="AW29" s="100">
        <f t="shared" si="14"/>
        <v>7.407407407407407E-2</v>
      </c>
      <c r="AX29" s="8">
        <v>7</v>
      </c>
      <c r="AY29" s="8">
        <v>3</v>
      </c>
      <c r="AZ29" s="100">
        <f t="shared" si="15"/>
        <v>0.42857142857142855</v>
      </c>
      <c r="BA29" s="8">
        <v>100</v>
      </c>
      <c r="BB29" s="8">
        <v>248</v>
      </c>
      <c r="BC29" s="100">
        <f t="shared" si="16"/>
        <v>2.48</v>
      </c>
      <c r="BD29" s="8">
        <v>810</v>
      </c>
      <c r="BE29" s="8">
        <v>887</v>
      </c>
      <c r="BF29" s="100">
        <f t="shared" si="17"/>
        <v>1.0950617283950617</v>
      </c>
      <c r="BG29" s="8">
        <v>5</v>
      </c>
      <c r="BH29" s="8">
        <v>1</v>
      </c>
      <c r="BI29" s="100">
        <f t="shared" si="18"/>
        <v>0.2</v>
      </c>
      <c r="BJ29" s="24">
        <v>28</v>
      </c>
      <c r="BK29" s="24">
        <v>16</v>
      </c>
      <c r="BL29" s="100">
        <f t="shared" si="19"/>
        <v>0.5714285714285714</v>
      </c>
      <c r="BM29" s="24">
        <v>9</v>
      </c>
      <c r="BN29" s="24">
        <v>6</v>
      </c>
      <c r="BO29" s="100">
        <f t="shared" si="20"/>
        <v>0.66666666666666663</v>
      </c>
    </row>
    <row r="30" spans="1:67" s="1" customFormat="1" ht="15" customHeight="1" x14ac:dyDescent="0.55000000000000004">
      <c r="A30" s="15">
        <v>8</v>
      </c>
      <c r="B30" s="16" t="s">
        <v>38</v>
      </c>
      <c r="C30" s="17">
        <v>9302</v>
      </c>
      <c r="D30" s="16" t="s">
        <v>42</v>
      </c>
      <c r="E30" s="8">
        <v>14466</v>
      </c>
      <c r="F30" s="8">
        <v>12369</v>
      </c>
      <c r="G30" s="100">
        <f t="shared" si="0"/>
        <v>0.85503940273745338</v>
      </c>
      <c r="H30" s="8">
        <v>725</v>
      </c>
      <c r="I30" s="8">
        <v>375</v>
      </c>
      <c r="J30" s="100">
        <f t="shared" si="1"/>
        <v>0.51724137931034486</v>
      </c>
      <c r="K30" s="8">
        <v>15191</v>
      </c>
      <c r="L30" s="8">
        <v>12744</v>
      </c>
      <c r="M30" s="100">
        <f t="shared" si="2"/>
        <v>0.83891778026463037</v>
      </c>
      <c r="N30" s="8">
        <v>32461</v>
      </c>
      <c r="O30" s="8">
        <v>22767</v>
      </c>
      <c r="P30" s="100">
        <f t="shared" si="3"/>
        <v>0.70136471458057359</v>
      </c>
      <c r="Q30" s="8">
        <v>47652</v>
      </c>
      <c r="R30" s="8">
        <v>35511</v>
      </c>
      <c r="S30" s="100">
        <f t="shared" si="4"/>
        <v>0.74521531100478466</v>
      </c>
      <c r="T30" s="8">
        <v>1438</v>
      </c>
      <c r="U30" s="8">
        <v>1054</v>
      </c>
      <c r="V30" s="100">
        <f t="shared" si="5"/>
        <v>0.73296244784422815</v>
      </c>
      <c r="W30" s="8">
        <v>388</v>
      </c>
      <c r="X30" s="8">
        <v>297</v>
      </c>
      <c r="Y30" s="100">
        <f t="shared" si="6"/>
        <v>0.76546391752577314</v>
      </c>
      <c r="Z30" s="8">
        <v>260</v>
      </c>
      <c r="AA30" s="8">
        <v>127</v>
      </c>
      <c r="AB30" s="100">
        <f t="shared" si="7"/>
        <v>0.48846153846153845</v>
      </c>
      <c r="AC30" s="8">
        <v>16337</v>
      </c>
      <c r="AD30" s="8">
        <v>13470</v>
      </c>
      <c r="AE30" s="100">
        <f t="shared" si="8"/>
        <v>0.8245087837424252</v>
      </c>
      <c r="AF30" s="8">
        <v>25</v>
      </c>
      <c r="AG30" s="8">
        <v>19</v>
      </c>
      <c r="AH30" s="100">
        <f t="shared" si="9"/>
        <v>0.76</v>
      </c>
      <c r="AI30" s="8">
        <v>11342</v>
      </c>
      <c r="AJ30" s="8">
        <v>4757</v>
      </c>
      <c r="AK30" s="100">
        <f t="shared" si="10"/>
        <v>0.41941456533239285</v>
      </c>
      <c r="AL30" s="8">
        <v>109</v>
      </c>
      <c r="AM30" s="8">
        <v>176</v>
      </c>
      <c r="AN30" s="100">
        <f t="shared" si="11"/>
        <v>1.6146788990825689</v>
      </c>
      <c r="AO30" s="8">
        <v>707</v>
      </c>
      <c r="AP30" s="8">
        <v>703</v>
      </c>
      <c r="AQ30" s="100">
        <f t="shared" si="12"/>
        <v>0.99434229137199437</v>
      </c>
      <c r="AR30" s="8">
        <v>0</v>
      </c>
      <c r="AS30" s="8">
        <v>14</v>
      </c>
      <c r="AT30" s="100" t="str">
        <f t="shared" si="13"/>
        <v>N/A</v>
      </c>
      <c r="AU30" s="8">
        <v>27</v>
      </c>
      <c r="AV30" s="8">
        <v>7</v>
      </c>
      <c r="AW30" s="100">
        <f t="shared" si="14"/>
        <v>0.25925925925925924</v>
      </c>
      <c r="AX30" s="8">
        <v>7</v>
      </c>
      <c r="AY30" s="8">
        <v>3</v>
      </c>
      <c r="AZ30" s="100">
        <f t="shared" si="15"/>
        <v>0.42857142857142855</v>
      </c>
      <c r="BA30" s="8">
        <v>771</v>
      </c>
      <c r="BB30" s="8">
        <v>633</v>
      </c>
      <c r="BC30" s="100">
        <f t="shared" si="16"/>
        <v>0.82101167315175094</v>
      </c>
      <c r="BD30" s="8">
        <v>1050</v>
      </c>
      <c r="BE30" s="8">
        <v>1490</v>
      </c>
      <c r="BF30" s="100">
        <f t="shared" si="17"/>
        <v>1.4190476190476191</v>
      </c>
      <c r="BG30" s="8">
        <v>0</v>
      </c>
      <c r="BH30" s="8">
        <v>0</v>
      </c>
      <c r="BI30" s="100" t="str">
        <f t="shared" si="18"/>
        <v>N/A</v>
      </c>
      <c r="BJ30" s="24">
        <v>37</v>
      </c>
      <c r="BK30" s="24">
        <v>21</v>
      </c>
      <c r="BL30" s="100">
        <f t="shared" si="19"/>
        <v>0.56756756756756754</v>
      </c>
      <c r="BM30" s="24">
        <v>24</v>
      </c>
      <c r="BN30" s="24">
        <v>14</v>
      </c>
      <c r="BO30" s="100">
        <f t="shared" si="20"/>
        <v>0.58333333333333337</v>
      </c>
    </row>
    <row r="31" spans="1:67" s="1" customFormat="1" ht="15" customHeight="1" x14ac:dyDescent="0.55000000000000004">
      <c r="A31" s="15">
        <v>11</v>
      </c>
      <c r="B31" s="16" t="s">
        <v>43</v>
      </c>
      <c r="C31" s="17">
        <v>9209</v>
      </c>
      <c r="D31" s="16" t="s">
        <v>44</v>
      </c>
      <c r="E31" s="8">
        <v>5427</v>
      </c>
      <c r="F31" s="8">
        <v>3142</v>
      </c>
      <c r="G31" s="100">
        <f t="shared" si="0"/>
        <v>0.5789570665192556</v>
      </c>
      <c r="H31" s="8">
        <v>420</v>
      </c>
      <c r="I31" s="8">
        <v>151</v>
      </c>
      <c r="J31" s="100">
        <f t="shared" si="1"/>
        <v>0.35952380952380952</v>
      </c>
      <c r="K31" s="8">
        <v>5847</v>
      </c>
      <c r="L31" s="8">
        <v>3293</v>
      </c>
      <c r="M31" s="100">
        <f t="shared" si="2"/>
        <v>0.56319480075252271</v>
      </c>
      <c r="N31" s="8">
        <v>7089</v>
      </c>
      <c r="O31" s="8">
        <v>4222</v>
      </c>
      <c r="P31" s="100">
        <f t="shared" si="3"/>
        <v>0.59557060234165604</v>
      </c>
      <c r="Q31" s="8">
        <v>12936</v>
      </c>
      <c r="R31" s="8">
        <v>7515</v>
      </c>
      <c r="S31" s="100">
        <f t="shared" si="4"/>
        <v>0.58093692022263455</v>
      </c>
      <c r="T31" s="8">
        <v>505</v>
      </c>
      <c r="U31" s="8">
        <v>205</v>
      </c>
      <c r="V31" s="100">
        <f t="shared" si="5"/>
        <v>0.40594059405940597</v>
      </c>
      <c r="W31" s="8">
        <v>91</v>
      </c>
      <c r="X31" s="8">
        <v>33</v>
      </c>
      <c r="Y31" s="100">
        <f t="shared" si="6"/>
        <v>0.36263736263736263</v>
      </c>
      <c r="Z31" s="8">
        <v>450</v>
      </c>
      <c r="AA31" s="8">
        <v>826</v>
      </c>
      <c r="AB31" s="100">
        <f t="shared" si="7"/>
        <v>1.8355555555555556</v>
      </c>
      <c r="AC31" s="8">
        <v>3199</v>
      </c>
      <c r="AD31" s="8">
        <v>2410</v>
      </c>
      <c r="AE31" s="100">
        <f t="shared" si="8"/>
        <v>0.75336042513285406</v>
      </c>
      <c r="AF31" s="8">
        <v>24</v>
      </c>
      <c r="AG31" s="8">
        <v>24</v>
      </c>
      <c r="AH31" s="100">
        <f t="shared" si="9"/>
        <v>1</v>
      </c>
      <c r="AI31" s="8">
        <v>2204</v>
      </c>
      <c r="AJ31" s="8">
        <v>221</v>
      </c>
      <c r="AK31" s="100">
        <f t="shared" si="10"/>
        <v>0.10027223230490018</v>
      </c>
      <c r="AL31" s="8">
        <v>9</v>
      </c>
      <c r="AM31" s="8">
        <v>75</v>
      </c>
      <c r="AN31" s="100">
        <f t="shared" si="11"/>
        <v>8.3333333333333339</v>
      </c>
      <c r="AO31" s="8">
        <v>135</v>
      </c>
      <c r="AP31" s="8">
        <v>50</v>
      </c>
      <c r="AQ31" s="100">
        <f t="shared" si="12"/>
        <v>0.37037037037037035</v>
      </c>
      <c r="AR31" s="8">
        <v>6</v>
      </c>
      <c r="AS31" s="8">
        <v>1</v>
      </c>
      <c r="AT31" s="100">
        <f t="shared" si="13"/>
        <v>0.16666666666666666</v>
      </c>
      <c r="AU31" s="8">
        <v>0</v>
      </c>
      <c r="AV31" s="8">
        <v>0</v>
      </c>
      <c r="AW31" s="100" t="str">
        <f t="shared" si="14"/>
        <v>N/A</v>
      </c>
      <c r="AX31" s="8">
        <v>6</v>
      </c>
      <c r="AY31" s="8">
        <v>0</v>
      </c>
      <c r="AZ31" s="100">
        <f t="shared" si="15"/>
        <v>0</v>
      </c>
      <c r="BA31" s="8">
        <v>120</v>
      </c>
      <c r="BB31" s="8">
        <v>140</v>
      </c>
      <c r="BC31" s="100">
        <f t="shared" si="16"/>
        <v>1.1666666666666667</v>
      </c>
      <c r="BD31" s="8">
        <v>339</v>
      </c>
      <c r="BE31" s="8">
        <v>59</v>
      </c>
      <c r="BF31" s="100">
        <f t="shared" si="17"/>
        <v>0.17404129793510326</v>
      </c>
      <c r="BG31" s="8">
        <v>1</v>
      </c>
      <c r="BH31" s="8">
        <v>0</v>
      </c>
      <c r="BI31" s="100">
        <f t="shared" si="18"/>
        <v>0</v>
      </c>
      <c r="BJ31" s="24">
        <v>0</v>
      </c>
      <c r="BK31" s="24">
        <v>0</v>
      </c>
      <c r="BL31" s="100" t="str">
        <f t="shared" si="19"/>
        <v>N/A</v>
      </c>
      <c r="BM31" s="24">
        <v>0</v>
      </c>
      <c r="BN31" s="24">
        <v>0</v>
      </c>
      <c r="BO31" s="100" t="str">
        <f t="shared" si="20"/>
        <v>N/A</v>
      </c>
    </row>
    <row r="32" spans="1:67" s="1" customFormat="1" ht="15" customHeight="1" x14ac:dyDescent="0.55000000000000004">
      <c r="A32" s="15">
        <v>11</v>
      </c>
      <c r="B32" s="16" t="s">
        <v>43</v>
      </c>
      <c r="C32" s="17">
        <v>9210</v>
      </c>
      <c r="D32" s="16" t="s">
        <v>45</v>
      </c>
      <c r="E32" s="8">
        <v>1583</v>
      </c>
      <c r="F32" s="8">
        <v>2358</v>
      </c>
      <c r="G32" s="100">
        <f t="shared" si="0"/>
        <v>1.4895767530006316</v>
      </c>
      <c r="H32" s="8">
        <v>275</v>
      </c>
      <c r="I32" s="8">
        <v>71</v>
      </c>
      <c r="J32" s="100">
        <f t="shared" si="1"/>
        <v>0.25818181818181818</v>
      </c>
      <c r="K32" s="8">
        <v>1858</v>
      </c>
      <c r="L32" s="8">
        <v>2429</v>
      </c>
      <c r="M32" s="100">
        <f t="shared" si="2"/>
        <v>1.3073196986006459</v>
      </c>
      <c r="N32" s="8">
        <v>4610</v>
      </c>
      <c r="O32" s="8">
        <v>1042</v>
      </c>
      <c r="P32" s="100">
        <f t="shared" si="3"/>
        <v>0.22603036876355748</v>
      </c>
      <c r="Q32" s="8">
        <v>6468</v>
      </c>
      <c r="R32" s="8">
        <v>3471</v>
      </c>
      <c r="S32" s="100">
        <f t="shared" si="4"/>
        <v>0.5366419294990723</v>
      </c>
      <c r="T32" s="8">
        <v>505</v>
      </c>
      <c r="U32" s="8">
        <v>77</v>
      </c>
      <c r="V32" s="100">
        <f t="shared" si="5"/>
        <v>0.15247524752475247</v>
      </c>
      <c r="W32" s="8">
        <v>91</v>
      </c>
      <c r="X32" s="8">
        <v>57</v>
      </c>
      <c r="Y32" s="100">
        <f t="shared" si="6"/>
        <v>0.62637362637362637</v>
      </c>
      <c r="Z32" s="8">
        <v>15</v>
      </c>
      <c r="AA32" s="8">
        <v>6</v>
      </c>
      <c r="AB32" s="100">
        <f t="shared" si="7"/>
        <v>0.4</v>
      </c>
      <c r="AC32" s="8">
        <v>2072</v>
      </c>
      <c r="AD32" s="8">
        <v>522</v>
      </c>
      <c r="AE32" s="100">
        <f t="shared" si="8"/>
        <v>0.25193050193050193</v>
      </c>
      <c r="AF32" s="8">
        <v>9</v>
      </c>
      <c r="AG32" s="8">
        <v>3</v>
      </c>
      <c r="AH32" s="100">
        <f t="shared" si="9"/>
        <v>0.33333333333333331</v>
      </c>
      <c r="AI32" s="8">
        <v>1275</v>
      </c>
      <c r="AJ32" s="8">
        <v>114</v>
      </c>
      <c r="AK32" s="100">
        <f t="shared" si="10"/>
        <v>8.9411764705882357E-2</v>
      </c>
      <c r="AL32" s="8">
        <v>9</v>
      </c>
      <c r="AM32" s="8">
        <v>7</v>
      </c>
      <c r="AN32" s="100">
        <f t="shared" si="11"/>
        <v>0.77777777777777779</v>
      </c>
      <c r="AO32" s="8">
        <v>135</v>
      </c>
      <c r="AP32" s="8">
        <v>69</v>
      </c>
      <c r="AQ32" s="100">
        <f t="shared" si="12"/>
        <v>0.51111111111111107</v>
      </c>
      <c r="AR32" s="8">
        <v>7</v>
      </c>
      <c r="AS32" s="8">
        <v>6</v>
      </c>
      <c r="AT32" s="100">
        <f t="shared" si="13"/>
        <v>0.8571428571428571</v>
      </c>
      <c r="AU32" s="8">
        <v>0</v>
      </c>
      <c r="AV32" s="8">
        <v>1</v>
      </c>
      <c r="AW32" s="100" t="str">
        <f t="shared" si="14"/>
        <v>N/A</v>
      </c>
      <c r="AX32" s="8">
        <v>4</v>
      </c>
      <c r="AY32" s="8">
        <v>3</v>
      </c>
      <c r="AZ32" s="100">
        <f t="shared" si="15"/>
        <v>0.75</v>
      </c>
      <c r="BA32" s="8">
        <v>120</v>
      </c>
      <c r="BB32" s="8">
        <v>44</v>
      </c>
      <c r="BC32" s="100">
        <f t="shared" si="16"/>
        <v>0.36666666666666664</v>
      </c>
      <c r="BD32" s="8">
        <v>367</v>
      </c>
      <c r="BE32" s="8">
        <v>132</v>
      </c>
      <c r="BF32" s="100">
        <f t="shared" si="17"/>
        <v>0.35967302452316074</v>
      </c>
      <c r="BG32" s="8">
        <v>1</v>
      </c>
      <c r="BH32" s="8">
        <v>0</v>
      </c>
      <c r="BI32" s="100">
        <f t="shared" si="18"/>
        <v>0</v>
      </c>
      <c r="BJ32" s="24">
        <v>0</v>
      </c>
      <c r="BK32" s="24">
        <v>0</v>
      </c>
      <c r="BL32" s="100" t="str">
        <f t="shared" si="19"/>
        <v>N/A</v>
      </c>
      <c r="BM32" s="24">
        <v>0</v>
      </c>
      <c r="BN32" s="24">
        <v>0</v>
      </c>
      <c r="BO32" s="100" t="str">
        <f t="shared" si="20"/>
        <v>N/A</v>
      </c>
    </row>
    <row r="33" spans="1:67" s="1" customFormat="1" ht="15" customHeight="1" x14ac:dyDescent="0.55000000000000004">
      <c r="A33" s="15">
        <v>11</v>
      </c>
      <c r="B33" s="16" t="s">
        <v>43</v>
      </c>
      <c r="C33" s="17">
        <v>9211</v>
      </c>
      <c r="D33" s="16" t="s">
        <v>46</v>
      </c>
      <c r="E33" s="8">
        <v>2840</v>
      </c>
      <c r="F33" s="8">
        <v>2225</v>
      </c>
      <c r="G33" s="100">
        <f t="shared" si="0"/>
        <v>0.78345070422535212</v>
      </c>
      <c r="H33" s="8">
        <v>315</v>
      </c>
      <c r="I33" s="8">
        <v>96</v>
      </c>
      <c r="J33" s="100">
        <f t="shared" si="1"/>
        <v>0.30476190476190479</v>
      </c>
      <c r="K33" s="8">
        <v>3155</v>
      </c>
      <c r="L33" s="8">
        <v>2321</v>
      </c>
      <c r="M33" s="100">
        <f t="shared" si="2"/>
        <v>0.73565768621236138</v>
      </c>
      <c r="N33" s="8">
        <v>4805</v>
      </c>
      <c r="O33" s="8">
        <v>1821</v>
      </c>
      <c r="P33" s="100">
        <f t="shared" si="3"/>
        <v>0.37898022892819977</v>
      </c>
      <c r="Q33" s="8">
        <v>7960</v>
      </c>
      <c r="R33" s="8">
        <v>4142</v>
      </c>
      <c r="S33" s="100">
        <f t="shared" si="4"/>
        <v>0.52035175879396989</v>
      </c>
      <c r="T33" s="8">
        <v>443</v>
      </c>
      <c r="U33" s="8">
        <v>69</v>
      </c>
      <c r="V33" s="100">
        <f t="shared" si="5"/>
        <v>0.15575620767494355</v>
      </c>
      <c r="W33" s="8">
        <v>91</v>
      </c>
      <c r="X33" s="8">
        <v>31</v>
      </c>
      <c r="Y33" s="100">
        <f t="shared" si="6"/>
        <v>0.34065934065934067</v>
      </c>
      <c r="Z33" s="8">
        <v>50</v>
      </c>
      <c r="AA33" s="8">
        <v>55</v>
      </c>
      <c r="AB33" s="100">
        <f t="shared" si="7"/>
        <v>1.1000000000000001</v>
      </c>
      <c r="AC33" s="8">
        <v>2073</v>
      </c>
      <c r="AD33" s="8">
        <v>559</v>
      </c>
      <c r="AE33" s="100">
        <f t="shared" si="8"/>
        <v>0.26965750120598164</v>
      </c>
      <c r="AF33" s="8">
        <v>24</v>
      </c>
      <c r="AG33" s="8">
        <v>2</v>
      </c>
      <c r="AH33" s="100">
        <f t="shared" si="9"/>
        <v>8.3333333333333329E-2</v>
      </c>
      <c r="AI33" s="8">
        <v>1422</v>
      </c>
      <c r="AJ33" s="8">
        <v>603</v>
      </c>
      <c r="AK33" s="100">
        <f t="shared" si="10"/>
        <v>0.42405063291139239</v>
      </c>
      <c r="AL33" s="8">
        <v>9</v>
      </c>
      <c r="AM33" s="8">
        <v>8</v>
      </c>
      <c r="AN33" s="100">
        <f t="shared" si="11"/>
        <v>0.88888888888888884</v>
      </c>
      <c r="AO33" s="8">
        <v>135</v>
      </c>
      <c r="AP33" s="8">
        <v>50</v>
      </c>
      <c r="AQ33" s="100">
        <f t="shared" si="12"/>
        <v>0.37037037037037035</v>
      </c>
      <c r="AR33" s="8">
        <v>6</v>
      </c>
      <c r="AS33" s="8">
        <v>4</v>
      </c>
      <c r="AT33" s="100">
        <f t="shared" si="13"/>
        <v>0.66666666666666663</v>
      </c>
      <c r="AU33" s="8">
        <v>0</v>
      </c>
      <c r="AV33" s="8">
        <v>0</v>
      </c>
      <c r="AW33" s="100" t="str">
        <f t="shared" si="14"/>
        <v>N/A</v>
      </c>
      <c r="AX33" s="8">
        <v>13</v>
      </c>
      <c r="AY33" s="8">
        <v>2</v>
      </c>
      <c r="AZ33" s="100">
        <f t="shared" si="15"/>
        <v>0.15384615384615385</v>
      </c>
      <c r="BA33" s="8">
        <v>120</v>
      </c>
      <c r="BB33" s="8">
        <v>264</v>
      </c>
      <c r="BC33" s="100">
        <f t="shared" si="16"/>
        <v>2.2000000000000002</v>
      </c>
      <c r="BD33" s="8">
        <v>418</v>
      </c>
      <c r="BE33" s="8">
        <v>167</v>
      </c>
      <c r="BF33" s="100">
        <f t="shared" si="17"/>
        <v>0.39952153110047844</v>
      </c>
      <c r="BG33" s="8">
        <v>1</v>
      </c>
      <c r="BH33" s="8">
        <v>0</v>
      </c>
      <c r="BI33" s="100">
        <f t="shared" si="18"/>
        <v>0</v>
      </c>
      <c r="BJ33" s="24">
        <v>0</v>
      </c>
      <c r="BK33" s="24">
        <v>0</v>
      </c>
      <c r="BL33" s="100" t="str">
        <f t="shared" si="19"/>
        <v>N/A</v>
      </c>
      <c r="BM33" s="24">
        <v>0</v>
      </c>
      <c r="BN33" s="24">
        <v>0</v>
      </c>
      <c r="BO33" s="100" t="str">
        <f t="shared" si="20"/>
        <v>N/A</v>
      </c>
    </row>
    <row r="34" spans="1:67" s="1" customFormat="1" ht="15" customHeight="1" x14ac:dyDescent="0.55000000000000004">
      <c r="A34" s="15">
        <v>11</v>
      </c>
      <c r="B34" s="16" t="s">
        <v>43</v>
      </c>
      <c r="C34" s="17">
        <v>9212</v>
      </c>
      <c r="D34" s="16" t="s">
        <v>47</v>
      </c>
      <c r="E34" s="8">
        <v>2053</v>
      </c>
      <c r="F34" s="8">
        <v>2460</v>
      </c>
      <c r="G34" s="100">
        <f t="shared" si="0"/>
        <v>1.198246468582562</v>
      </c>
      <c r="H34" s="8">
        <v>220</v>
      </c>
      <c r="I34" s="8">
        <v>111</v>
      </c>
      <c r="J34" s="100">
        <f t="shared" si="1"/>
        <v>0.50454545454545452</v>
      </c>
      <c r="K34" s="8">
        <v>2273</v>
      </c>
      <c r="L34" s="8">
        <v>2571</v>
      </c>
      <c r="M34" s="100">
        <f t="shared" si="2"/>
        <v>1.1311042674879015</v>
      </c>
      <c r="N34" s="8">
        <v>7087</v>
      </c>
      <c r="O34" s="8">
        <v>4637</v>
      </c>
      <c r="P34" s="100">
        <f t="shared" si="3"/>
        <v>0.65429659940736562</v>
      </c>
      <c r="Q34" s="8">
        <v>9360</v>
      </c>
      <c r="R34" s="8">
        <v>7208</v>
      </c>
      <c r="S34" s="100">
        <f t="shared" si="4"/>
        <v>0.77008547008547013</v>
      </c>
      <c r="T34" s="8">
        <v>408</v>
      </c>
      <c r="U34" s="8">
        <v>272</v>
      </c>
      <c r="V34" s="100">
        <f t="shared" si="5"/>
        <v>0.66666666666666663</v>
      </c>
      <c r="W34" s="8">
        <v>91</v>
      </c>
      <c r="X34" s="8">
        <v>33</v>
      </c>
      <c r="Y34" s="100">
        <f t="shared" si="6"/>
        <v>0.36263736263736263</v>
      </c>
      <c r="Z34" s="8">
        <v>60</v>
      </c>
      <c r="AA34" s="8">
        <v>80</v>
      </c>
      <c r="AB34" s="100">
        <f t="shared" si="7"/>
        <v>1.3333333333333333</v>
      </c>
      <c r="AC34" s="8">
        <v>2175</v>
      </c>
      <c r="AD34" s="8">
        <v>697</v>
      </c>
      <c r="AE34" s="100">
        <f t="shared" si="8"/>
        <v>0.32045977011494253</v>
      </c>
      <c r="AF34" s="8">
        <v>24</v>
      </c>
      <c r="AG34" s="8">
        <v>1</v>
      </c>
      <c r="AH34" s="100">
        <f t="shared" si="9"/>
        <v>4.1666666666666664E-2</v>
      </c>
      <c r="AI34" s="8">
        <v>3383</v>
      </c>
      <c r="AJ34" s="8">
        <v>2678</v>
      </c>
      <c r="AK34" s="100">
        <f t="shared" si="10"/>
        <v>0.79160508424475318</v>
      </c>
      <c r="AL34" s="8">
        <v>9</v>
      </c>
      <c r="AM34" s="8">
        <v>3</v>
      </c>
      <c r="AN34" s="100">
        <f t="shared" si="11"/>
        <v>0.33333333333333331</v>
      </c>
      <c r="AO34" s="8">
        <v>135</v>
      </c>
      <c r="AP34" s="8">
        <v>47</v>
      </c>
      <c r="AQ34" s="100">
        <f t="shared" si="12"/>
        <v>0.34814814814814815</v>
      </c>
      <c r="AR34" s="8">
        <v>6</v>
      </c>
      <c r="AS34" s="8">
        <v>2</v>
      </c>
      <c r="AT34" s="100">
        <f t="shared" si="13"/>
        <v>0.33333333333333331</v>
      </c>
      <c r="AU34" s="8">
        <v>0</v>
      </c>
      <c r="AV34" s="8">
        <v>0</v>
      </c>
      <c r="AW34" s="100" t="str">
        <f t="shared" si="14"/>
        <v>N/A</v>
      </c>
      <c r="AX34" s="8">
        <v>5</v>
      </c>
      <c r="AY34" s="8">
        <v>3</v>
      </c>
      <c r="AZ34" s="100">
        <f t="shared" si="15"/>
        <v>0.6</v>
      </c>
      <c r="BA34" s="8">
        <v>370</v>
      </c>
      <c r="BB34" s="8">
        <v>421</v>
      </c>
      <c r="BC34" s="100">
        <f t="shared" si="16"/>
        <v>1.1378378378378378</v>
      </c>
      <c r="BD34" s="8">
        <v>418</v>
      </c>
      <c r="BE34" s="8">
        <v>248</v>
      </c>
      <c r="BF34" s="100">
        <f t="shared" si="17"/>
        <v>0.59330143540669855</v>
      </c>
      <c r="BG34" s="8">
        <v>3</v>
      </c>
      <c r="BH34" s="8">
        <v>0</v>
      </c>
      <c r="BI34" s="100">
        <f t="shared" si="18"/>
        <v>0</v>
      </c>
      <c r="BJ34" s="24">
        <v>0</v>
      </c>
      <c r="BK34" s="24">
        <v>0</v>
      </c>
      <c r="BL34" s="100" t="str">
        <f t="shared" si="19"/>
        <v>N/A</v>
      </c>
      <c r="BM34" s="24">
        <v>0</v>
      </c>
      <c r="BN34" s="24">
        <v>0</v>
      </c>
      <c r="BO34" s="100" t="str">
        <f t="shared" si="20"/>
        <v>N/A</v>
      </c>
    </row>
    <row r="35" spans="1:67" s="1" customFormat="1" ht="15" customHeight="1" x14ac:dyDescent="0.55000000000000004">
      <c r="A35" s="15">
        <v>11</v>
      </c>
      <c r="B35" s="16" t="s">
        <v>43</v>
      </c>
      <c r="C35" s="17">
        <v>9213</v>
      </c>
      <c r="D35" s="16" t="s">
        <v>48</v>
      </c>
      <c r="E35" s="8">
        <v>2514</v>
      </c>
      <c r="F35" s="8">
        <v>2189</v>
      </c>
      <c r="G35" s="100">
        <f t="shared" si="0"/>
        <v>0.87072394590294355</v>
      </c>
      <c r="H35" s="8">
        <v>255</v>
      </c>
      <c r="I35" s="8">
        <v>102</v>
      </c>
      <c r="J35" s="100">
        <f t="shared" si="1"/>
        <v>0.4</v>
      </c>
      <c r="K35" s="8">
        <v>2769</v>
      </c>
      <c r="L35" s="8">
        <v>2291</v>
      </c>
      <c r="M35" s="100">
        <f t="shared" si="2"/>
        <v>0.82737450343084151</v>
      </c>
      <c r="N35" s="8">
        <v>4749</v>
      </c>
      <c r="O35" s="8">
        <v>3377</v>
      </c>
      <c r="P35" s="100">
        <f t="shared" si="3"/>
        <v>0.71109707306801428</v>
      </c>
      <c r="Q35" s="8">
        <v>7518</v>
      </c>
      <c r="R35" s="8">
        <v>5668</v>
      </c>
      <c r="S35" s="100">
        <f t="shared" si="4"/>
        <v>0.75392391593508912</v>
      </c>
      <c r="T35" s="8">
        <v>371</v>
      </c>
      <c r="U35" s="8">
        <v>46</v>
      </c>
      <c r="V35" s="100">
        <f t="shared" si="5"/>
        <v>0.12398921832884097</v>
      </c>
      <c r="W35" s="8">
        <v>75</v>
      </c>
      <c r="X35" s="8">
        <v>36</v>
      </c>
      <c r="Y35" s="100">
        <f t="shared" si="6"/>
        <v>0.48</v>
      </c>
      <c r="Z35" s="8">
        <v>20</v>
      </c>
      <c r="AA35" s="8">
        <v>79</v>
      </c>
      <c r="AB35" s="100">
        <f t="shared" si="7"/>
        <v>3.95</v>
      </c>
      <c r="AC35" s="8">
        <v>2397</v>
      </c>
      <c r="AD35" s="8">
        <v>2241</v>
      </c>
      <c r="AE35" s="100">
        <f t="shared" si="8"/>
        <v>0.93491864831038796</v>
      </c>
      <c r="AF35" s="8">
        <v>24</v>
      </c>
      <c r="AG35" s="8">
        <v>5</v>
      </c>
      <c r="AH35" s="100">
        <f t="shared" si="9"/>
        <v>0.20833333333333334</v>
      </c>
      <c r="AI35" s="8">
        <v>1128</v>
      </c>
      <c r="AJ35" s="8">
        <v>268</v>
      </c>
      <c r="AK35" s="100">
        <f t="shared" si="10"/>
        <v>0.23758865248226951</v>
      </c>
      <c r="AL35" s="8">
        <v>10</v>
      </c>
      <c r="AM35" s="8">
        <v>5</v>
      </c>
      <c r="AN35" s="100">
        <f t="shared" si="11"/>
        <v>0.5</v>
      </c>
      <c r="AO35" s="8">
        <v>135</v>
      </c>
      <c r="AP35" s="8">
        <v>47</v>
      </c>
      <c r="AQ35" s="100">
        <f t="shared" si="12"/>
        <v>0.34814814814814815</v>
      </c>
      <c r="AR35" s="8">
        <v>10</v>
      </c>
      <c r="AS35" s="8">
        <v>1</v>
      </c>
      <c r="AT35" s="100">
        <f t="shared" si="13"/>
        <v>0.1</v>
      </c>
      <c r="AU35" s="8">
        <v>0</v>
      </c>
      <c r="AV35" s="8">
        <v>1</v>
      </c>
      <c r="AW35" s="100" t="str">
        <f t="shared" si="14"/>
        <v>N/A</v>
      </c>
      <c r="AX35" s="8">
        <v>7</v>
      </c>
      <c r="AY35" s="8">
        <v>3</v>
      </c>
      <c r="AZ35" s="100">
        <f t="shared" si="15"/>
        <v>0.42857142857142855</v>
      </c>
      <c r="BA35" s="8">
        <v>120</v>
      </c>
      <c r="BB35" s="8">
        <v>76</v>
      </c>
      <c r="BC35" s="100">
        <f t="shared" si="16"/>
        <v>0.6333333333333333</v>
      </c>
      <c r="BD35" s="8">
        <v>452</v>
      </c>
      <c r="BE35" s="8">
        <v>564</v>
      </c>
      <c r="BF35" s="100">
        <f t="shared" si="17"/>
        <v>1.247787610619469</v>
      </c>
      <c r="BG35" s="8">
        <v>0</v>
      </c>
      <c r="BH35" s="8">
        <v>0</v>
      </c>
      <c r="BI35" s="100" t="str">
        <f t="shared" si="18"/>
        <v>N/A</v>
      </c>
      <c r="BJ35" s="24">
        <v>0</v>
      </c>
      <c r="BK35" s="24">
        <v>0</v>
      </c>
      <c r="BL35" s="100" t="str">
        <f t="shared" si="19"/>
        <v>N/A</v>
      </c>
      <c r="BM35" s="24">
        <v>0</v>
      </c>
      <c r="BN35" s="24">
        <v>0</v>
      </c>
      <c r="BO35" s="100" t="str">
        <f t="shared" si="20"/>
        <v>N/A</v>
      </c>
    </row>
    <row r="36" spans="1:67" s="1" customFormat="1" ht="15" customHeight="1" x14ac:dyDescent="0.55000000000000004">
      <c r="A36" s="15">
        <v>11</v>
      </c>
      <c r="B36" s="16" t="s">
        <v>43</v>
      </c>
      <c r="C36" s="17">
        <v>9214</v>
      </c>
      <c r="D36" s="16" t="s">
        <v>49</v>
      </c>
      <c r="E36" s="8">
        <v>1264</v>
      </c>
      <c r="F36" s="8">
        <v>1617</v>
      </c>
      <c r="G36" s="100">
        <f t="shared" si="0"/>
        <v>1.2792721518987342</v>
      </c>
      <c r="H36" s="8">
        <v>170</v>
      </c>
      <c r="I36" s="8">
        <v>71</v>
      </c>
      <c r="J36" s="100">
        <f t="shared" si="1"/>
        <v>0.41764705882352943</v>
      </c>
      <c r="K36" s="8">
        <v>1434</v>
      </c>
      <c r="L36" s="8">
        <v>1688</v>
      </c>
      <c r="M36" s="100">
        <f t="shared" si="2"/>
        <v>1.1771269177126917</v>
      </c>
      <c r="N36" s="8">
        <v>6005</v>
      </c>
      <c r="O36" s="8">
        <v>1533</v>
      </c>
      <c r="P36" s="100">
        <f t="shared" si="3"/>
        <v>0.2552872606161532</v>
      </c>
      <c r="Q36" s="8">
        <v>7439</v>
      </c>
      <c r="R36" s="8">
        <v>3221</v>
      </c>
      <c r="S36" s="100">
        <f t="shared" si="4"/>
        <v>0.43298830487968815</v>
      </c>
      <c r="T36" s="8">
        <v>371</v>
      </c>
      <c r="U36" s="8">
        <v>65</v>
      </c>
      <c r="V36" s="100">
        <f t="shared" si="5"/>
        <v>0.17520215633423181</v>
      </c>
      <c r="W36" s="8">
        <v>75</v>
      </c>
      <c r="X36" s="8">
        <v>46</v>
      </c>
      <c r="Y36" s="100">
        <f t="shared" si="6"/>
        <v>0.61333333333333329</v>
      </c>
      <c r="Z36" s="8">
        <v>30</v>
      </c>
      <c r="AA36" s="8">
        <v>2</v>
      </c>
      <c r="AB36" s="100">
        <f t="shared" si="7"/>
        <v>6.6666666666666666E-2</v>
      </c>
      <c r="AC36" s="8">
        <v>3153</v>
      </c>
      <c r="AD36" s="8">
        <v>354</v>
      </c>
      <c r="AE36" s="100">
        <f t="shared" si="8"/>
        <v>0.11227402473834443</v>
      </c>
      <c r="AF36" s="8">
        <v>9</v>
      </c>
      <c r="AG36" s="8">
        <v>0</v>
      </c>
      <c r="AH36" s="100">
        <f t="shared" si="9"/>
        <v>0</v>
      </c>
      <c r="AI36" s="8">
        <v>1471</v>
      </c>
      <c r="AJ36" s="8">
        <v>392</v>
      </c>
      <c r="AK36" s="100">
        <f t="shared" si="10"/>
        <v>0.26648538409245409</v>
      </c>
      <c r="AL36" s="8">
        <v>10</v>
      </c>
      <c r="AM36" s="8">
        <v>8</v>
      </c>
      <c r="AN36" s="100">
        <f t="shared" si="11"/>
        <v>0.8</v>
      </c>
      <c r="AO36" s="8">
        <v>134</v>
      </c>
      <c r="AP36" s="8">
        <v>51</v>
      </c>
      <c r="AQ36" s="100">
        <f t="shared" si="12"/>
        <v>0.38059701492537312</v>
      </c>
      <c r="AR36" s="8">
        <v>5</v>
      </c>
      <c r="AS36" s="8">
        <v>3</v>
      </c>
      <c r="AT36" s="100">
        <f t="shared" si="13"/>
        <v>0.6</v>
      </c>
      <c r="AU36" s="8">
        <v>0</v>
      </c>
      <c r="AV36" s="8">
        <v>0</v>
      </c>
      <c r="AW36" s="100" t="str">
        <f t="shared" si="14"/>
        <v>N/A</v>
      </c>
      <c r="AX36" s="8">
        <v>5</v>
      </c>
      <c r="AY36" s="8">
        <v>1</v>
      </c>
      <c r="AZ36" s="100">
        <f t="shared" si="15"/>
        <v>0.2</v>
      </c>
      <c r="BA36" s="8">
        <v>120</v>
      </c>
      <c r="BB36" s="8">
        <v>359</v>
      </c>
      <c r="BC36" s="100">
        <f t="shared" si="16"/>
        <v>2.9916666666666667</v>
      </c>
      <c r="BD36" s="8">
        <v>622</v>
      </c>
      <c r="BE36" s="8">
        <v>227</v>
      </c>
      <c r="BF36" s="100">
        <f t="shared" si="17"/>
        <v>0.364951768488746</v>
      </c>
      <c r="BG36" s="8">
        <v>0</v>
      </c>
      <c r="BH36" s="8">
        <v>0</v>
      </c>
      <c r="BI36" s="100" t="str">
        <f t="shared" si="18"/>
        <v>N/A</v>
      </c>
      <c r="BJ36" s="24">
        <v>0</v>
      </c>
      <c r="BK36" s="24">
        <v>0</v>
      </c>
      <c r="BL36" s="100" t="str">
        <f t="shared" si="19"/>
        <v>N/A</v>
      </c>
      <c r="BM36" s="24">
        <v>0</v>
      </c>
      <c r="BN36" s="24">
        <v>0</v>
      </c>
      <c r="BO36" s="100" t="str">
        <f t="shared" si="20"/>
        <v>N/A</v>
      </c>
    </row>
    <row r="37" spans="1:67" s="1" customFormat="1" ht="15" customHeight="1" x14ac:dyDescent="0.55000000000000004">
      <c r="A37" s="15">
        <v>11</v>
      </c>
      <c r="B37" s="16" t="s">
        <v>43</v>
      </c>
      <c r="C37" s="17">
        <v>9215</v>
      </c>
      <c r="D37" s="16" t="s">
        <v>50</v>
      </c>
      <c r="E37" s="8">
        <v>1895</v>
      </c>
      <c r="F37" s="8">
        <v>3880</v>
      </c>
      <c r="G37" s="100">
        <f t="shared" si="0"/>
        <v>2.0474934036939314</v>
      </c>
      <c r="H37" s="8">
        <v>260</v>
      </c>
      <c r="I37" s="8">
        <v>153</v>
      </c>
      <c r="J37" s="100">
        <f t="shared" si="1"/>
        <v>0.58846153846153848</v>
      </c>
      <c r="K37" s="8">
        <v>2155</v>
      </c>
      <c r="L37" s="8">
        <v>4033</v>
      </c>
      <c r="M37" s="100">
        <f t="shared" si="2"/>
        <v>1.8714617169373551</v>
      </c>
      <c r="N37" s="8">
        <v>6847</v>
      </c>
      <c r="O37" s="8">
        <v>3202</v>
      </c>
      <c r="P37" s="100">
        <f t="shared" si="3"/>
        <v>0.46765006572221413</v>
      </c>
      <c r="Q37" s="8">
        <v>9002</v>
      </c>
      <c r="R37" s="8">
        <v>7235</v>
      </c>
      <c r="S37" s="100">
        <f t="shared" si="4"/>
        <v>0.80371028660297716</v>
      </c>
      <c r="T37" s="8">
        <v>371</v>
      </c>
      <c r="U37" s="8">
        <v>82</v>
      </c>
      <c r="V37" s="100">
        <f t="shared" si="5"/>
        <v>0.22102425876010781</v>
      </c>
      <c r="W37" s="8">
        <v>75</v>
      </c>
      <c r="X37" s="8">
        <v>93</v>
      </c>
      <c r="Y37" s="100">
        <f t="shared" si="6"/>
        <v>1.24</v>
      </c>
      <c r="Z37" s="8">
        <v>20</v>
      </c>
      <c r="AA37" s="8">
        <v>10</v>
      </c>
      <c r="AB37" s="100">
        <f t="shared" si="7"/>
        <v>0.5</v>
      </c>
      <c r="AC37" s="8">
        <v>3051</v>
      </c>
      <c r="AD37" s="8">
        <v>1411</v>
      </c>
      <c r="AE37" s="100">
        <f t="shared" si="8"/>
        <v>0.46247132087840054</v>
      </c>
      <c r="AF37" s="8">
        <v>24</v>
      </c>
      <c r="AG37" s="8">
        <v>6</v>
      </c>
      <c r="AH37" s="100">
        <f t="shared" si="9"/>
        <v>0.25</v>
      </c>
      <c r="AI37" s="8">
        <v>1667</v>
      </c>
      <c r="AJ37" s="8">
        <v>526</v>
      </c>
      <c r="AK37" s="100">
        <f t="shared" si="10"/>
        <v>0.31553689262147572</v>
      </c>
      <c r="AL37" s="8">
        <v>10</v>
      </c>
      <c r="AM37" s="8">
        <v>14</v>
      </c>
      <c r="AN37" s="100">
        <f t="shared" si="11"/>
        <v>1.4</v>
      </c>
      <c r="AO37" s="8">
        <v>138</v>
      </c>
      <c r="AP37" s="8">
        <v>114</v>
      </c>
      <c r="AQ37" s="100">
        <f t="shared" si="12"/>
        <v>0.82608695652173914</v>
      </c>
      <c r="AR37" s="8">
        <v>7</v>
      </c>
      <c r="AS37" s="8">
        <v>6</v>
      </c>
      <c r="AT37" s="100">
        <f t="shared" si="13"/>
        <v>0.8571428571428571</v>
      </c>
      <c r="AU37" s="8">
        <v>0</v>
      </c>
      <c r="AV37" s="8">
        <v>0</v>
      </c>
      <c r="AW37" s="100" t="str">
        <f t="shared" si="14"/>
        <v>N/A</v>
      </c>
      <c r="AX37" s="8">
        <v>7</v>
      </c>
      <c r="AY37" s="8">
        <v>1</v>
      </c>
      <c r="AZ37" s="100">
        <f t="shared" si="15"/>
        <v>0.14285714285714285</v>
      </c>
      <c r="BA37" s="8">
        <v>120</v>
      </c>
      <c r="BB37" s="8">
        <v>34</v>
      </c>
      <c r="BC37" s="100">
        <f t="shared" si="16"/>
        <v>0.28333333333333333</v>
      </c>
      <c r="BD37" s="8">
        <v>1357</v>
      </c>
      <c r="BE37" s="8">
        <v>881</v>
      </c>
      <c r="BF37" s="100">
        <f t="shared" si="17"/>
        <v>0.6492262343404569</v>
      </c>
      <c r="BG37" s="8">
        <v>0</v>
      </c>
      <c r="BH37" s="8">
        <v>0</v>
      </c>
      <c r="BI37" s="100" t="str">
        <f t="shared" si="18"/>
        <v>N/A</v>
      </c>
      <c r="BJ37" s="24">
        <v>0</v>
      </c>
      <c r="BK37" s="24">
        <v>0</v>
      </c>
      <c r="BL37" s="100" t="str">
        <f t="shared" si="19"/>
        <v>N/A</v>
      </c>
      <c r="BM37" s="24">
        <v>0</v>
      </c>
      <c r="BN37" s="24">
        <v>0</v>
      </c>
      <c r="BO37" s="100" t="str">
        <f t="shared" si="20"/>
        <v>N/A</v>
      </c>
    </row>
    <row r="38" spans="1:67" s="1" customFormat="1" ht="15" customHeight="1" x14ac:dyDescent="0.55000000000000004">
      <c r="A38" s="15">
        <v>11</v>
      </c>
      <c r="B38" s="16" t="s">
        <v>43</v>
      </c>
      <c r="C38" s="17">
        <v>9216</v>
      </c>
      <c r="D38" s="16" t="s">
        <v>51</v>
      </c>
      <c r="E38" s="8">
        <v>2021</v>
      </c>
      <c r="F38" s="8">
        <v>1086</v>
      </c>
      <c r="G38" s="100">
        <f t="shared" si="0"/>
        <v>0.53735774369124201</v>
      </c>
      <c r="H38" s="8">
        <v>155</v>
      </c>
      <c r="I38" s="8">
        <v>51</v>
      </c>
      <c r="J38" s="100">
        <f t="shared" si="1"/>
        <v>0.32903225806451614</v>
      </c>
      <c r="K38" s="8">
        <v>2176</v>
      </c>
      <c r="L38" s="8">
        <v>1137</v>
      </c>
      <c r="M38" s="100">
        <f t="shared" si="2"/>
        <v>0.52251838235294112</v>
      </c>
      <c r="N38" s="8">
        <v>5271</v>
      </c>
      <c r="O38" s="8">
        <v>2086</v>
      </c>
      <c r="P38" s="100">
        <f t="shared" si="3"/>
        <v>0.39575033200531207</v>
      </c>
      <c r="Q38" s="8">
        <v>7447</v>
      </c>
      <c r="R38" s="8">
        <v>3223</v>
      </c>
      <c r="S38" s="100">
        <f t="shared" si="4"/>
        <v>0.43279172821270312</v>
      </c>
      <c r="T38" s="8">
        <v>371</v>
      </c>
      <c r="U38" s="8">
        <v>111</v>
      </c>
      <c r="V38" s="100">
        <f t="shared" si="5"/>
        <v>0.29919137466307277</v>
      </c>
      <c r="W38" s="8">
        <v>75</v>
      </c>
      <c r="X38" s="8">
        <v>34</v>
      </c>
      <c r="Y38" s="100">
        <f t="shared" si="6"/>
        <v>0.45333333333333331</v>
      </c>
      <c r="Z38" s="8">
        <v>90</v>
      </c>
      <c r="AA38" s="8">
        <v>4</v>
      </c>
      <c r="AB38" s="100">
        <f t="shared" si="7"/>
        <v>4.4444444444444446E-2</v>
      </c>
      <c r="AC38" s="8">
        <v>2432</v>
      </c>
      <c r="AD38" s="8">
        <v>1036</v>
      </c>
      <c r="AE38" s="100">
        <f t="shared" si="8"/>
        <v>0.42598684210526316</v>
      </c>
      <c r="AF38" s="8">
        <v>9</v>
      </c>
      <c r="AG38" s="8">
        <v>1</v>
      </c>
      <c r="AH38" s="100">
        <f t="shared" si="9"/>
        <v>0.1111111111111111</v>
      </c>
      <c r="AI38" s="8">
        <v>1520</v>
      </c>
      <c r="AJ38" s="8">
        <v>359</v>
      </c>
      <c r="AK38" s="100">
        <f t="shared" si="10"/>
        <v>0.2361842105263158</v>
      </c>
      <c r="AL38" s="8">
        <v>10</v>
      </c>
      <c r="AM38" s="8">
        <v>1</v>
      </c>
      <c r="AN38" s="100">
        <f t="shared" si="11"/>
        <v>0.1</v>
      </c>
      <c r="AO38" s="8">
        <v>134</v>
      </c>
      <c r="AP38" s="8">
        <v>32</v>
      </c>
      <c r="AQ38" s="100">
        <f t="shared" si="12"/>
        <v>0.23880597014925373</v>
      </c>
      <c r="AR38" s="8">
        <v>7</v>
      </c>
      <c r="AS38" s="8">
        <v>3</v>
      </c>
      <c r="AT38" s="100">
        <f t="shared" si="13"/>
        <v>0.42857142857142855</v>
      </c>
      <c r="AU38" s="8">
        <v>0</v>
      </c>
      <c r="AV38" s="8">
        <v>0</v>
      </c>
      <c r="AW38" s="100" t="str">
        <f t="shared" si="14"/>
        <v>N/A</v>
      </c>
      <c r="AX38" s="8">
        <v>4</v>
      </c>
      <c r="AY38" s="8">
        <v>2</v>
      </c>
      <c r="AZ38" s="100">
        <f t="shared" si="15"/>
        <v>0.5</v>
      </c>
      <c r="BA38" s="8">
        <v>190</v>
      </c>
      <c r="BB38" s="8">
        <v>199</v>
      </c>
      <c r="BC38" s="100">
        <f t="shared" si="16"/>
        <v>1.0473684210526315</v>
      </c>
      <c r="BD38" s="8">
        <v>429</v>
      </c>
      <c r="BE38" s="8">
        <v>300</v>
      </c>
      <c r="BF38" s="100">
        <f t="shared" si="17"/>
        <v>0.69930069930069927</v>
      </c>
      <c r="BG38" s="8">
        <v>0</v>
      </c>
      <c r="BH38" s="8">
        <v>0</v>
      </c>
      <c r="BI38" s="100" t="str">
        <f t="shared" si="18"/>
        <v>N/A</v>
      </c>
      <c r="BJ38" s="24">
        <v>0</v>
      </c>
      <c r="BK38" s="24">
        <v>0</v>
      </c>
      <c r="BL38" s="100" t="str">
        <f t="shared" si="19"/>
        <v>N/A</v>
      </c>
      <c r="BM38" s="24">
        <v>0</v>
      </c>
      <c r="BN38" s="24">
        <v>0</v>
      </c>
      <c r="BO38" s="100" t="str">
        <f t="shared" si="20"/>
        <v>N/A</v>
      </c>
    </row>
    <row r="39" spans="1:67" s="1" customFormat="1" ht="15" customHeight="1" x14ac:dyDescent="0.55000000000000004">
      <c r="A39" s="15">
        <v>11</v>
      </c>
      <c r="B39" s="16" t="s">
        <v>43</v>
      </c>
      <c r="C39" s="17">
        <v>9217</v>
      </c>
      <c r="D39" s="16" t="s">
        <v>52</v>
      </c>
      <c r="E39" s="8">
        <v>1341</v>
      </c>
      <c r="F39" s="8">
        <v>1921</v>
      </c>
      <c r="G39" s="100">
        <f t="shared" si="0"/>
        <v>1.4325130499627143</v>
      </c>
      <c r="H39" s="8">
        <v>191</v>
      </c>
      <c r="I39" s="8">
        <v>57</v>
      </c>
      <c r="J39" s="100">
        <f t="shared" si="1"/>
        <v>0.29842931937172773</v>
      </c>
      <c r="K39" s="8">
        <v>1532</v>
      </c>
      <c r="L39" s="8">
        <v>1978</v>
      </c>
      <c r="M39" s="100">
        <f t="shared" si="2"/>
        <v>1.2911227154046998</v>
      </c>
      <c r="N39" s="8">
        <v>4834</v>
      </c>
      <c r="O39" s="8">
        <v>1645</v>
      </c>
      <c r="P39" s="100">
        <f t="shared" si="3"/>
        <v>0.34029788994621429</v>
      </c>
      <c r="Q39" s="8">
        <v>6366</v>
      </c>
      <c r="R39" s="8">
        <v>3623</v>
      </c>
      <c r="S39" s="100">
        <f t="shared" si="4"/>
        <v>0.56911718504555453</v>
      </c>
      <c r="T39" s="8">
        <v>464</v>
      </c>
      <c r="U39" s="8">
        <v>316</v>
      </c>
      <c r="V39" s="100">
        <f t="shared" si="5"/>
        <v>0.68103448275862066</v>
      </c>
      <c r="W39" s="8">
        <v>75</v>
      </c>
      <c r="X39" s="8">
        <v>67</v>
      </c>
      <c r="Y39" s="100">
        <f t="shared" si="6"/>
        <v>0.89333333333333331</v>
      </c>
      <c r="Z39" s="8">
        <v>140</v>
      </c>
      <c r="AA39" s="8">
        <v>24</v>
      </c>
      <c r="AB39" s="100">
        <f t="shared" si="7"/>
        <v>0.17142857142857143</v>
      </c>
      <c r="AC39" s="8">
        <v>2175</v>
      </c>
      <c r="AD39" s="8">
        <v>517</v>
      </c>
      <c r="AE39" s="100">
        <f t="shared" si="8"/>
        <v>0.23770114942528736</v>
      </c>
      <c r="AF39" s="8">
        <v>9</v>
      </c>
      <c r="AG39" s="8">
        <v>1</v>
      </c>
      <c r="AH39" s="100">
        <f t="shared" si="9"/>
        <v>0.1111111111111111</v>
      </c>
      <c r="AI39" s="8">
        <v>1128</v>
      </c>
      <c r="AJ39" s="8">
        <v>172</v>
      </c>
      <c r="AK39" s="100">
        <f t="shared" si="10"/>
        <v>0.1524822695035461</v>
      </c>
      <c r="AL39" s="8">
        <v>10</v>
      </c>
      <c r="AM39" s="8">
        <v>3</v>
      </c>
      <c r="AN39" s="100">
        <f t="shared" si="11"/>
        <v>0.3</v>
      </c>
      <c r="AO39" s="8">
        <v>134</v>
      </c>
      <c r="AP39" s="8">
        <v>57</v>
      </c>
      <c r="AQ39" s="100">
        <f t="shared" si="12"/>
        <v>0.42537313432835822</v>
      </c>
      <c r="AR39" s="8">
        <v>7</v>
      </c>
      <c r="AS39" s="8">
        <v>7</v>
      </c>
      <c r="AT39" s="100">
        <f t="shared" si="13"/>
        <v>1</v>
      </c>
      <c r="AU39" s="8">
        <v>0</v>
      </c>
      <c r="AV39" s="8">
        <v>0</v>
      </c>
      <c r="AW39" s="100" t="str">
        <f t="shared" si="14"/>
        <v>N/A</v>
      </c>
      <c r="AX39" s="8">
        <v>3</v>
      </c>
      <c r="AY39" s="8">
        <v>0</v>
      </c>
      <c r="AZ39" s="100">
        <f t="shared" si="15"/>
        <v>0</v>
      </c>
      <c r="BA39" s="8">
        <v>120</v>
      </c>
      <c r="BB39" s="8">
        <v>183</v>
      </c>
      <c r="BC39" s="100">
        <f t="shared" si="16"/>
        <v>1.5249999999999999</v>
      </c>
      <c r="BD39" s="8">
        <v>565</v>
      </c>
      <c r="BE39" s="8">
        <v>297</v>
      </c>
      <c r="BF39" s="100">
        <f t="shared" si="17"/>
        <v>0.52566371681415924</v>
      </c>
      <c r="BG39" s="8">
        <v>4</v>
      </c>
      <c r="BH39" s="8">
        <v>0</v>
      </c>
      <c r="BI39" s="100">
        <f t="shared" si="18"/>
        <v>0</v>
      </c>
      <c r="BJ39" s="24">
        <v>75</v>
      </c>
      <c r="BK39" s="24">
        <v>42</v>
      </c>
      <c r="BL39" s="100">
        <f t="shared" si="19"/>
        <v>0.56000000000000005</v>
      </c>
      <c r="BM39" s="24">
        <v>42</v>
      </c>
      <c r="BN39" s="24">
        <v>26</v>
      </c>
      <c r="BO39" s="100">
        <f t="shared" si="20"/>
        <v>0.61904761904761907</v>
      </c>
    </row>
    <row r="40" spans="1:67" s="1" customFormat="1" ht="15" customHeight="1" x14ac:dyDescent="0.55000000000000004">
      <c r="A40" s="15">
        <v>11</v>
      </c>
      <c r="B40" s="16" t="s">
        <v>43</v>
      </c>
      <c r="C40" s="17">
        <v>9303</v>
      </c>
      <c r="D40" s="16" t="s">
        <v>53</v>
      </c>
      <c r="E40" s="8">
        <v>6583</v>
      </c>
      <c r="F40" s="8">
        <v>4847</v>
      </c>
      <c r="G40" s="100">
        <f t="shared" si="0"/>
        <v>0.73629044508582708</v>
      </c>
      <c r="H40" s="8">
        <v>410</v>
      </c>
      <c r="I40" s="8">
        <v>219</v>
      </c>
      <c r="J40" s="100">
        <f t="shared" si="1"/>
        <v>0.53414634146341466</v>
      </c>
      <c r="K40" s="8">
        <v>6993</v>
      </c>
      <c r="L40" s="8">
        <v>5066</v>
      </c>
      <c r="M40" s="100">
        <f t="shared" si="2"/>
        <v>0.72443872443872448</v>
      </c>
      <c r="N40" s="8">
        <v>7759</v>
      </c>
      <c r="O40" s="8">
        <v>7829</v>
      </c>
      <c r="P40" s="100">
        <f t="shared" si="3"/>
        <v>1.0090217811573656</v>
      </c>
      <c r="Q40" s="8">
        <v>14752</v>
      </c>
      <c r="R40" s="8">
        <v>12895</v>
      </c>
      <c r="S40" s="100">
        <f t="shared" si="4"/>
        <v>0.87411876355748375</v>
      </c>
      <c r="T40" s="8">
        <v>794</v>
      </c>
      <c r="U40" s="8">
        <v>325</v>
      </c>
      <c r="V40" s="100">
        <f t="shared" si="5"/>
        <v>0.40931989924433249</v>
      </c>
      <c r="W40" s="8">
        <v>110</v>
      </c>
      <c r="X40" s="8">
        <v>63</v>
      </c>
      <c r="Y40" s="100">
        <f t="shared" si="6"/>
        <v>0.57272727272727275</v>
      </c>
      <c r="Z40" s="8">
        <v>110</v>
      </c>
      <c r="AA40" s="8">
        <v>39</v>
      </c>
      <c r="AB40" s="100">
        <f t="shared" si="7"/>
        <v>0.35454545454545455</v>
      </c>
      <c r="AC40" s="8">
        <v>2736</v>
      </c>
      <c r="AD40" s="8">
        <v>5956</v>
      </c>
      <c r="AE40" s="100">
        <f t="shared" si="8"/>
        <v>2.1769005847953218</v>
      </c>
      <c r="AF40" s="8">
        <v>25</v>
      </c>
      <c r="AG40" s="8">
        <v>5</v>
      </c>
      <c r="AH40" s="100">
        <f t="shared" si="9"/>
        <v>0.2</v>
      </c>
      <c r="AI40" s="8">
        <v>2942</v>
      </c>
      <c r="AJ40" s="8">
        <v>961</v>
      </c>
      <c r="AK40" s="100">
        <f t="shared" si="10"/>
        <v>0.3266485384092454</v>
      </c>
      <c r="AL40" s="8">
        <v>10</v>
      </c>
      <c r="AM40" s="8">
        <v>11</v>
      </c>
      <c r="AN40" s="100">
        <f t="shared" si="11"/>
        <v>1.1000000000000001</v>
      </c>
      <c r="AO40" s="8">
        <v>134</v>
      </c>
      <c r="AP40" s="8">
        <v>84</v>
      </c>
      <c r="AQ40" s="100">
        <f t="shared" si="12"/>
        <v>0.62686567164179108</v>
      </c>
      <c r="AR40" s="8">
        <v>19</v>
      </c>
      <c r="AS40" s="8">
        <v>4</v>
      </c>
      <c r="AT40" s="100">
        <f t="shared" si="13"/>
        <v>0.21052631578947367</v>
      </c>
      <c r="AU40" s="8">
        <v>0</v>
      </c>
      <c r="AV40" s="8">
        <v>3</v>
      </c>
      <c r="AW40" s="100" t="str">
        <f t="shared" si="14"/>
        <v>N/A</v>
      </c>
      <c r="AX40" s="8">
        <v>49</v>
      </c>
      <c r="AY40" s="8">
        <v>1</v>
      </c>
      <c r="AZ40" s="100">
        <f t="shared" si="15"/>
        <v>2.0408163265306121E-2</v>
      </c>
      <c r="BA40" s="8">
        <v>320</v>
      </c>
      <c r="BB40" s="8">
        <v>118</v>
      </c>
      <c r="BC40" s="100">
        <f t="shared" si="16"/>
        <v>0.36875000000000002</v>
      </c>
      <c r="BD40" s="8">
        <v>509</v>
      </c>
      <c r="BE40" s="8">
        <v>224</v>
      </c>
      <c r="BF40" s="100">
        <f t="shared" si="17"/>
        <v>0.4400785854616896</v>
      </c>
      <c r="BG40" s="8">
        <v>1</v>
      </c>
      <c r="BH40" s="8">
        <v>0</v>
      </c>
      <c r="BI40" s="100">
        <f t="shared" si="18"/>
        <v>0</v>
      </c>
      <c r="BJ40" s="24">
        <v>0</v>
      </c>
      <c r="BK40" s="24">
        <v>0</v>
      </c>
      <c r="BL40" s="100" t="str">
        <f t="shared" si="19"/>
        <v>N/A</v>
      </c>
      <c r="BM40" s="24">
        <v>0</v>
      </c>
      <c r="BN40" s="24">
        <v>0</v>
      </c>
      <c r="BO40" s="100" t="str">
        <f t="shared" si="20"/>
        <v>N/A</v>
      </c>
    </row>
    <row r="41" spans="1:67" s="1" customFormat="1" ht="15" customHeight="1" x14ac:dyDescent="0.55000000000000004">
      <c r="A41" s="15">
        <v>11</v>
      </c>
      <c r="B41" s="16" t="s">
        <v>43</v>
      </c>
      <c r="C41" s="17">
        <v>9403</v>
      </c>
      <c r="D41" s="16" t="s">
        <v>54</v>
      </c>
      <c r="E41" s="8">
        <v>1904</v>
      </c>
      <c r="F41" s="8">
        <v>2744</v>
      </c>
      <c r="G41" s="100">
        <f t="shared" si="0"/>
        <v>1.4411764705882353</v>
      </c>
      <c r="H41" s="8">
        <v>220</v>
      </c>
      <c r="I41" s="8">
        <v>131</v>
      </c>
      <c r="J41" s="100">
        <f t="shared" si="1"/>
        <v>0.59545454545454546</v>
      </c>
      <c r="K41" s="8">
        <v>2124</v>
      </c>
      <c r="L41" s="8">
        <v>2875</v>
      </c>
      <c r="M41" s="100">
        <f t="shared" si="2"/>
        <v>1.353578154425612</v>
      </c>
      <c r="N41" s="8">
        <v>6937</v>
      </c>
      <c r="O41" s="8">
        <v>4499</v>
      </c>
      <c r="P41" s="100">
        <f t="shared" si="3"/>
        <v>0.64855124693671617</v>
      </c>
      <c r="Q41" s="8">
        <v>9061</v>
      </c>
      <c r="R41" s="8">
        <v>7374</v>
      </c>
      <c r="S41" s="100">
        <f t="shared" si="4"/>
        <v>0.8138174594415627</v>
      </c>
      <c r="T41" s="8">
        <v>588</v>
      </c>
      <c r="U41" s="8">
        <v>346</v>
      </c>
      <c r="V41" s="100">
        <f t="shared" si="5"/>
        <v>0.58843537414965985</v>
      </c>
      <c r="W41" s="8">
        <v>91</v>
      </c>
      <c r="X41" s="8">
        <v>54</v>
      </c>
      <c r="Y41" s="100">
        <f t="shared" si="6"/>
        <v>0.59340659340659341</v>
      </c>
      <c r="Z41" s="8">
        <v>100</v>
      </c>
      <c r="AA41" s="8">
        <v>86</v>
      </c>
      <c r="AB41" s="100">
        <f t="shared" si="7"/>
        <v>0.86</v>
      </c>
      <c r="AC41" s="8">
        <v>2319</v>
      </c>
      <c r="AD41" s="8">
        <v>759</v>
      </c>
      <c r="AE41" s="100">
        <f t="shared" si="8"/>
        <v>0.32729624838292365</v>
      </c>
      <c r="AF41" s="8">
        <v>25</v>
      </c>
      <c r="AG41" s="8">
        <v>41</v>
      </c>
      <c r="AH41" s="100">
        <f t="shared" si="9"/>
        <v>1.64</v>
      </c>
      <c r="AI41" s="8">
        <v>2942</v>
      </c>
      <c r="AJ41" s="8">
        <v>2189</v>
      </c>
      <c r="AK41" s="100">
        <f t="shared" si="10"/>
        <v>0.74405166553365054</v>
      </c>
      <c r="AL41" s="8">
        <v>10</v>
      </c>
      <c r="AM41" s="8">
        <v>8</v>
      </c>
      <c r="AN41" s="100">
        <f t="shared" si="11"/>
        <v>0.8</v>
      </c>
      <c r="AO41" s="8">
        <v>134</v>
      </c>
      <c r="AP41" s="8">
        <v>66</v>
      </c>
      <c r="AQ41" s="100">
        <f t="shared" si="12"/>
        <v>0.4925373134328358</v>
      </c>
      <c r="AR41" s="8">
        <v>7</v>
      </c>
      <c r="AS41" s="8">
        <v>3</v>
      </c>
      <c r="AT41" s="100">
        <f t="shared" si="13"/>
        <v>0.42857142857142855</v>
      </c>
      <c r="AU41" s="8">
        <v>0</v>
      </c>
      <c r="AV41" s="8">
        <v>0</v>
      </c>
      <c r="AW41" s="100" t="str">
        <f t="shared" si="14"/>
        <v>N/A</v>
      </c>
      <c r="AX41" s="8">
        <v>11</v>
      </c>
      <c r="AY41" s="8">
        <v>4</v>
      </c>
      <c r="AZ41" s="100">
        <f t="shared" si="15"/>
        <v>0.36363636363636365</v>
      </c>
      <c r="BA41" s="8">
        <v>120</v>
      </c>
      <c r="BB41" s="8">
        <v>125</v>
      </c>
      <c r="BC41" s="100">
        <f t="shared" si="16"/>
        <v>1.0416666666666667</v>
      </c>
      <c r="BD41" s="8">
        <v>588</v>
      </c>
      <c r="BE41" s="8">
        <v>357</v>
      </c>
      <c r="BF41" s="100">
        <f t="shared" si="17"/>
        <v>0.6071428571428571</v>
      </c>
      <c r="BG41" s="8">
        <v>2</v>
      </c>
      <c r="BH41" s="8">
        <v>0</v>
      </c>
      <c r="BI41" s="100">
        <f t="shared" si="18"/>
        <v>0</v>
      </c>
      <c r="BJ41" s="24">
        <v>0</v>
      </c>
      <c r="BK41" s="24">
        <v>0</v>
      </c>
      <c r="BL41" s="100" t="str">
        <f t="shared" si="19"/>
        <v>N/A</v>
      </c>
      <c r="BM41" s="24">
        <v>0</v>
      </c>
      <c r="BN41" s="24">
        <v>0</v>
      </c>
      <c r="BO41" s="100" t="str">
        <f t="shared" si="20"/>
        <v>N/A</v>
      </c>
    </row>
    <row r="42" spans="1:67" s="1" customFormat="1" ht="15" customHeight="1" x14ac:dyDescent="0.55000000000000004">
      <c r="A42" s="15">
        <v>11</v>
      </c>
      <c r="B42" s="16" t="s">
        <v>43</v>
      </c>
      <c r="C42" s="17">
        <v>9404</v>
      </c>
      <c r="D42" s="16" t="s">
        <v>55</v>
      </c>
      <c r="E42" s="8">
        <v>2372</v>
      </c>
      <c r="F42" s="8">
        <v>3610</v>
      </c>
      <c r="G42" s="100">
        <f t="shared" si="0"/>
        <v>1.5219224283305228</v>
      </c>
      <c r="H42" s="8">
        <v>260</v>
      </c>
      <c r="I42" s="8">
        <v>105</v>
      </c>
      <c r="J42" s="100">
        <f t="shared" si="1"/>
        <v>0.40384615384615385</v>
      </c>
      <c r="K42" s="8">
        <v>2632</v>
      </c>
      <c r="L42" s="8">
        <v>3715</v>
      </c>
      <c r="M42" s="100">
        <f t="shared" si="2"/>
        <v>1.4114741641337385</v>
      </c>
      <c r="N42" s="8">
        <v>7931</v>
      </c>
      <c r="O42" s="8">
        <v>2617</v>
      </c>
      <c r="P42" s="100">
        <f t="shared" si="3"/>
        <v>0.32997099987391248</v>
      </c>
      <c r="Q42" s="8">
        <v>10563</v>
      </c>
      <c r="R42" s="8">
        <v>6332</v>
      </c>
      <c r="S42" s="100">
        <f t="shared" si="4"/>
        <v>0.59945091356622171</v>
      </c>
      <c r="T42" s="8">
        <v>658</v>
      </c>
      <c r="U42" s="8">
        <v>254</v>
      </c>
      <c r="V42" s="100">
        <f t="shared" si="5"/>
        <v>0.3860182370820669</v>
      </c>
      <c r="W42" s="8">
        <v>91</v>
      </c>
      <c r="X42" s="8">
        <v>68</v>
      </c>
      <c r="Y42" s="100">
        <f t="shared" si="6"/>
        <v>0.74725274725274726</v>
      </c>
      <c r="Z42" s="8">
        <v>50</v>
      </c>
      <c r="AA42" s="8">
        <v>5</v>
      </c>
      <c r="AB42" s="100">
        <f t="shared" si="7"/>
        <v>0.1</v>
      </c>
      <c r="AC42" s="8">
        <v>4197</v>
      </c>
      <c r="AD42" s="8">
        <v>1020</v>
      </c>
      <c r="AE42" s="100">
        <f t="shared" si="8"/>
        <v>0.24303073624017155</v>
      </c>
      <c r="AF42" s="8">
        <v>24</v>
      </c>
      <c r="AG42" s="8">
        <v>37</v>
      </c>
      <c r="AH42" s="100">
        <f t="shared" si="9"/>
        <v>1.5416666666666667</v>
      </c>
      <c r="AI42" s="8">
        <v>2158</v>
      </c>
      <c r="AJ42" s="8">
        <v>692</v>
      </c>
      <c r="AK42" s="100">
        <f t="shared" si="10"/>
        <v>0.32066728452270621</v>
      </c>
      <c r="AL42" s="8">
        <v>10</v>
      </c>
      <c r="AM42" s="8">
        <v>11</v>
      </c>
      <c r="AN42" s="100">
        <f t="shared" si="11"/>
        <v>1.1000000000000001</v>
      </c>
      <c r="AO42" s="8">
        <v>134</v>
      </c>
      <c r="AP42" s="8">
        <v>87</v>
      </c>
      <c r="AQ42" s="100">
        <f t="shared" si="12"/>
        <v>0.64925373134328357</v>
      </c>
      <c r="AR42" s="8">
        <v>9</v>
      </c>
      <c r="AS42" s="8">
        <v>9</v>
      </c>
      <c r="AT42" s="100">
        <f t="shared" si="13"/>
        <v>1</v>
      </c>
      <c r="AU42" s="8">
        <v>0</v>
      </c>
      <c r="AV42" s="8">
        <v>0</v>
      </c>
      <c r="AW42" s="100" t="str">
        <f t="shared" si="14"/>
        <v>N/A</v>
      </c>
      <c r="AX42" s="8">
        <v>5</v>
      </c>
      <c r="AY42" s="8">
        <v>7</v>
      </c>
      <c r="AZ42" s="100">
        <f t="shared" si="15"/>
        <v>1.4</v>
      </c>
      <c r="BA42" s="8">
        <v>120</v>
      </c>
      <c r="BB42" s="8">
        <v>90</v>
      </c>
      <c r="BC42" s="100">
        <f t="shared" si="16"/>
        <v>0.75</v>
      </c>
      <c r="BD42" s="8">
        <v>475</v>
      </c>
      <c r="BE42" s="8">
        <v>176</v>
      </c>
      <c r="BF42" s="100">
        <f t="shared" si="17"/>
        <v>0.3705263157894737</v>
      </c>
      <c r="BG42" s="8">
        <v>0</v>
      </c>
      <c r="BH42" s="8">
        <v>0</v>
      </c>
      <c r="BI42" s="100" t="str">
        <f t="shared" si="18"/>
        <v>N/A</v>
      </c>
      <c r="BJ42" s="24">
        <v>0</v>
      </c>
      <c r="BK42" s="24">
        <v>0</v>
      </c>
      <c r="BL42" s="100" t="str">
        <f t="shared" si="19"/>
        <v>N/A</v>
      </c>
      <c r="BM42" s="24">
        <v>0</v>
      </c>
      <c r="BN42" s="24">
        <v>0</v>
      </c>
      <c r="BO42" s="100" t="str">
        <f t="shared" si="20"/>
        <v>N/A</v>
      </c>
    </row>
    <row r="43" spans="1:67" s="1" customFormat="1" ht="15" customHeight="1" x14ac:dyDescent="0.55000000000000004">
      <c r="A43" s="15">
        <v>11</v>
      </c>
      <c r="B43" s="16" t="s">
        <v>43</v>
      </c>
      <c r="C43" s="17">
        <v>9405</v>
      </c>
      <c r="D43" s="16" t="s">
        <v>56</v>
      </c>
      <c r="E43" s="8">
        <v>5746</v>
      </c>
      <c r="F43" s="8">
        <v>6823</v>
      </c>
      <c r="G43" s="100">
        <f t="shared" si="0"/>
        <v>1.1874347372084928</v>
      </c>
      <c r="H43" s="8">
        <v>410</v>
      </c>
      <c r="I43" s="8">
        <v>279</v>
      </c>
      <c r="J43" s="100">
        <f t="shared" si="1"/>
        <v>0.68048780487804883</v>
      </c>
      <c r="K43" s="8">
        <v>6156</v>
      </c>
      <c r="L43" s="8">
        <v>7102</v>
      </c>
      <c r="M43" s="100">
        <f t="shared" si="2"/>
        <v>1.1536712150747239</v>
      </c>
      <c r="N43" s="8">
        <v>10984</v>
      </c>
      <c r="O43" s="8">
        <v>12900</v>
      </c>
      <c r="P43" s="100">
        <f t="shared" si="3"/>
        <v>1.1744355426074289</v>
      </c>
      <c r="Q43" s="8">
        <v>17140</v>
      </c>
      <c r="R43" s="8">
        <v>20002</v>
      </c>
      <c r="S43" s="100">
        <f t="shared" si="4"/>
        <v>1.1669778296382731</v>
      </c>
      <c r="T43" s="8">
        <v>819</v>
      </c>
      <c r="U43" s="8">
        <v>556</v>
      </c>
      <c r="V43" s="100">
        <f t="shared" si="5"/>
        <v>0.67887667887667891</v>
      </c>
      <c r="W43" s="8">
        <v>290</v>
      </c>
      <c r="X43" s="8">
        <v>239</v>
      </c>
      <c r="Y43" s="100">
        <f t="shared" si="6"/>
        <v>0.82413793103448274</v>
      </c>
      <c r="Z43" s="8">
        <v>135</v>
      </c>
      <c r="AA43" s="8">
        <v>115</v>
      </c>
      <c r="AB43" s="100">
        <f t="shared" si="7"/>
        <v>0.85185185185185186</v>
      </c>
      <c r="AC43" s="8">
        <v>4740</v>
      </c>
      <c r="AD43" s="8">
        <v>6374</v>
      </c>
      <c r="AE43" s="100">
        <f t="shared" si="8"/>
        <v>1.3447257383966245</v>
      </c>
      <c r="AF43" s="8">
        <v>11</v>
      </c>
      <c r="AG43" s="8">
        <v>3</v>
      </c>
      <c r="AH43" s="100">
        <f t="shared" si="9"/>
        <v>0.27272727272727271</v>
      </c>
      <c r="AI43" s="8">
        <v>2967</v>
      </c>
      <c r="AJ43" s="8">
        <v>3014</v>
      </c>
      <c r="AK43" s="100">
        <f t="shared" si="10"/>
        <v>1.0158409167509268</v>
      </c>
      <c r="AL43" s="8">
        <v>10</v>
      </c>
      <c r="AM43" s="8">
        <v>27</v>
      </c>
      <c r="AN43" s="100">
        <f t="shared" si="11"/>
        <v>2.7</v>
      </c>
      <c r="AO43" s="8">
        <v>135</v>
      </c>
      <c r="AP43" s="8">
        <v>383</v>
      </c>
      <c r="AQ43" s="100">
        <f t="shared" si="12"/>
        <v>2.837037037037037</v>
      </c>
      <c r="AR43" s="8">
        <v>14</v>
      </c>
      <c r="AS43" s="8">
        <v>15</v>
      </c>
      <c r="AT43" s="100">
        <f t="shared" si="13"/>
        <v>1.0714285714285714</v>
      </c>
      <c r="AU43" s="8">
        <v>0</v>
      </c>
      <c r="AV43" s="8">
        <v>3</v>
      </c>
      <c r="AW43" s="100" t="str">
        <f t="shared" si="14"/>
        <v>N/A</v>
      </c>
      <c r="AX43" s="8">
        <v>13</v>
      </c>
      <c r="AY43" s="8">
        <v>3</v>
      </c>
      <c r="AZ43" s="100">
        <f t="shared" si="15"/>
        <v>0.23076923076923078</v>
      </c>
      <c r="BA43" s="8">
        <v>250</v>
      </c>
      <c r="BB43" s="8">
        <v>599</v>
      </c>
      <c r="BC43" s="100">
        <f t="shared" si="16"/>
        <v>2.3959999999999999</v>
      </c>
      <c r="BD43" s="8">
        <v>1600</v>
      </c>
      <c r="BE43" s="8">
        <v>1544</v>
      </c>
      <c r="BF43" s="100">
        <f t="shared" si="17"/>
        <v>0.96499999999999997</v>
      </c>
      <c r="BG43" s="8">
        <v>0</v>
      </c>
      <c r="BH43" s="8">
        <v>2</v>
      </c>
      <c r="BI43" s="100" t="str">
        <f t="shared" si="18"/>
        <v>N/A</v>
      </c>
      <c r="BJ43" s="24">
        <v>0</v>
      </c>
      <c r="BK43" s="24">
        <v>0</v>
      </c>
      <c r="BL43" s="100" t="str">
        <f t="shared" si="19"/>
        <v>N/A</v>
      </c>
      <c r="BM43" s="24">
        <v>0</v>
      </c>
      <c r="BN43" s="24">
        <v>0</v>
      </c>
      <c r="BO43" s="100" t="str">
        <f t="shared" si="20"/>
        <v>N/A</v>
      </c>
    </row>
    <row r="44" spans="1:67" s="1" customFormat="1" ht="15" customHeight="1" x14ac:dyDescent="0.55000000000000004">
      <c r="A44" s="15">
        <v>11</v>
      </c>
      <c r="B44" s="16" t="s">
        <v>43</v>
      </c>
      <c r="C44" s="17">
        <v>9406</v>
      </c>
      <c r="D44" s="16" t="s">
        <v>57</v>
      </c>
      <c r="E44" s="8">
        <v>3349</v>
      </c>
      <c r="F44" s="8">
        <v>2485</v>
      </c>
      <c r="G44" s="100">
        <f t="shared" si="0"/>
        <v>0.74201254105703196</v>
      </c>
      <c r="H44" s="8">
        <v>315</v>
      </c>
      <c r="I44" s="8">
        <v>107</v>
      </c>
      <c r="J44" s="100">
        <f t="shared" si="1"/>
        <v>0.3396825396825397</v>
      </c>
      <c r="K44" s="8">
        <v>3664</v>
      </c>
      <c r="L44" s="8">
        <v>2592</v>
      </c>
      <c r="M44" s="100">
        <f t="shared" si="2"/>
        <v>0.70742358078602618</v>
      </c>
      <c r="N44" s="8">
        <v>8023</v>
      </c>
      <c r="O44" s="8">
        <v>4351</v>
      </c>
      <c r="P44" s="100">
        <f t="shared" si="3"/>
        <v>0.54231584195438121</v>
      </c>
      <c r="Q44" s="8">
        <v>11687</v>
      </c>
      <c r="R44" s="8">
        <v>6943</v>
      </c>
      <c r="S44" s="100">
        <f t="shared" si="4"/>
        <v>0.59407889107555401</v>
      </c>
      <c r="T44" s="8">
        <v>675</v>
      </c>
      <c r="U44" s="8">
        <v>292</v>
      </c>
      <c r="V44" s="100">
        <f t="shared" si="5"/>
        <v>0.43259259259259258</v>
      </c>
      <c r="W44" s="8">
        <v>91</v>
      </c>
      <c r="X44" s="8">
        <v>36</v>
      </c>
      <c r="Y44" s="100">
        <f t="shared" si="6"/>
        <v>0.39560439560439559</v>
      </c>
      <c r="Z44" s="8">
        <v>170</v>
      </c>
      <c r="AA44" s="8">
        <v>2</v>
      </c>
      <c r="AB44" s="100">
        <f t="shared" si="7"/>
        <v>1.1764705882352941E-2</v>
      </c>
      <c r="AC44" s="8">
        <v>4124</v>
      </c>
      <c r="AD44" s="8">
        <v>2352</v>
      </c>
      <c r="AE44" s="100">
        <f t="shared" si="8"/>
        <v>0.57032007759456838</v>
      </c>
      <c r="AF44" s="8">
        <v>24</v>
      </c>
      <c r="AG44" s="8">
        <v>20</v>
      </c>
      <c r="AH44" s="100">
        <f t="shared" si="9"/>
        <v>0.83333333333333337</v>
      </c>
      <c r="AI44" s="8">
        <v>2256</v>
      </c>
      <c r="AJ44" s="8">
        <v>1183</v>
      </c>
      <c r="AK44" s="100">
        <f t="shared" si="10"/>
        <v>0.52437943262411346</v>
      </c>
      <c r="AL44" s="8">
        <v>10</v>
      </c>
      <c r="AM44" s="8">
        <v>7</v>
      </c>
      <c r="AN44" s="100">
        <f t="shared" si="11"/>
        <v>0.7</v>
      </c>
      <c r="AO44" s="8">
        <v>134</v>
      </c>
      <c r="AP44" s="8">
        <v>40</v>
      </c>
      <c r="AQ44" s="100">
        <f t="shared" si="12"/>
        <v>0.29850746268656714</v>
      </c>
      <c r="AR44" s="8">
        <v>7</v>
      </c>
      <c r="AS44" s="8">
        <v>2</v>
      </c>
      <c r="AT44" s="100">
        <f t="shared" si="13"/>
        <v>0.2857142857142857</v>
      </c>
      <c r="AU44" s="8">
        <v>0</v>
      </c>
      <c r="AV44" s="8">
        <v>0</v>
      </c>
      <c r="AW44" s="100" t="str">
        <f t="shared" si="14"/>
        <v>N/A</v>
      </c>
      <c r="AX44" s="8">
        <v>5</v>
      </c>
      <c r="AY44" s="8">
        <v>3</v>
      </c>
      <c r="AZ44" s="100">
        <f t="shared" si="15"/>
        <v>0.6</v>
      </c>
      <c r="BA44" s="8">
        <v>120</v>
      </c>
      <c r="BB44" s="8">
        <v>143</v>
      </c>
      <c r="BC44" s="100">
        <f t="shared" si="16"/>
        <v>1.1916666666666667</v>
      </c>
      <c r="BD44" s="8">
        <v>407</v>
      </c>
      <c r="BE44" s="8">
        <v>234</v>
      </c>
      <c r="BF44" s="100">
        <f t="shared" si="17"/>
        <v>0.57493857493857492</v>
      </c>
      <c r="BG44" s="8">
        <v>0</v>
      </c>
      <c r="BH44" s="8">
        <v>0</v>
      </c>
      <c r="BI44" s="100" t="str">
        <f t="shared" si="18"/>
        <v>N/A</v>
      </c>
      <c r="BJ44" s="24">
        <v>0</v>
      </c>
      <c r="BK44" s="24">
        <v>0</v>
      </c>
      <c r="BL44" s="100" t="str">
        <f t="shared" si="19"/>
        <v>N/A</v>
      </c>
      <c r="BM44" s="24">
        <v>0</v>
      </c>
      <c r="BN44" s="24">
        <v>0</v>
      </c>
      <c r="BO44" s="100" t="str">
        <f t="shared" si="20"/>
        <v>N/A</v>
      </c>
    </row>
    <row r="45" spans="1:67" s="1" customFormat="1" ht="15" customHeight="1" x14ac:dyDescent="0.55000000000000004">
      <c r="A45" s="15">
        <v>11</v>
      </c>
      <c r="B45" s="16" t="s">
        <v>43</v>
      </c>
      <c r="C45" s="17">
        <v>9508</v>
      </c>
      <c r="D45" s="16" t="s">
        <v>58</v>
      </c>
      <c r="E45" s="8">
        <v>1831</v>
      </c>
      <c r="F45" s="8">
        <v>2089</v>
      </c>
      <c r="G45" s="100">
        <f t="shared" si="0"/>
        <v>1.1409066084107045</v>
      </c>
      <c r="H45" s="8">
        <v>220</v>
      </c>
      <c r="I45" s="8">
        <v>105</v>
      </c>
      <c r="J45" s="100">
        <f t="shared" si="1"/>
        <v>0.47727272727272729</v>
      </c>
      <c r="K45" s="8">
        <v>2051</v>
      </c>
      <c r="L45" s="8">
        <v>2194</v>
      </c>
      <c r="M45" s="100">
        <f t="shared" si="2"/>
        <v>1.0697220867869333</v>
      </c>
      <c r="N45" s="8">
        <v>6530</v>
      </c>
      <c r="O45" s="8">
        <v>7820</v>
      </c>
      <c r="P45" s="100">
        <f t="shared" si="3"/>
        <v>1.1975497702909648</v>
      </c>
      <c r="Q45" s="8">
        <v>8581</v>
      </c>
      <c r="R45" s="8">
        <v>10014</v>
      </c>
      <c r="S45" s="100">
        <f t="shared" si="4"/>
        <v>1.1669968535135764</v>
      </c>
      <c r="T45" s="8">
        <v>675</v>
      </c>
      <c r="U45" s="8">
        <v>386</v>
      </c>
      <c r="V45" s="100">
        <f t="shared" si="5"/>
        <v>0.57185185185185183</v>
      </c>
      <c r="W45" s="8">
        <v>91</v>
      </c>
      <c r="X45" s="8">
        <v>29</v>
      </c>
      <c r="Y45" s="100">
        <f t="shared" si="6"/>
        <v>0.31868131868131866</v>
      </c>
      <c r="Z45" s="8">
        <v>65</v>
      </c>
      <c r="AA45" s="8">
        <v>0</v>
      </c>
      <c r="AB45" s="100">
        <f t="shared" si="7"/>
        <v>0</v>
      </c>
      <c r="AC45" s="8">
        <v>2790</v>
      </c>
      <c r="AD45" s="8">
        <v>2605</v>
      </c>
      <c r="AE45" s="100">
        <f t="shared" si="8"/>
        <v>0.93369175627240142</v>
      </c>
      <c r="AF45" s="8">
        <v>9</v>
      </c>
      <c r="AG45" s="8">
        <v>0</v>
      </c>
      <c r="AH45" s="100">
        <f t="shared" si="9"/>
        <v>0</v>
      </c>
      <c r="AI45" s="8">
        <v>2256</v>
      </c>
      <c r="AJ45" s="8">
        <v>1248</v>
      </c>
      <c r="AK45" s="100">
        <f t="shared" si="10"/>
        <v>0.55319148936170215</v>
      </c>
      <c r="AL45" s="8">
        <v>10</v>
      </c>
      <c r="AM45" s="8">
        <v>2</v>
      </c>
      <c r="AN45" s="100">
        <f t="shared" si="11"/>
        <v>0.2</v>
      </c>
      <c r="AO45" s="8">
        <v>134</v>
      </c>
      <c r="AP45" s="8">
        <v>37</v>
      </c>
      <c r="AQ45" s="100">
        <f t="shared" si="12"/>
        <v>0.27611940298507465</v>
      </c>
      <c r="AR45" s="8">
        <v>7</v>
      </c>
      <c r="AS45" s="8">
        <v>5</v>
      </c>
      <c r="AT45" s="100">
        <f t="shared" si="13"/>
        <v>0.7142857142857143</v>
      </c>
      <c r="AU45" s="8">
        <v>0</v>
      </c>
      <c r="AV45" s="8">
        <v>0</v>
      </c>
      <c r="AW45" s="100" t="str">
        <f t="shared" si="14"/>
        <v>N/A</v>
      </c>
      <c r="AX45" s="8">
        <v>5</v>
      </c>
      <c r="AY45" s="8">
        <v>2</v>
      </c>
      <c r="AZ45" s="100">
        <f t="shared" si="15"/>
        <v>0.4</v>
      </c>
      <c r="BA45" s="8">
        <v>120</v>
      </c>
      <c r="BB45" s="8">
        <v>2845</v>
      </c>
      <c r="BC45" s="100">
        <f t="shared" si="16"/>
        <v>23.708333333333332</v>
      </c>
      <c r="BD45" s="8">
        <v>367</v>
      </c>
      <c r="BE45" s="8">
        <v>645</v>
      </c>
      <c r="BF45" s="100">
        <f t="shared" si="17"/>
        <v>1.7574931880108993</v>
      </c>
      <c r="BG45" s="8">
        <v>1</v>
      </c>
      <c r="BH45" s="8">
        <v>0</v>
      </c>
      <c r="BI45" s="100">
        <f t="shared" si="18"/>
        <v>0</v>
      </c>
      <c r="BJ45" s="24">
        <v>0</v>
      </c>
      <c r="BK45" s="24">
        <v>0</v>
      </c>
      <c r="BL45" s="100" t="str">
        <f t="shared" si="19"/>
        <v>N/A</v>
      </c>
      <c r="BM45" s="24">
        <v>0</v>
      </c>
      <c r="BN45" s="24">
        <v>0</v>
      </c>
      <c r="BO45" s="100" t="str">
        <f t="shared" si="20"/>
        <v>N/A</v>
      </c>
    </row>
    <row r="46" spans="1:67" s="1" customFormat="1" ht="15" customHeight="1" x14ac:dyDescent="0.55000000000000004">
      <c r="A46" s="15">
        <v>13</v>
      </c>
      <c r="B46" s="16" t="s">
        <v>59</v>
      </c>
      <c r="C46" s="17">
        <v>9104</v>
      </c>
      <c r="D46" s="16" t="s">
        <v>60</v>
      </c>
      <c r="E46" s="8">
        <v>15245</v>
      </c>
      <c r="F46" s="8">
        <v>23443</v>
      </c>
      <c r="G46" s="100">
        <f t="shared" si="0"/>
        <v>1.5377500819940964</v>
      </c>
      <c r="H46" s="8">
        <v>651</v>
      </c>
      <c r="I46" s="8">
        <v>425</v>
      </c>
      <c r="J46" s="100">
        <f t="shared" si="1"/>
        <v>0.65284178187403996</v>
      </c>
      <c r="K46" s="8">
        <v>15896</v>
      </c>
      <c r="L46" s="8">
        <v>23868</v>
      </c>
      <c r="M46" s="100">
        <f t="shared" si="2"/>
        <v>1.5015098137896326</v>
      </c>
      <c r="N46" s="8">
        <v>44633</v>
      </c>
      <c r="O46" s="8">
        <v>25369</v>
      </c>
      <c r="P46" s="100">
        <f t="shared" si="3"/>
        <v>0.56839110075504673</v>
      </c>
      <c r="Q46" s="8">
        <v>60529</v>
      </c>
      <c r="R46" s="8">
        <v>49237</v>
      </c>
      <c r="S46" s="100">
        <f t="shared" si="4"/>
        <v>0.81344479505691492</v>
      </c>
      <c r="T46" s="8">
        <v>703</v>
      </c>
      <c r="U46" s="8">
        <v>316</v>
      </c>
      <c r="V46" s="100">
        <f t="shared" si="5"/>
        <v>0.44950213371266001</v>
      </c>
      <c r="W46" s="8">
        <v>343</v>
      </c>
      <c r="X46" s="8">
        <v>129</v>
      </c>
      <c r="Y46" s="100">
        <f t="shared" si="6"/>
        <v>0.37609329446064138</v>
      </c>
      <c r="Z46" s="8">
        <v>150</v>
      </c>
      <c r="AA46" s="8">
        <v>96</v>
      </c>
      <c r="AB46" s="100">
        <f t="shared" si="7"/>
        <v>0.64</v>
      </c>
      <c r="AC46" s="8">
        <v>28714</v>
      </c>
      <c r="AD46" s="8">
        <v>14763</v>
      </c>
      <c r="AE46" s="100">
        <f t="shared" si="8"/>
        <v>0.51413944417357382</v>
      </c>
      <c r="AF46" s="8">
        <v>12</v>
      </c>
      <c r="AG46" s="8">
        <v>84</v>
      </c>
      <c r="AH46" s="100">
        <f t="shared" si="9"/>
        <v>7</v>
      </c>
      <c r="AI46" s="8">
        <v>8618</v>
      </c>
      <c r="AJ46" s="8">
        <v>4977</v>
      </c>
      <c r="AK46" s="100">
        <f t="shared" si="10"/>
        <v>0.57751218380134606</v>
      </c>
      <c r="AL46" s="8">
        <v>490</v>
      </c>
      <c r="AM46" s="8">
        <v>166</v>
      </c>
      <c r="AN46" s="100">
        <f t="shared" si="11"/>
        <v>0.33877551020408164</v>
      </c>
      <c r="AO46" s="8">
        <v>2110</v>
      </c>
      <c r="AP46" s="8">
        <v>868</v>
      </c>
      <c r="AQ46" s="100">
        <f t="shared" si="12"/>
        <v>0.41137440758293836</v>
      </c>
      <c r="AR46" s="8">
        <v>131</v>
      </c>
      <c r="AS46" s="8">
        <v>322</v>
      </c>
      <c r="AT46" s="100">
        <f t="shared" si="13"/>
        <v>2.4580152671755724</v>
      </c>
      <c r="AU46" s="8">
        <v>104</v>
      </c>
      <c r="AV46" s="8">
        <v>76</v>
      </c>
      <c r="AW46" s="100">
        <f t="shared" si="14"/>
        <v>0.73076923076923073</v>
      </c>
      <c r="AX46" s="8">
        <v>30</v>
      </c>
      <c r="AY46" s="8">
        <v>31</v>
      </c>
      <c r="AZ46" s="100">
        <f t="shared" si="15"/>
        <v>1.0333333333333334</v>
      </c>
      <c r="BA46" s="8">
        <v>1200</v>
      </c>
      <c r="BB46" s="8">
        <v>1948</v>
      </c>
      <c r="BC46" s="100">
        <f t="shared" si="16"/>
        <v>1.6233333333333333</v>
      </c>
      <c r="BD46" s="8">
        <v>2028</v>
      </c>
      <c r="BE46" s="8">
        <v>1443</v>
      </c>
      <c r="BF46" s="100">
        <f t="shared" si="17"/>
        <v>0.71153846153846156</v>
      </c>
      <c r="BG46" s="8">
        <v>0</v>
      </c>
      <c r="BH46" s="8">
        <v>1</v>
      </c>
      <c r="BI46" s="100" t="str">
        <f t="shared" si="18"/>
        <v>N/A</v>
      </c>
      <c r="BJ46" s="24">
        <v>60</v>
      </c>
      <c r="BK46" s="24">
        <v>35</v>
      </c>
      <c r="BL46" s="100">
        <f t="shared" si="19"/>
        <v>0.58333333333333337</v>
      </c>
      <c r="BM46" s="24">
        <v>38</v>
      </c>
      <c r="BN46" s="24">
        <v>22</v>
      </c>
      <c r="BO46" s="100">
        <f t="shared" si="20"/>
        <v>0.57894736842105265</v>
      </c>
    </row>
    <row r="47" spans="1:67" s="1" customFormat="1" ht="15" customHeight="1" x14ac:dyDescent="0.55000000000000004">
      <c r="A47" s="15">
        <v>13</v>
      </c>
      <c r="B47" s="16" t="s">
        <v>59</v>
      </c>
      <c r="C47" s="17">
        <v>9105</v>
      </c>
      <c r="D47" s="16" t="s">
        <v>61</v>
      </c>
      <c r="E47" s="8">
        <v>4085</v>
      </c>
      <c r="F47" s="8">
        <v>7067</v>
      </c>
      <c r="G47" s="100">
        <f t="shared" si="0"/>
        <v>1.7299877600979192</v>
      </c>
      <c r="H47" s="8">
        <v>550</v>
      </c>
      <c r="I47" s="8">
        <v>107</v>
      </c>
      <c r="J47" s="100">
        <f t="shared" si="1"/>
        <v>0.19454545454545455</v>
      </c>
      <c r="K47" s="8">
        <v>4635</v>
      </c>
      <c r="L47" s="8">
        <v>7174</v>
      </c>
      <c r="M47" s="100">
        <f t="shared" si="2"/>
        <v>1.5477885652642933</v>
      </c>
      <c r="N47" s="8">
        <v>31321</v>
      </c>
      <c r="O47" s="8">
        <v>18264</v>
      </c>
      <c r="P47" s="100">
        <f t="shared" si="3"/>
        <v>0.58312314421634048</v>
      </c>
      <c r="Q47" s="8">
        <v>35956</v>
      </c>
      <c r="R47" s="8">
        <v>25438</v>
      </c>
      <c r="S47" s="100">
        <f t="shared" si="4"/>
        <v>0.70747580376015129</v>
      </c>
      <c r="T47" s="8">
        <v>376</v>
      </c>
      <c r="U47" s="8">
        <v>32</v>
      </c>
      <c r="V47" s="100">
        <f t="shared" si="5"/>
        <v>8.5106382978723402E-2</v>
      </c>
      <c r="W47" s="8">
        <v>220</v>
      </c>
      <c r="X47" s="8">
        <v>58</v>
      </c>
      <c r="Y47" s="100">
        <f t="shared" si="6"/>
        <v>0.26363636363636361</v>
      </c>
      <c r="Z47" s="8">
        <v>70</v>
      </c>
      <c r="AA47" s="8">
        <v>31</v>
      </c>
      <c r="AB47" s="100">
        <f t="shared" si="7"/>
        <v>0.44285714285714284</v>
      </c>
      <c r="AC47" s="8">
        <v>18873</v>
      </c>
      <c r="AD47" s="8">
        <v>11753</v>
      </c>
      <c r="AE47" s="100">
        <f t="shared" si="8"/>
        <v>0.62274148254119643</v>
      </c>
      <c r="AF47" s="8">
        <v>13</v>
      </c>
      <c r="AG47" s="8">
        <v>3</v>
      </c>
      <c r="AH47" s="100">
        <f t="shared" si="9"/>
        <v>0.23076923076923078</v>
      </c>
      <c r="AI47" s="8">
        <v>5766</v>
      </c>
      <c r="AJ47" s="8">
        <v>1401</v>
      </c>
      <c r="AK47" s="100">
        <f t="shared" si="10"/>
        <v>0.24297606659729448</v>
      </c>
      <c r="AL47" s="8">
        <v>413</v>
      </c>
      <c r="AM47" s="8">
        <v>135</v>
      </c>
      <c r="AN47" s="100">
        <f t="shared" si="11"/>
        <v>0.32687651331719131</v>
      </c>
      <c r="AO47" s="8">
        <v>1122</v>
      </c>
      <c r="AP47" s="8">
        <v>653</v>
      </c>
      <c r="AQ47" s="100">
        <f t="shared" si="12"/>
        <v>0.58199643493761144</v>
      </c>
      <c r="AR47" s="8">
        <v>180</v>
      </c>
      <c r="AS47" s="8">
        <v>54</v>
      </c>
      <c r="AT47" s="100">
        <f t="shared" si="13"/>
        <v>0.3</v>
      </c>
      <c r="AU47" s="8">
        <v>78</v>
      </c>
      <c r="AV47" s="8">
        <v>13</v>
      </c>
      <c r="AW47" s="100">
        <f t="shared" si="14"/>
        <v>0.16666666666666666</v>
      </c>
      <c r="AX47" s="8">
        <v>72</v>
      </c>
      <c r="AY47" s="8">
        <v>6</v>
      </c>
      <c r="AZ47" s="100">
        <f t="shared" si="15"/>
        <v>8.3333333333333329E-2</v>
      </c>
      <c r="BA47" s="8">
        <v>420</v>
      </c>
      <c r="BB47" s="8">
        <v>249</v>
      </c>
      <c r="BC47" s="100">
        <f t="shared" si="16"/>
        <v>0.59285714285714286</v>
      </c>
      <c r="BD47" s="8">
        <v>3718</v>
      </c>
      <c r="BE47" s="8">
        <v>3723</v>
      </c>
      <c r="BF47" s="100">
        <f t="shared" si="17"/>
        <v>1.0013448090371166</v>
      </c>
      <c r="BG47" s="8">
        <v>0</v>
      </c>
      <c r="BH47" s="8">
        <v>0</v>
      </c>
      <c r="BI47" s="100" t="str">
        <f t="shared" si="18"/>
        <v>N/A</v>
      </c>
      <c r="BJ47" s="24">
        <v>29</v>
      </c>
      <c r="BK47" s="24">
        <v>17</v>
      </c>
      <c r="BL47" s="100">
        <f t="shared" si="19"/>
        <v>0.58620689655172409</v>
      </c>
      <c r="BM47" s="24">
        <v>20</v>
      </c>
      <c r="BN47" s="24">
        <v>12</v>
      </c>
      <c r="BO47" s="100">
        <f t="shared" si="20"/>
        <v>0.6</v>
      </c>
    </row>
    <row r="48" spans="1:67" s="1" customFormat="1" ht="15" customHeight="1" x14ac:dyDescent="0.55000000000000004">
      <c r="A48" s="15">
        <v>13</v>
      </c>
      <c r="B48" s="16" t="s">
        <v>59</v>
      </c>
      <c r="C48" s="17">
        <v>9218</v>
      </c>
      <c r="D48" s="16" t="s">
        <v>62</v>
      </c>
      <c r="E48" s="8">
        <v>13220</v>
      </c>
      <c r="F48" s="8">
        <v>10788</v>
      </c>
      <c r="G48" s="100">
        <f t="shared" si="0"/>
        <v>0.81603630862329801</v>
      </c>
      <c r="H48" s="8">
        <v>537</v>
      </c>
      <c r="I48" s="8">
        <v>255</v>
      </c>
      <c r="J48" s="100">
        <f t="shared" si="1"/>
        <v>0.47486033519553073</v>
      </c>
      <c r="K48" s="8">
        <v>13757</v>
      </c>
      <c r="L48" s="8">
        <v>11043</v>
      </c>
      <c r="M48" s="100">
        <f t="shared" si="2"/>
        <v>0.80271861597732064</v>
      </c>
      <c r="N48" s="8">
        <v>30174</v>
      </c>
      <c r="O48" s="8">
        <v>22047</v>
      </c>
      <c r="P48" s="100">
        <f t="shared" si="3"/>
        <v>0.73066215947504476</v>
      </c>
      <c r="Q48" s="8">
        <v>43931</v>
      </c>
      <c r="R48" s="8">
        <v>33090</v>
      </c>
      <c r="S48" s="100">
        <f t="shared" si="4"/>
        <v>0.75322665088434138</v>
      </c>
      <c r="T48" s="8">
        <v>788</v>
      </c>
      <c r="U48" s="8">
        <v>611</v>
      </c>
      <c r="V48" s="100">
        <f t="shared" si="5"/>
        <v>0.77538071065989844</v>
      </c>
      <c r="W48" s="8">
        <v>200</v>
      </c>
      <c r="X48" s="8">
        <v>200</v>
      </c>
      <c r="Y48" s="100">
        <f t="shared" si="6"/>
        <v>1</v>
      </c>
      <c r="Z48" s="8">
        <v>150</v>
      </c>
      <c r="AA48" s="8">
        <v>21</v>
      </c>
      <c r="AB48" s="100">
        <f t="shared" si="7"/>
        <v>0.14000000000000001</v>
      </c>
      <c r="AC48" s="8">
        <v>16719</v>
      </c>
      <c r="AD48" s="8">
        <v>12685</v>
      </c>
      <c r="AE48" s="100">
        <f t="shared" si="8"/>
        <v>0.75871762665231179</v>
      </c>
      <c r="AF48" s="8">
        <v>25</v>
      </c>
      <c r="AG48" s="8">
        <v>3</v>
      </c>
      <c r="AH48" s="100">
        <f t="shared" si="9"/>
        <v>0.12</v>
      </c>
      <c r="AI48" s="8">
        <v>3816</v>
      </c>
      <c r="AJ48" s="8">
        <v>3752</v>
      </c>
      <c r="AK48" s="100">
        <f t="shared" si="10"/>
        <v>0.98322851153039836</v>
      </c>
      <c r="AL48" s="8">
        <v>342</v>
      </c>
      <c r="AM48" s="8">
        <v>605</v>
      </c>
      <c r="AN48" s="100">
        <f t="shared" si="11"/>
        <v>1.7690058479532165</v>
      </c>
      <c r="AO48" s="8">
        <v>1512</v>
      </c>
      <c r="AP48" s="8">
        <v>1204</v>
      </c>
      <c r="AQ48" s="100">
        <f t="shared" si="12"/>
        <v>0.79629629629629628</v>
      </c>
      <c r="AR48" s="8">
        <v>88</v>
      </c>
      <c r="AS48" s="8">
        <v>166</v>
      </c>
      <c r="AT48" s="100">
        <f t="shared" si="13"/>
        <v>1.8863636363636365</v>
      </c>
      <c r="AU48" s="8">
        <v>80</v>
      </c>
      <c r="AV48" s="8">
        <v>54</v>
      </c>
      <c r="AW48" s="100">
        <f t="shared" si="14"/>
        <v>0.67500000000000004</v>
      </c>
      <c r="AX48" s="8">
        <v>20</v>
      </c>
      <c r="AY48" s="8">
        <v>30</v>
      </c>
      <c r="AZ48" s="100">
        <f t="shared" si="15"/>
        <v>1.5</v>
      </c>
      <c r="BA48" s="8">
        <v>573</v>
      </c>
      <c r="BB48" s="8">
        <v>823</v>
      </c>
      <c r="BC48" s="100">
        <f t="shared" si="16"/>
        <v>1.4363001745200699</v>
      </c>
      <c r="BD48" s="8">
        <v>5861</v>
      </c>
      <c r="BE48" s="8">
        <v>1243</v>
      </c>
      <c r="BF48" s="100">
        <f t="shared" si="17"/>
        <v>0.21207984985497355</v>
      </c>
      <c r="BG48" s="8">
        <v>0</v>
      </c>
      <c r="BH48" s="8">
        <v>0</v>
      </c>
      <c r="BI48" s="100" t="str">
        <f t="shared" si="18"/>
        <v>N/A</v>
      </c>
      <c r="BJ48" s="24">
        <v>46</v>
      </c>
      <c r="BK48" s="24">
        <v>25</v>
      </c>
      <c r="BL48" s="100">
        <f t="shared" si="19"/>
        <v>0.54347826086956519</v>
      </c>
      <c r="BM48" s="24">
        <v>21</v>
      </c>
      <c r="BN48" s="24">
        <v>12</v>
      </c>
      <c r="BO48" s="100">
        <f t="shared" si="20"/>
        <v>0.5714285714285714</v>
      </c>
    </row>
    <row r="49" spans="1:67" s="1" customFormat="1" ht="15" customHeight="1" x14ac:dyDescent="0.55000000000000004">
      <c r="A49" s="15">
        <v>13</v>
      </c>
      <c r="B49" s="16" t="s">
        <v>59</v>
      </c>
      <c r="C49" s="17">
        <v>9304</v>
      </c>
      <c r="D49" s="16" t="s">
        <v>42</v>
      </c>
      <c r="E49" s="8">
        <v>8205</v>
      </c>
      <c r="F49" s="8">
        <v>13220</v>
      </c>
      <c r="G49" s="100">
        <f t="shared" si="0"/>
        <v>1.61121267519805</v>
      </c>
      <c r="H49" s="8">
        <v>631</v>
      </c>
      <c r="I49" s="8">
        <v>335</v>
      </c>
      <c r="J49" s="100">
        <f t="shared" si="1"/>
        <v>0.53090332805071316</v>
      </c>
      <c r="K49" s="8">
        <v>8836</v>
      </c>
      <c r="L49" s="8">
        <v>13555</v>
      </c>
      <c r="M49" s="100">
        <f t="shared" si="2"/>
        <v>1.5340651878678135</v>
      </c>
      <c r="N49" s="8">
        <v>37520</v>
      </c>
      <c r="O49" s="8">
        <v>24917</v>
      </c>
      <c r="P49" s="100">
        <f t="shared" si="3"/>
        <v>0.66409914712153517</v>
      </c>
      <c r="Q49" s="8">
        <v>46356</v>
      </c>
      <c r="R49" s="8">
        <v>38472</v>
      </c>
      <c r="S49" s="100">
        <f t="shared" si="4"/>
        <v>0.82992492881180435</v>
      </c>
      <c r="T49" s="8">
        <v>695</v>
      </c>
      <c r="U49" s="8">
        <v>291</v>
      </c>
      <c r="V49" s="100">
        <f t="shared" si="5"/>
        <v>0.41870503597122299</v>
      </c>
      <c r="W49" s="8">
        <v>390</v>
      </c>
      <c r="X49" s="8">
        <v>139</v>
      </c>
      <c r="Y49" s="100">
        <f t="shared" si="6"/>
        <v>0.35641025641025642</v>
      </c>
      <c r="Z49" s="8">
        <v>140</v>
      </c>
      <c r="AA49" s="8">
        <v>84</v>
      </c>
      <c r="AB49" s="100">
        <f t="shared" si="7"/>
        <v>0.6</v>
      </c>
      <c r="AC49" s="8">
        <v>16961</v>
      </c>
      <c r="AD49" s="8">
        <v>11842</v>
      </c>
      <c r="AE49" s="100">
        <f t="shared" si="8"/>
        <v>0.6981899652143152</v>
      </c>
      <c r="AF49" s="8">
        <v>50</v>
      </c>
      <c r="AG49" s="8">
        <v>45</v>
      </c>
      <c r="AH49" s="100">
        <f t="shared" si="9"/>
        <v>0.9</v>
      </c>
      <c r="AI49" s="8">
        <v>13135</v>
      </c>
      <c r="AJ49" s="8">
        <v>6943</v>
      </c>
      <c r="AK49" s="100">
        <f t="shared" si="10"/>
        <v>0.52858774267224973</v>
      </c>
      <c r="AL49" s="8">
        <v>511</v>
      </c>
      <c r="AM49" s="8">
        <v>128</v>
      </c>
      <c r="AN49" s="100">
        <f t="shared" si="11"/>
        <v>0.25048923679060664</v>
      </c>
      <c r="AO49" s="8">
        <v>2247</v>
      </c>
      <c r="AP49" s="8">
        <v>1671</v>
      </c>
      <c r="AQ49" s="100">
        <f t="shared" si="12"/>
        <v>0.74365821094793061</v>
      </c>
      <c r="AR49" s="8">
        <v>127</v>
      </c>
      <c r="AS49" s="8">
        <v>151</v>
      </c>
      <c r="AT49" s="100">
        <f t="shared" si="13"/>
        <v>1.188976377952756</v>
      </c>
      <c r="AU49" s="8">
        <v>156</v>
      </c>
      <c r="AV49" s="8">
        <v>147</v>
      </c>
      <c r="AW49" s="100">
        <f t="shared" si="14"/>
        <v>0.94230769230769229</v>
      </c>
      <c r="AX49" s="8">
        <v>7</v>
      </c>
      <c r="AY49" s="8">
        <v>5</v>
      </c>
      <c r="AZ49" s="100">
        <f t="shared" si="15"/>
        <v>0.7142857142857143</v>
      </c>
      <c r="BA49" s="8">
        <v>1000</v>
      </c>
      <c r="BB49" s="8">
        <v>222</v>
      </c>
      <c r="BC49" s="100">
        <f t="shared" si="16"/>
        <v>0.222</v>
      </c>
      <c r="BD49" s="8">
        <v>2101</v>
      </c>
      <c r="BE49" s="8">
        <v>2804</v>
      </c>
      <c r="BF49" s="100">
        <f t="shared" si="17"/>
        <v>1.3346025702046644</v>
      </c>
      <c r="BG49" s="8">
        <v>0</v>
      </c>
      <c r="BH49" s="8">
        <v>1</v>
      </c>
      <c r="BI49" s="100" t="str">
        <f t="shared" si="18"/>
        <v>N/A</v>
      </c>
      <c r="BJ49" s="24">
        <v>47</v>
      </c>
      <c r="BK49" s="24">
        <v>26</v>
      </c>
      <c r="BL49" s="100">
        <f t="shared" si="19"/>
        <v>0.55319148936170215</v>
      </c>
      <c r="BM49" s="24">
        <v>21</v>
      </c>
      <c r="BN49" s="24">
        <v>12</v>
      </c>
      <c r="BO49" s="100">
        <f t="shared" si="20"/>
        <v>0.5714285714285714</v>
      </c>
    </row>
    <row r="50" spans="1:67" s="1" customFormat="1" ht="15" customHeight="1" x14ac:dyDescent="0.55000000000000004">
      <c r="A50" s="15">
        <v>15</v>
      </c>
      <c r="B50" s="16" t="s">
        <v>63</v>
      </c>
      <c r="C50" s="17">
        <v>9110</v>
      </c>
      <c r="D50" s="16" t="s">
        <v>64</v>
      </c>
      <c r="E50" s="8">
        <v>1953</v>
      </c>
      <c r="F50" s="8">
        <v>2251</v>
      </c>
      <c r="G50" s="100">
        <f t="shared" si="0"/>
        <v>1.1525857654889913</v>
      </c>
      <c r="H50" s="8">
        <v>163</v>
      </c>
      <c r="I50" s="8">
        <v>190</v>
      </c>
      <c r="J50" s="100">
        <f t="shared" si="1"/>
        <v>1.165644171779141</v>
      </c>
      <c r="K50" s="8">
        <v>2116</v>
      </c>
      <c r="L50" s="8">
        <v>2441</v>
      </c>
      <c r="M50" s="100">
        <f t="shared" si="2"/>
        <v>1.1535916824196597</v>
      </c>
      <c r="N50" s="8">
        <v>7672</v>
      </c>
      <c r="O50" s="8">
        <v>4801</v>
      </c>
      <c r="P50" s="100">
        <f t="shared" si="3"/>
        <v>0.62578206465067776</v>
      </c>
      <c r="Q50" s="8">
        <v>9788</v>
      </c>
      <c r="R50" s="8">
        <v>7242</v>
      </c>
      <c r="S50" s="100">
        <f t="shared" si="4"/>
        <v>0.73988557417245604</v>
      </c>
      <c r="T50" s="8">
        <v>149</v>
      </c>
      <c r="U50" s="8">
        <v>49</v>
      </c>
      <c r="V50" s="100">
        <f t="shared" si="5"/>
        <v>0.32885906040268459</v>
      </c>
      <c r="W50" s="8">
        <v>44</v>
      </c>
      <c r="X50" s="8">
        <v>29</v>
      </c>
      <c r="Y50" s="100">
        <f t="shared" si="6"/>
        <v>0.65909090909090906</v>
      </c>
      <c r="Z50" s="8">
        <v>332</v>
      </c>
      <c r="AA50" s="8">
        <v>90</v>
      </c>
      <c r="AB50" s="100">
        <f t="shared" si="7"/>
        <v>0.27108433734939757</v>
      </c>
      <c r="AC50" s="8">
        <v>5033</v>
      </c>
      <c r="AD50" s="8">
        <v>3688</v>
      </c>
      <c r="AE50" s="100">
        <f t="shared" si="8"/>
        <v>0.73276375918935033</v>
      </c>
      <c r="AF50" s="8">
        <v>15</v>
      </c>
      <c r="AG50" s="8">
        <v>0</v>
      </c>
      <c r="AH50" s="100">
        <f t="shared" si="9"/>
        <v>0</v>
      </c>
      <c r="AI50" s="8">
        <v>1166</v>
      </c>
      <c r="AJ50" s="8">
        <v>606</v>
      </c>
      <c r="AK50" s="100">
        <f t="shared" si="10"/>
        <v>0.51972555746140647</v>
      </c>
      <c r="AL50" s="8">
        <v>0</v>
      </c>
      <c r="AM50" s="8">
        <v>7</v>
      </c>
      <c r="AN50" s="100" t="str">
        <f t="shared" si="11"/>
        <v>N/A</v>
      </c>
      <c r="AO50" s="8">
        <v>64</v>
      </c>
      <c r="AP50" s="8">
        <v>41</v>
      </c>
      <c r="AQ50" s="100">
        <f t="shared" si="12"/>
        <v>0.640625</v>
      </c>
      <c r="AR50" s="8">
        <v>0</v>
      </c>
      <c r="AS50" s="8">
        <v>4</v>
      </c>
      <c r="AT50" s="100" t="str">
        <f t="shared" si="13"/>
        <v>N/A</v>
      </c>
      <c r="AU50" s="8">
        <v>0</v>
      </c>
      <c r="AV50" s="8">
        <v>0</v>
      </c>
      <c r="AW50" s="100" t="str">
        <f t="shared" si="14"/>
        <v>N/A</v>
      </c>
      <c r="AX50" s="8">
        <v>4</v>
      </c>
      <c r="AY50" s="8">
        <v>6</v>
      </c>
      <c r="AZ50" s="100">
        <f t="shared" si="15"/>
        <v>1.5</v>
      </c>
      <c r="BA50" s="8">
        <v>95</v>
      </c>
      <c r="BB50" s="8">
        <v>123</v>
      </c>
      <c r="BC50" s="100">
        <f t="shared" si="16"/>
        <v>1.2947368421052632</v>
      </c>
      <c r="BD50" s="8">
        <v>770</v>
      </c>
      <c r="BE50" s="8">
        <v>117</v>
      </c>
      <c r="BF50" s="100">
        <f t="shared" si="17"/>
        <v>0.15194805194805194</v>
      </c>
      <c r="BG50" s="8">
        <v>0</v>
      </c>
      <c r="BH50" s="8">
        <v>0</v>
      </c>
      <c r="BI50" s="100" t="str">
        <f t="shared" si="18"/>
        <v>N/A</v>
      </c>
      <c r="BJ50" s="24">
        <v>37</v>
      </c>
      <c r="BK50" s="24">
        <v>21</v>
      </c>
      <c r="BL50" s="100">
        <f t="shared" si="19"/>
        <v>0.56756756756756754</v>
      </c>
      <c r="BM50" s="24">
        <v>20</v>
      </c>
      <c r="BN50" s="24">
        <v>12</v>
      </c>
      <c r="BO50" s="100">
        <f t="shared" si="20"/>
        <v>0.6</v>
      </c>
    </row>
    <row r="51" spans="1:67" s="1" customFormat="1" ht="15" customHeight="1" x14ac:dyDescent="0.55000000000000004">
      <c r="A51" s="15">
        <v>15</v>
      </c>
      <c r="B51" s="16" t="s">
        <v>63</v>
      </c>
      <c r="C51" s="17">
        <v>9111</v>
      </c>
      <c r="D51" s="16" t="s">
        <v>65</v>
      </c>
      <c r="E51" s="8">
        <v>1545</v>
      </c>
      <c r="F51" s="8">
        <v>2368</v>
      </c>
      <c r="G51" s="100">
        <f t="shared" si="0"/>
        <v>1.5326860841423948</v>
      </c>
      <c r="H51" s="8">
        <v>130</v>
      </c>
      <c r="I51" s="8">
        <v>181</v>
      </c>
      <c r="J51" s="100">
        <f t="shared" si="1"/>
        <v>1.3923076923076922</v>
      </c>
      <c r="K51" s="8">
        <v>1675</v>
      </c>
      <c r="L51" s="8">
        <v>2549</v>
      </c>
      <c r="M51" s="100">
        <f t="shared" si="2"/>
        <v>1.5217910447761194</v>
      </c>
      <c r="N51" s="8">
        <v>6071</v>
      </c>
      <c r="O51" s="8">
        <v>3192</v>
      </c>
      <c r="P51" s="100">
        <f t="shared" si="3"/>
        <v>0.52577829023225164</v>
      </c>
      <c r="Q51" s="8">
        <v>7746</v>
      </c>
      <c r="R51" s="8">
        <v>5741</v>
      </c>
      <c r="S51" s="100">
        <f t="shared" si="4"/>
        <v>0.74115672605215599</v>
      </c>
      <c r="T51" s="8">
        <v>118</v>
      </c>
      <c r="U51" s="8">
        <v>43</v>
      </c>
      <c r="V51" s="100">
        <f t="shared" si="5"/>
        <v>0.36440677966101692</v>
      </c>
      <c r="W51" s="8">
        <v>34</v>
      </c>
      <c r="X51" s="8">
        <v>23</v>
      </c>
      <c r="Y51" s="100">
        <f t="shared" si="6"/>
        <v>0.67647058823529416</v>
      </c>
      <c r="Z51" s="8">
        <v>261</v>
      </c>
      <c r="AA51" s="8">
        <v>550</v>
      </c>
      <c r="AB51" s="100">
        <f t="shared" si="7"/>
        <v>2.1072796934865901</v>
      </c>
      <c r="AC51" s="8">
        <v>3983</v>
      </c>
      <c r="AD51" s="8">
        <v>1897</v>
      </c>
      <c r="AE51" s="100">
        <f t="shared" si="8"/>
        <v>0.47627416520210897</v>
      </c>
      <c r="AF51" s="8">
        <v>12</v>
      </c>
      <c r="AG51" s="8">
        <v>0</v>
      </c>
      <c r="AH51" s="100">
        <f t="shared" si="9"/>
        <v>0</v>
      </c>
      <c r="AI51" s="8">
        <v>923</v>
      </c>
      <c r="AJ51" s="8">
        <v>235</v>
      </c>
      <c r="AK51" s="100">
        <f t="shared" si="10"/>
        <v>0.25460455037919827</v>
      </c>
      <c r="AL51" s="8">
        <v>0</v>
      </c>
      <c r="AM51" s="8">
        <v>6</v>
      </c>
      <c r="AN51" s="100" t="str">
        <f t="shared" si="11"/>
        <v>N/A</v>
      </c>
      <c r="AO51" s="8">
        <v>51</v>
      </c>
      <c r="AP51" s="8">
        <v>34</v>
      </c>
      <c r="AQ51" s="100">
        <f t="shared" si="12"/>
        <v>0.66666666666666663</v>
      </c>
      <c r="AR51" s="8">
        <v>0</v>
      </c>
      <c r="AS51" s="8">
        <v>0</v>
      </c>
      <c r="AT51" s="100" t="str">
        <f t="shared" si="13"/>
        <v>N/A</v>
      </c>
      <c r="AU51" s="8">
        <v>0</v>
      </c>
      <c r="AV51" s="8">
        <v>1</v>
      </c>
      <c r="AW51" s="100" t="str">
        <f t="shared" si="14"/>
        <v>N/A</v>
      </c>
      <c r="AX51" s="8">
        <v>3</v>
      </c>
      <c r="AY51" s="8">
        <v>3</v>
      </c>
      <c r="AZ51" s="100">
        <f t="shared" si="15"/>
        <v>1</v>
      </c>
      <c r="BA51" s="8">
        <v>76</v>
      </c>
      <c r="BB51" s="8">
        <v>4</v>
      </c>
      <c r="BC51" s="100">
        <f t="shared" si="16"/>
        <v>5.2631578947368418E-2</v>
      </c>
      <c r="BD51" s="8">
        <v>610</v>
      </c>
      <c r="BE51" s="8">
        <v>90</v>
      </c>
      <c r="BF51" s="100">
        <f t="shared" si="17"/>
        <v>0.14754098360655737</v>
      </c>
      <c r="BG51" s="8">
        <v>0</v>
      </c>
      <c r="BH51" s="8">
        <v>0</v>
      </c>
      <c r="BI51" s="100" t="str">
        <f t="shared" si="18"/>
        <v>N/A</v>
      </c>
      <c r="BJ51" s="24">
        <v>27</v>
      </c>
      <c r="BK51" s="24">
        <v>14</v>
      </c>
      <c r="BL51" s="100">
        <f t="shared" si="19"/>
        <v>0.51851851851851849</v>
      </c>
      <c r="BM51" s="24">
        <v>15</v>
      </c>
      <c r="BN51" s="24">
        <v>9</v>
      </c>
      <c r="BO51" s="100">
        <f t="shared" si="20"/>
        <v>0.6</v>
      </c>
    </row>
    <row r="52" spans="1:67" s="1" customFormat="1" ht="15" customHeight="1" x14ac:dyDescent="0.55000000000000004">
      <c r="A52" s="15">
        <v>15</v>
      </c>
      <c r="B52" s="16" t="s">
        <v>63</v>
      </c>
      <c r="C52" s="17">
        <v>9305</v>
      </c>
      <c r="D52" s="16" t="s">
        <v>66</v>
      </c>
      <c r="E52" s="8">
        <v>1917</v>
      </c>
      <c r="F52" s="8">
        <v>2425</v>
      </c>
      <c r="G52" s="100">
        <f t="shared" si="0"/>
        <v>1.2649973917579551</v>
      </c>
      <c r="H52" s="8">
        <v>161</v>
      </c>
      <c r="I52" s="8">
        <v>163</v>
      </c>
      <c r="J52" s="100">
        <f t="shared" si="1"/>
        <v>1.0124223602484472</v>
      </c>
      <c r="K52" s="8">
        <v>2078</v>
      </c>
      <c r="L52" s="8">
        <v>2588</v>
      </c>
      <c r="M52" s="100">
        <f t="shared" si="2"/>
        <v>1.2454282964388836</v>
      </c>
      <c r="N52" s="8">
        <v>7532</v>
      </c>
      <c r="O52" s="8">
        <v>7975</v>
      </c>
      <c r="P52" s="100">
        <f t="shared" si="3"/>
        <v>1.0588157195963888</v>
      </c>
      <c r="Q52" s="8">
        <v>9610</v>
      </c>
      <c r="R52" s="8">
        <v>10563</v>
      </c>
      <c r="S52" s="100">
        <f t="shared" si="4"/>
        <v>1.0991675338189386</v>
      </c>
      <c r="T52" s="8">
        <v>147</v>
      </c>
      <c r="U52" s="8">
        <v>185</v>
      </c>
      <c r="V52" s="100">
        <f t="shared" si="5"/>
        <v>1.2585034013605443</v>
      </c>
      <c r="W52" s="8">
        <v>43</v>
      </c>
      <c r="X52" s="8">
        <v>39</v>
      </c>
      <c r="Y52" s="100">
        <f t="shared" si="6"/>
        <v>0.90697674418604646</v>
      </c>
      <c r="Z52" s="8">
        <v>324</v>
      </c>
      <c r="AA52" s="8">
        <v>608</v>
      </c>
      <c r="AB52" s="100">
        <f t="shared" si="7"/>
        <v>1.8765432098765431</v>
      </c>
      <c r="AC52" s="8">
        <v>4941</v>
      </c>
      <c r="AD52" s="8">
        <v>5563</v>
      </c>
      <c r="AE52" s="100">
        <f t="shared" si="8"/>
        <v>1.12588544828982</v>
      </c>
      <c r="AF52" s="8">
        <v>14</v>
      </c>
      <c r="AG52" s="8">
        <v>2</v>
      </c>
      <c r="AH52" s="100">
        <f t="shared" si="9"/>
        <v>0.14285714285714285</v>
      </c>
      <c r="AI52" s="8">
        <v>1145</v>
      </c>
      <c r="AJ52" s="8">
        <v>753</v>
      </c>
      <c r="AK52" s="100">
        <f t="shared" si="10"/>
        <v>0.65764192139737987</v>
      </c>
      <c r="AL52" s="8">
        <v>0</v>
      </c>
      <c r="AM52" s="8">
        <v>7</v>
      </c>
      <c r="AN52" s="100" t="str">
        <f t="shared" si="11"/>
        <v>N/A</v>
      </c>
      <c r="AO52" s="8">
        <v>63</v>
      </c>
      <c r="AP52" s="8">
        <v>47</v>
      </c>
      <c r="AQ52" s="100">
        <f t="shared" si="12"/>
        <v>0.74603174603174605</v>
      </c>
      <c r="AR52" s="8">
        <v>0</v>
      </c>
      <c r="AS52" s="8">
        <v>3</v>
      </c>
      <c r="AT52" s="100" t="str">
        <f t="shared" si="13"/>
        <v>N/A</v>
      </c>
      <c r="AU52" s="8">
        <v>0</v>
      </c>
      <c r="AV52" s="8">
        <v>0</v>
      </c>
      <c r="AW52" s="100" t="str">
        <f t="shared" si="14"/>
        <v>N/A</v>
      </c>
      <c r="AX52" s="8">
        <v>4</v>
      </c>
      <c r="AY52" s="8">
        <v>1</v>
      </c>
      <c r="AZ52" s="100">
        <f t="shared" si="15"/>
        <v>0.25</v>
      </c>
      <c r="BA52" s="8">
        <v>94</v>
      </c>
      <c r="BB52" s="8">
        <v>66</v>
      </c>
      <c r="BC52" s="100">
        <f t="shared" si="16"/>
        <v>0.7021276595744681</v>
      </c>
      <c r="BD52" s="8">
        <v>757</v>
      </c>
      <c r="BE52" s="8">
        <v>698</v>
      </c>
      <c r="BF52" s="100">
        <f t="shared" si="17"/>
        <v>0.9220607661822986</v>
      </c>
      <c r="BG52" s="8">
        <v>0</v>
      </c>
      <c r="BH52" s="8">
        <v>0</v>
      </c>
      <c r="BI52" s="100" t="str">
        <f t="shared" si="18"/>
        <v>N/A</v>
      </c>
      <c r="BJ52" s="24">
        <v>32</v>
      </c>
      <c r="BK52" s="24">
        <v>19</v>
      </c>
      <c r="BL52" s="100">
        <f t="shared" si="19"/>
        <v>0.59375</v>
      </c>
      <c r="BM52" s="24">
        <v>18</v>
      </c>
      <c r="BN52" s="24">
        <v>10</v>
      </c>
      <c r="BO52" s="100">
        <f t="shared" si="20"/>
        <v>0.55555555555555558</v>
      </c>
    </row>
    <row r="53" spans="1:67" s="1" customFormat="1" ht="15" customHeight="1" x14ac:dyDescent="0.55000000000000004">
      <c r="A53" s="15">
        <v>15</v>
      </c>
      <c r="B53" s="16" t="s">
        <v>63</v>
      </c>
      <c r="C53" s="17">
        <v>9514</v>
      </c>
      <c r="D53" s="16" t="s">
        <v>67</v>
      </c>
      <c r="E53" s="8">
        <v>1545</v>
      </c>
      <c r="F53" s="8">
        <v>2660</v>
      </c>
      <c r="G53" s="100">
        <f t="shared" si="0"/>
        <v>1.7216828478964401</v>
      </c>
      <c r="H53" s="8">
        <v>130</v>
      </c>
      <c r="I53" s="8">
        <v>151</v>
      </c>
      <c r="J53" s="100">
        <f t="shared" si="1"/>
        <v>1.1615384615384616</v>
      </c>
      <c r="K53" s="8">
        <v>1675</v>
      </c>
      <c r="L53" s="8">
        <v>2811</v>
      </c>
      <c r="M53" s="100">
        <f t="shared" si="2"/>
        <v>1.6782089552238806</v>
      </c>
      <c r="N53" s="8">
        <v>6071</v>
      </c>
      <c r="O53" s="8">
        <v>2204</v>
      </c>
      <c r="P53" s="100">
        <f t="shared" si="3"/>
        <v>0.36303739087464998</v>
      </c>
      <c r="Q53" s="8">
        <v>7746</v>
      </c>
      <c r="R53" s="8">
        <v>5015</v>
      </c>
      <c r="S53" s="100">
        <f t="shared" si="4"/>
        <v>0.64743093209398395</v>
      </c>
      <c r="T53" s="8">
        <v>118</v>
      </c>
      <c r="U53" s="8">
        <v>72</v>
      </c>
      <c r="V53" s="100">
        <f t="shared" si="5"/>
        <v>0.61016949152542377</v>
      </c>
      <c r="W53" s="8">
        <v>34</v>
      </c>
      <c r="X53" s="8">
        <v>39</v>
      </c>
      <c r="Y53" s="100">
        <f t="shared" si="6"/>
        <v>1.1470588235294117</v>
      </c>
      <c r="Z53" s="8">
        <v>261</v>
      </c>
      <c r="AA53" s="8">
        <v>222</v>
      </c>
      <c r="AB53" s="100">
        <f t="shared" si="7"/>
        <v>0.85057471264367812</v>
      </c>
      <c r="AC53" s="8">
        <v>3983</v>
      </c>
      <c r="AD53" s="8">
        <v>950</v>
      </c>
      <c r="AE53" s="100">
        <f t="shared" si="8"/>
        <v>0.23851368315340196</v>
      </c>
      <c r="AF53" s="8">
        <v>12</v>
      </c>
      <c r="AG53" s="8">
        <v>0</v>
      </c>
      <c r="AH53" s="100">
        <f t="shared" si="9"/>
        <v>0</v>
      </c>
      <c r="AI53" s="8">
        <v>923</v>
      </c>
      <c r="AJ53" s="8">
        <v>633</v>
      </c>
      <c r="AK53" s="100">
        <f t="shared" si="10"/>
        <v>0.68580715059588304</v>
      </c>
      <c r="AL53" s="8">
        <v>0</v>
      </c>
      <c r="AM53" s="8">
        <v>3</v>
      </c>
      <c r="AN53" s="100" t="str">
        <f t="shared" si="11"/>
        <v>N/A</v>
      </c>
      <c r="AO53" s="8">
        <v>51</v>
      </c>
      <c r="AP53" s="8">
        <v>67</v>
      </c>
      <c r="AQ53" s="100">
        <f t="shared" si="12"/>
        <v>1.3137254901960784</v>
      </c>
      <c r="AR53" s="8">
        <v>0</v>
      </c>
      <c r="AS53" s="8">
        <v>2</v>
      </c>
      <c r="AT53" s="100" t="str">
        <f t="shared" si="13"/>
        <v>N/A</v>
      </c>
      <c r="AU53" s="8">
        <v>0</v>
      </c>
      <c r="AV53" s="8">
        <v>0</v>
      </c>
      <c r="AW53" s="100" t="str">
        <f t="shared" si="14"/>
        <v>N/A</v>
      </c>
      <c r="AX53" s="8">
        <v>3</v>
      </c>
      <c r="AY53" s="8">
        <v>2</v>
      </c>
      <c r="AZ53" s="100">
        <f t="shared" si="15"/>
        <v>0.66666666666666663</v>
      </c>
      <c r="BA53" s="8">
        <v>76</v>
      </c>
      <c r="BB53" s="8">
        <v>56</v>
      </c>
      <c r="BC53" s="100">
        <f t="shared" si="16"/>
        <v>0.73684210526315785</v>
      </c>
      <c r="BD53" s="8">
        <v>610</v>
      </c>
      <c r="BE53" s="8">
        <v>117</v>
      </c>
      <c r="BF53" s="100">
        <f t="shared" si="17"/>
        <v>0.19180327868852459</v>
      </c>
      <c r="BG53" s="8">
        <v>0</v>
      </c>
      <c r="BH53" s="8">
        <v>1</v>
      </c>
      <c r="BI53" s="100" t="str">
        <f t="shared" si="18"/>
        <v>N/A</v>
      </c>
      <c r="BJ53" s="24">
        <v>27</v>
      </c>
      <c r="BK53" s="24">
        <v>15</v>
      </c>
      <c r="BL53" s="100">
        <f t="shared" si="19"/>
        <v>0.55555555555555558</v>
      </c>
      <c r="BM53" s="24">
        <v>15</v>
      </c>
      <c r="BN53" s="24">
        <v>10</v>
      </c>
      <c r="BO53" s="100">
        <f t="shared" si="20"/>
        <v>0.66666666666666663</v>
      </c>
    </row>
    <row r="54" spans="1:67" s="1" customFormat="1" ht="15" customHeight="1" x14ac:dyDescent="0.55000000000000004">
      <c r="A54" s="15">
        <v>15</v>
      </c>
      <c r="B54" s="16" t="s">
        <v>63</v>
      </c>
      <c r="C54" s="17">
        <v>9551</v>
      </c>
      <c r="D54" s="16" t="s">
        <v>68</v>
      </c>
      <c r="E54" s="8">
        <v>824</v>
      </c>
      <c r="F54" s="8">
        <v>876</v>
      </c>
      <c r="G54" s="100">
        <f t="shared" si="0"/>
        <v>1.0631067961165048</v>
      </c>
      <c r="H54" s="8">
        <v>69</v>
      </c>
      <c r="I54" s="8">
        <v>108</v>
      </c>
      <c r="J54" s="100">
        <f t="shared" si="1"/>
        <v>1.5652173913043479</v>
      </c>
      <c r="K54" s="8">
        <v>893</v>
      </c>
      <c r="L54" s="8">
        <v>984</v>
      </c>
      <c r="M54" s="100">
        <f t="shared" si="2"/>
        <v>1.1019036954087347</v>
      </c>
      <c r="N54" s="8">
        <v>3235</v>
      </c>
      <c r="O54" s="8">
        <v>1690</v>
      </c>
      <c r="P54" s="100">
        <f t="shared" si="3"/>
        <v>0.52241112828438951</v>
      </c>
      <c r="Q54" s="8">
        <v>4128</v>
      </c>
      <c r="R54" s="8">
        <v>2674</v>
      </c>
      <c r="S54" s="100">
        <f t="shared" si="4"/>
        <v>0.6477713178294574</v>
      </c>
      <c r="T54" s="8">
        <v>63</v>
      </c>
      <c r="U54" s="8">
        <v>10</v>
      </c>
      <c r="V54" s="100">
        <f t="shared" si="5"/>
        <v>0.15873015873015872</v>
      </c>
      <c r="W54" s="8">
        <v>18</v>
      </c>
      <c r="X54" s="8">
        <v>6</v>
      </c>
      <c r="Y54" s="100">
        <f t="shared" si="6"/>
        <v>0.33333333333333331</v>
      </c>
      <c r="Z54" s="8">
        <v>139</v>
      </c>
      <c r="AA54" s="8">
        <v>1</v>
      </c>
      <c r="AB54" s="100">
        <f t="shared" si="7"/>
        <v>7.1942446043165471E-3</v>
      </c>
      <c r="AC54" s="8">
        <v>2124</v>
      </c>
      <c r="AD54" s="8">
        <v>1256</v>
      </c>
      <c r="AE54" s="100">
        <f t="shared" si="8"/>
        <v>0.59133709981167604</v>
      </c>
      <c r="AF54" s="8">
        <v>6</v>
      </c>
      <c r="AG54" s="8">
        <v>0</v>
      </c>
      <c r="AH54" s="100">
        <f t="shared" si="9"/>
        <v>0</v>
      </c>
      <c r="AI54" s="8">
        <v>492</v>
      </c>
      <c r="AJ54" s="8">
        <v>174</v>
      </c>
      <c r="AK54" s="100">
        <f t="shared" si="10"/>
        <v>0.35365853658536583</v>
      </c>
      <c r="AL54" s="8">
        <v>0</v>
      </c>
      <c r="AM54" s="8">
        <v>0</v>
      </c>
      <c r="AN54" s="100" t="str">
        <f t="shared" si="11"/>
        <v>N/A</v>
      </c>
      <c r="AO54" s="8">
        <v>27</v>
      </c>
      <c r="AP54" s="8">
        <v>13</v>
      </c>
      <c r="AQ54" s="100">
        <f t="shared" si="12"/>
        <v>0.48148148148148145</v>
      </c>
      <c r="AR54" s="8">
        <v>0</v>
      </c>
      <c r="AS54" s="8">
        <v>8</v>
      </c>
      <c r="AT54" s="100" t="str">
        <f t="shared" si="13"/>
        <v>N/A</v>
      </c>
      <c r="AU54" s="8">
        <v>0</v>
      </c>
      <c r="AV54" s="8">
        <v>0</v>
      </c>
      <c r="AW54" s="100" t="str">
        <f t="shared" si="14"/>
        <v>N/A</v>
      </c>
      <c r="AX54" s="8">
        <v>1</v>
      </c>
      <c r="AY54" s="8">
        <v>2</v>
      </c>
      <c r="AZ54" s="100">
        <f t="shared" si="15"/>
        <v>2</v>
      </c>
      <c r="BA54" s="8">
        <v>40</v>
      </c>
      <c r="BB54" s="8">
        <v>112</v>
      </c>
      <c r="BC54" s="100">
        <f t="shared" si="16"/>
        <v>2.8</v>
      </c>
      <c r="BD54" s="8">
        <v>325</v>
      </c>
      <c r="BE54" s="8">
        <v>107</v>
      </c>
      <c r="BF54" s="100">
        <f t="shared" si="17"/>
        <v>0.32923076923076922</v>
      </c>
      <c r="BG54" s="8">
        <v>0</v>
      </c>
      <c r="BH54" s="8">
        <v>0</v>
      </c>
      <c r="BI54" s="100" t="str">
        <f t="shared" si="18"/>
        <v>N/A</v>
      </c>
      <c r="BJ54" s="24">
        <v>15</v>
      </c>
      <c r="BK54" s="24">
        <v>9</v>
      </c>
      <c r="BL54" s="100">
        <f t="shared" si="19"/>
        <v>0.6</v>
      </c>
      <c r="BM54" s="24">
        <v>8</v>
      </c>
      <c r="BN54" s="24">
        <v>5</v>
      </c>
      <c r="BO54" s="100">
        <f t="shared" si="20"/>
        <v>0.625</v>
      </c>
    </row>
    <row r="55" spans="1:67" s="1" customFormat="1" ht="15" customHeight="1" x14ac:dyDescent="0.55000000000000004">
      <c r="A55" s="15">
        <v>17</v>
      </c>
      <c r="B55" s="16" t="s">
        <v>69</v>
      </c>
      <c r="C55" s="17">
        <v>9112</v>
      </c>
      <c r="D55" s="16" t="s">
        <v>70</v>
      </c>
      <c r="E55" s="8">
        <v>2739</v>
      </c>
      <c r="F55" s="8">
        <v>2144</v>
      </c>
      <c r="G55" s="100">
        <f t="shared" si="0"/>
        <v>0.782767433369843</v>
      </c>
      <c r="H55" s="8">
        <v>402</v>
      </c>
      <c r="I55" s="8">
        <v>189</v>
      </c>
      <c r="J55" s="100">
        <f t="shared" si="1"/>
        <v>0.47014925373134331</v>
      </c>
      <c r="K55" s="8">
        <v>3141</v>
      </c>
      <c r="L55" s="8">
        <v>2333</v>
      </c>
      <c r="M55" s="100">
        <f t="shared" si="2"/>
        <v>0.74275708373129579</v>
      </c>
      <c r="N55" s="8">
        <v>4997</v>
      </c>
      <c r="O55" s="8">
        <v>1718</v>
      </c>
      <c r="P55" s="100">
        <f t="shared" si="3"/>
        <v>0.34380628377026218</v>
      </c>
      <c r="Q55" s="8">
        <v>8138</v>
      </c>
      <c r="R55" s="8">
        <v>4051</v>
      </c>
      <c r="S55" s="100">
        <f t="shared" si="4"/>
        <v>0.49778815433767509</v>
      </c>
      <c r="T55" s="8">
        <v>103</v>
      </c>
      <c r="U55" s="8">
        <v>32</v>
      </c>
      <c r="V55" s="100">
        <f t="shared" si="5"/>
        <v>0.31067961165048541</v>
      </c>
      <c r="W55" s="8">
        <v>644</v>
      </c>
      <c r="X55" s="8">
        <v>252</v>
      </c>
      <c r="Y55" s="100">
        <f t="shared" si="6"/>
        <v>0.39130434782608697</v>
      </c>
      <c r="Z55" s="8">
        <v>190</v>
      </c>
      <c r="AA55" s="8">
        <v>233</v>
      </c>
      <c r="AB55" s="100">
        <f t="shared" si="7"/>
        <v>1.2263157894736842</v>
      </c>
      <c r="AC55" s="8">
        <v>2188</v>
      </c>
      <c r="AD55" s="8">
        <v>706</v>
      </c>
      <c r="AE55" s="100">
        <f t="shared" si="8"/>
        <v>0.3226691042047532</v>
      </c>
      <c r="AF55" s="8">
        <v>26</v>
      </c>
      <c r="AG55" s="8">
        <v>2</v>
      </c>
      <c r="AH55" s="100">
        <f t="shared" si="9"/>
        <v>7.6923076923076927E-2</v>
      </c>
      <c r="AI55" s="8">
        <v>1327</v>
      </c>
      <c r="AJ55" s="8">
        <v>293</v>
      </c>
      <c r="AK55" s="100">
        <f t="shared" si="10"/>
        <v>0.22079879427279578</v>
      </c>
      <c r="AL55" s="8">
        <v>0</v>
      </c>
      <c r="AM55" s="8">
        <v>0</v>
      </c>
      <c r="AN55" s="100" t="str">
        <f t="shared" si="11"/>
        <v>N/A</v>
      </c>
      <c r="AO55" s="8">
        <v>129</v>
      </c>
      <c r="AP55" s="8">
        <v>38</v>
      </c>
      <c r="AQ55" s="100">
        <f t="shared" si="12"/>
        <v>0.29457364341085274</v>
      </c>
      <c r="AR55" s="8">
        <v>0</v>
      </c>
      <c r="AS55" s="8">
        <v>1</v>
      </c>
      <c r="AT55" s="100" t="str">
        <f t="shared" si="13"/>
        <v>N/A</v>
      </c>
      <c r="AU55" s="8">
        <v>0</v>
      </c>
      <c r="AV55" s="8">
        <v>0</v>
      </c>
      <c r="AW55" s="100" t="str">
        <f t="shared" si="14"/>
        <v>N/A</v>
      </c>
      <c r="AX55" s="8">
        <v>4</v>
      </c>
      <c r="AY55" s="8">
        <v>6</v>
      </c>
      <c r="AZ55" s="100">
        <f t="shared" si="15"/>
        <v>1.5</v>
      </c>
      <c r="BA55" s="8">
        <v>252</v>
      </c>
      <c r="BB55" s="8">
        <v>53</v>
      </c>
      <c r="BC55" s="100">
        <f t="shared" si="16"/>
        <v>0.21031746031746032</v>
      </c>
      <c r="BD55" s="8">
        <v>134</v>
      </c>
      <c r="BE55" s="8">
        <v>94</v>
      </c>
      <c r="BF55" s="100">
        <f t="shared" si="17"/>
        <v>0.70149253731343286</v>
      </c>
      <c r="BG55" s="8">
        <v>0</v>
      </c>
      <c r="BH55" s="8">
        <v>0</v>
      </c>
      <c r="BI55" s="100" t="str">
        <f t="shared" si="18"/>
        <v>N/A</v>
      </c>
      <c r="BJ55" s="24">
        <v>17</v>
      </c>
      <c r="BK55" s="24">
        <v>7</v>
      </c>
      <c r="BL55" s="100">
        <f t="shared" si="19"/>
        <v>0.41176470588235292</v>
      </c>
      <c r="BM55" s="24">
        <v>8</v>
      </c>
      <c r="BN55" s="24">
        <v>6</v>
      </c>
      <c r="BO55" s="100">
        <f t="shared" si="20"/>
        <v>0.75</v>
      </c>
    </row>
    <row r="56" spans="1:67" s="1" customFormat="1" ht="15" customHeight="1" x14ac:dyDescent="0.55000000000000004">
      <c r="A56" s="15">
        <v>17</v>
      </c>
      <c r="B56" s="16" t="s">
        <v>69</v>
      </c>
      <c r="C56" s="17">
        <v>9219</v>
      </c>
      <c r="D56" s="16" t="s">
        <v>71</v>
      </c>
      <c r="E56" s="8">
        <v>1895</v>
      </c>
      <c r="F56" s="8">
        <v>1559</v>
      </c>
      <c r="G56" s="100">
        <f t="shared" si="0"/>
        <v>0.82269129287598941</v>
      </c>
      <c r="H56" s="8">
        <v>285</v>
      </c>
      <c r="I56" s="8">
        <v>62</v>
      </c>
      <c r="J56" s="100">
        <f t="shared" si="1"/>
        <v>0.21754385964912282</v>
      </c>
      <c r="K56" s="8">
        <v>2180</v>
      </c>
      <c r="L56" s="8">
        <v>1621</v>
      </c>
      <c r="M56" s="100">
        <f t="shared" si="2"/>
        <v>0.74357798165137612</v>
      </c>
      <c r="N56" s="8">
        <v>4216</v>
      </c>
      <c r="O56" s="8">
        <v>3167</v>
      </c>
      <c r="P56" s="100">
        <f t="shared" si="3"/>
        <v>0.75118595825426948</v>
      </c>
      <c r="Q56" s="8">
        <v>6396</v>
      </c>
      <c r="R56" s="8">
        <v>4788</v>
      </c>
      <c r="S56" s="100">
        <f t="shared" si="4"/>
        <v>0.74859287054409007</v>
      </c>
      <c r="T56" s="8">
        <v>103</v>
      </c>
      <c r="U56" s="8">
        <v>41</v>
      </c>
      <c r="V56" s="100">
        <f t="shared" si="5"/>
        <v>0.39805825242718446</v>
      </c>
      <c r="W56" s="8">
        <v>230</v>
      </c>
      <c r="X56" s="8">
        <v>41</v>
      </c>
      <c r="Y56" s="100">
        <f t="shared" si="6"/>
        <v>0.17826086956521739</v>
      </c>
      <c r="Z56" s="8">
        <v>214</v>
      </c>
      <c r="AA56" s="8">
        <v>161</v>
      </c>
      <c r="AB56" s="100">
        <f t="shared" si="7"/>
        <v>0.75233644859813087</v>
      </c>
      <c r="AC56" s="8">
        <v>2619</v>
      </c>
      <c r="AD56" s="8">
        <v>2525</v>
      </c>
      <c r="AE56" s="100">
        <f t="shared" si="8"/>
        <v>0.96410843833524251</v>
      </c>
      <c r="AF56" s="8">
        <v>30</v>
      </c>
      <c r="AG56" s="8">
        <v>47</v>
      </c>
      <c r="AH56" s="100">
        <f t="shared" si="9"/>
        <v>1.5666666666666667</v>
      </c>
      <c r="AI56" s="8">
        <v>400</v>
      </c>
      <c r="AJ56" s="8">
        <v>106</v>
      </c>
      <c r="AK56" s="100">
        <f t="shared" si="10"/>
        <v>0.26500000000000001</v>
      </c>
      <c r="AL56" s="8">
        <v>0</v>
      </c>
      <c r="AM56" s="8">
        <v>4</v>
      </c>
      <c r="AN56" s="100" t="str">
        <f t="shared" si="11"/>
        <v>N/A</v>
      </c>
      <c r="AO56" s="8">
        <v>119</v>
      </c>
      <c r="AP56" s="8">
        <v>17</v>
      </c>
      <c r="AQ56" s="100">
        <f t="shared" si="12"/>
        <v>0.14285714285714285</v>
      </c>
      <c r="AR56" s="8">
        <v>0</v>
      </c>
      <c r="AS56" s="8">
        <v>2</v>
      </c>
      <c r="AT56" s="100" t="str">
        <f t="shared" si="13"/>
        <v>N/A</v>
      </c>
      <c r="AU56" s="8">
        <v>0</v>
      </c>
      <c r="AV56" s="8">
        <v>0</v>
      </c>
      <c r="AW56" s="100" t="str">
        <f t="shared" si="14"/>
        <v>N/A</v>
      </c>
      <c r="AX56" s="8">
        <v>3</v>
      </c>
      <c r="AY56" s="8">
        <v>1</v>
      </c>
      <c r="AZ56" s="100">
        <f t="shared" si="15"/>
        <v>0.33333333333333331</v>
      </c>
      <c r="BA56" s="8">
        <v>302</v>
      </c>
      <c r="BB56" s="8">
        <v>177</v>
      </c>
      <c r="BC56" s="100">
        <f t="shared" si="16"/>
        <v>0.58609271523178808</v>
      </c>
      <c r="BD56" s="8">
        <v>196</v>
      </c>
      <c r="BE56" s="8">
        <v>43</v>
      </c>
      <c r="BF56" s="100">
        <f t="shared" si="17"/>
        <v>0.21938775510204081</v>
      </c>
      <c r="BG56" s="8">
        <v>0</v>
      </c>
      <c r="BH56" s="8">
        <v>0</v>
      </c>
      <c r="BI56" s="100" t="str">
        <f t="shared" si="18"/>
        <v>N/A</v>
      </c>
      <c r="BJ56" s="24">
        <v>12</v>
      </c>
      <c r="BK56" s="24">
        <v>4</v>
      </c>
      <c r="BL56" s="100">
        <f t="shared" si="19"/>
        <v>0.33333333333333331</v>
      </c>
      <c r="BM56" s="24">
        <v>8</v>
      </c>
      <c r="BN56" s="24">
        <v>3</v>
      </c>
      <c r="BO56" s="100">
        <f t="shared" si="20"/>
        <v>0.375</v>
      </c>
    </row>
    <row r="57" spans="1:67" s="1" customFormat="1" ht="15" customHeight="1" x14ac:dyDescent="0.55000000000000004">
      <c r="A57" s="15">
        <v>17</v>
      </c>
      <c r="B57" s="16" t="s">
        <v>69</v>
      </c>
      <c r="C57" s="17">
        <v>9220</v>
      </c>
      <c r="D57" s="16" t="s">
        <v>72</v>
      </c>
      <c r="E57" s="8">
        <v>1930</v>
      </c>
      <c r="F57" s="8">
        <v>1875</v>
      </c>
      <c r="G57" s="100">
        <f t="shared" si="0"/>
        <v>0.97150259067357514</v>
      </c>
      <c r="H57" s="8">
        <v>343</v>
      </c>
      <c r="I57" s="8">
        <v>81</v>
      </c>
      <c r="J57" s="100">
        <f t="shared" si="1"/>
        <v>0.23615160349854228</v>
      </c>
      <c r="K57" s="8">
        <v>2273</v>
      </c>
      <c r="L57" s="8">
        <v>1956</v>
      </c>
      <c r="M57" s="100">
        <f t="shared" si="2"/>
        <v>0.86053673559172894</v>
      </c>
      <c r="N57" s="8">
        <v>5211</v>
      </c>
      <c r="O57" s="8">
        <v>1613</v>
      </c>
      <c r="P57" s="100">
        <f t="shared" si="3"/>
        <v>0.30953751679140279</v>
      </c>
      <c r="Q57" s="8">
        <v>7484</v>
      </c>
      <c r="R57" s="8">
        <v>3569</v>
      </c>
      <c r="S57" s="100">
        <f t="shared" si="4"/>
        <v>0.47688401924104756</v>
      </c>
      <c r="T57" s="8">
        <v>107</v>
      </c>
      <c r="U57" s="8">
        <v>33</v>
      </c>
      <c r="V57" s="100">
        <f t="shared" si="5"/>
        <v>0.30841121495327101</v>
      </c>
      <c r="W57" s="8">
        <v>544</v>
      </c>
      <c r="X57" s="8">
        <v>74</v>
      </c>
      <c r="Y57" s="100">
        <f t="shared" si="6"/>
        <v>0.13602941176470587</v>
      </c>
      <c r="Z57" s="8">
        <v>190</v>
      </c>
      <c r="AA57" s="8">
        <v>54</v>
      </c>
      <c r="AB57" s="100">
        <f t="shared" si="7"/>
        <v>0.28421052631578947</v>
      </c>
      <c r="AC57" s="8">
        <v>2446</v>
      </c>
      <c r="AD57" s="8">
        <v>958</v>
      </c>
      <c r="AE57" s="100">
        <f t="shared" si="8"/>
        <v>0.39165985282093213</v>
      </c>
      <c r="AF57" s="8">
        <v>26</v>
      </c>
      <c r="AG57" s="8">
        <v>3</v>
      </c>
      <c r="AH57" s="100">
        <f t="shared" si="9"/>
        <v>0.11538461538461539</v>
      </c>
      <c r="AI57" s="8">
        <v>1288</v>
      </c>
      <c r="AJ57" s="8">
        <v>282</v>
      </c>
      <c r="AK57" s="100">
        <f t="shared" si="10"/>
        <v>0.21894409937888198</v>
      </c>
      <c r="AL57" s="8">
        <v>0</v>
      </c>
      <c r="AM57" s="8">
        <v>16</v>
      </c>
      <c r="AN57" s="100" t="str">
        <f t="shared" si="11"/>
        <v>N/A</v>
      </c>
      <c r="AO57" s="8">
        <v>118</v>
      </c>
      <c r="AP57" s="8">
        <v>45</v>
      </c>
      <c r="AQ57" s="100">
        <f t="shared" si="12"/>
        <v>0.38135593220338981</v>
      </c>
      <c r="AR57" s="8">
        <v>0</v>
      </c>
      <c r="AS57" s="8">
        <v>6</v>
      </c>
      <c r="AT57" s="100" t="str">
        <f t="shared" si="13"/>
        <v>N/A</v>
      </c>
      <c r="AU57" s="8">
        <v>0</v>
      </c>
      <c r="AV57" s="8">
        <v>0</v>
      </c>
      <c r="AW57" s="100" t="str">
        <f t="shared" si="14"/>
        <v>N/A</v>
      </c>
      <c r="AX57" s="8">
        <v>3</v>
      </c>
      <c r="AY57" s="8">
        <v>1</v>
      </c>
      <c r="AZ57" s="100">
        <f t="shared" si="15"/>
        <v>0.33333333333333331</v>
      </c>
      <c r="BA57" s="8">
        <v>157</v>
      </c>
      <c r="BB57" s="8">
        <v>78</v>
      </c>
      <c r="BC57" s="100">
        <f t="shared" si="16"/>
        <v>0.49681528662420382</v>
      </c>
      <c r="BD57" s="8">
        <v>332</v>
      </c>
      <c r="BE57" s="8">
        <v>55</v>
      </c>
      <c r="BF57" s="100">
        <f t="shared" si="17"/>
        <v>0.16566265060240964</v>
      </c>
      <c r="BG57" s="8">
        <v>0</v>
      </c>
      <c r="BH57" s="8">
        <v>2</v>
      </c>
      <c r="BI57" s="100" t="str">
        <f t="shared" si="18"/>
        <v>N/A</v>
      </c>
      <c r="BJ57" s="24">
        <v>13</v>
      </c>
      <c r="BK57" s="24">
        <v>4</v>
      </c>
      <c r="BL57" s="100">
        <f t="shared" si="19"/>
        <v>0.30769230769230771</v>
      </c>
      <c r="BM57" s="24">
        <v>8</v>
      </c>
      <c r="BN57" s="24">
        <v>1</v>
      </c>
      <c r="BO57" s="100">
        <f t="shared" si="20"/>
        <v>0.125</v>
      </c>
    </row>
    <row r="58" spans="1:67" s="1" customFormat="1" ht="15" customHeight="1" x14ac:dyDescent="0.55000000000000004">
      <c r="A58" s="15">
        <v>17</v>
      </c>
      <c r="B58" s="16" t="s">
        <v>69</v>
      </c>
      <c r="C58" s="17">
        <v>9306</v>
      </c>
      <c r="D58" s="16" t="s">
        <v>42</v>
      </c>
      <c r="E58" s="8">
        <v>1827</v>
      </c>
      <c r="F58" s="8">
        <v>1526</v>
      </c>
      <c r="G58" s="100">
        <f t="shared" si="0"/>
        <v>0.83524904214559392</v>
      </c>
      <c r="H58" s="8">
        <v>336</v>
      </c>
      <c r="I58" s="8">
        <v>123</v>
      </c>
      <c r="J58" s="100">
        <f t="shared" si="1"/>
        <v>0.36607142857142855</v>
      </c>
      <c r="K58" s="8">
        <v>2163</v>
      </c>
      <c r="L58" s="8">
        <v>1649</v>
      </c>
      <c r="M58" s="100">
        <f t="shared" si="2"/>
        <v>0.7623670827554323</v>
      </c>
      <c r="N58" s="8">
        <v>5478</v>
      </c>
      <c r="O58" s="8">
        <v>2814</v>
      </c>
      <c r="P58" s="100">
        <f t="shared" si="3"/>
        <v>0.51369112814895945</v>
      </c>
      <c r="Q58" s="8">
        <v>7641</v>
      </c>
      <c r="R58" s="8">
        <v>4463</v>
      </c>
      <c r="S58" s="100">
        <f t="shared" si="4"/>
        <v>0.58408585263708934</v>
      </c>
      <c r="T58" s="8">
        <v>125</v>
      </c>
      <c r="U58" s="8">
        <v>55</v>
      </c>
      <c r="V58" s="100">
        <f t="shared" si="5"/>
        <v>0.44</v>
      </c>
      <c r="W58" s="8">
        <v>544</v>
      </c>
      <c r="X58" s="8">
        <v>78</v>
      </c>
      <c r="Y58" s="100">
        <f t="shared" si="6"/>
        <v>0.14338235294117646</v>
      </c>
      <c r="Z58" s="8">
        <v>320</v>
      </c>
      <c r="AA58" s="8">
        <v>35</v>
      </c>
      <c r="AB58" s="100">
        <f t="shared" si="7"/>
        <v>0.109375</v>
      </c>
      <c r="AC58" s="8">
        <v>2258</v>
      </c>
      <c r="AD58" s="8">
        <v>1439</v>
      </c>
      <c r="AE58" s="100">
        <f t="shared" si="8"/>
        <v>0.63728963684676709</v>
      </c>
      <c r="AF58" s="8">
        <v>27</v>
      </c>
      <c r="AG58" s="8">
        <v>8</v>
      </c>
      <c r="AH58" s="100">
        <f t="shared" si="9"/>
        <v>0.29629629629629628</v>
      </c>
      <c r="AI58" s="8">
        <v>1452</v>
      </c>
      <c r="AJ58" s="8">
        <v>870</v>
      </c>
      <c r="AK58" s="100">
        <f t="shared" si="10"/>
        <v>0.59917355371900827</v>
      </c>
      <c r="AL58" s="8">
        <v>0</v>
      </c>
      <c r="AM58" s="8">
        <v>2</v>
      </c>
      <c r="AN58" s="100" t="str">
        <f t="shared" si="11"/>
        <v>N/A</v>
      </c>
      <c r="AO58" s="8">
        <v>153</v>
      </c>
      <c r="AP58" s="8">
        <v>28</v>
      </c>
      <c r="AQ58" s="100">
        <f t="shared" si="12"/>
        <v>0.18300653594771241</v>
      </c>
      <c r="AR58" s="8">
        <v>0</v>
      </c>
      <c r="AS58" s="8">
        <v>1</v>
      </c>
      <c r="AT58" s="100" t="str">
        <f t="shared" si="13"/>
        <v>N/A</v>
      </c>
      <c r="AU58" s="8">
        <v>0</v>
      </c>
      <c r="AV58" s="8">
        <v>0</v>
      </c>
      <c r="AW58" s="100" t="str">
        <f t="shared" si="14"/>
        <v>N/A</v>
      </c>
      <c r="AX58" s="8">
        <v>3</v>
      </c>
      <c r="AY58" s="8">
        <v>0</v>
      </c>
      <c r="AZ58" s="100">
        <f t="shared" si="15"/>
        <v>0</v>
      </c>
      <c r="BA58" s="8">
        <v>244</v>
      </c>
      <c r="BB58" s="8">
        <v>200</v>
      </c>
      <c r="BC58" s="100">
        <f t="shared" si="16"/>
        <v>0.81967213114754101</v>
      </c>
      <c r="BD58" s="8">
        <v>352</v>
      </c>
      <c r="BE58" s="8">
        <v>93</v>
      </c>
      <c r="BF58" s="100">
        <f t="shared" si="17"/>
        <v>0.26420454545454547</v>
      </c>
      <c r="BG58" s="8">
        <v>0</v>
      </c>
      <c r="BH58" s="8">
        <v>0</v>
      </c>
      <c r="BI58" s="100" t="str">
        <f t="shared" si="18"/>
        <v>N/A</v>
      </c>
      <c r="BJ58" s="24">
        <v>14</v>
      </c>
      <c r="BK58" s="24">
        <v>11</v>
      </c>
      <c r="BL58" s="100">
        <f t="shared" si="19"/>
        <v>0.7857142857142857</v>
      </c>
      <c r="BM58" s="24">
        <v>7</v>
      </c>
      <c r="BN58" s="24">
        <v>6</v>
      </c>
      <c r="BO58" s="100">
        <f t="shared" si="20"/>
        <v>0.8571428571428571</v>
      </c>
    </row>
    <row r="59" spans="1:67" s="1" customFormat="1" ht="15" customHeight="1" x14ac:dyDescent="0.55000000000000004">
      <c r="A59" s="15">
        <v>17</v>
      </c>
      <c r="B59" s="16" t="s">
        <v>69</v>
      </c>
      <c r="C59" s="17">
        <v>9515</v>
      </c>
      <c r="D59" s="16" t="s">
        <v>73</v>
      </c>
      <c r="E59" s="8">
        <v>5466</v>
      </c>
      <c r="F59" s="8">
        <v>5294</v>
      </c>
      <c r="G59" s="100">
        <f t="shared" si="0"/>
        <v>0.9685327478960849</v>
      </c>
      <c r="H59" s="8">
        <v>494</v>
      </c>
      <c r="I59" s="8">
        <v>163</v>
      </c>
      <c r="J59" s="100">
        <f t="shared" si="1"/>
        <v>0.32995951417004049</v>
      </c>
      <c r="K59" s="8">
        <v>5960</v>
      </c>
      <c r="L59" s="8">
        <v>5457</v>
      </c>
      <c r="M59" s="100">
        <f t="shared" si="2"/>
        <v>0.91560402684563758</v>
      </c>
      <c r="N59" s="8">
        <v>4946</v>
      </c>
      <c r="O59" s="8">
        <v>2180</v>
      </c>
      <c r="P59" s="100">
        <f t="shared" si="3"/>
        <v>0.44076021027092599</v>
      </c>
      <c r="Q59" s="8">
        <v>10906</v>
      </c>
      <c r="R59" s="8">
        <v>7637</v>
      </c>
      <c r="S59" s="100">
        <f t="shared" si="4"/>
        <v>0.7002567394094994</v>
      </c>
      <c r="T59" s="8">
        <v>124</v>
      </c>
      <c r="U59" s="8">
        <v>26</v>
      </c>
      <c r="V59" s="100">
        <f t="shared" si="5"/>
        <v>0.20967741935483872</v>
      </c>
      <c r="W59" s="8">
        <v>70</v>
      </c>
      <c r="X59" s="8">
        <v>13</v>
      </c>
      <c r="Y59" s="100">
        <f t="shared" si="6"/>
        <v>0.18571428571428572</v>
      </c>
      <c r="Z59" s="8">
        <v>390</v>
      </c>
      <c r="AA59" s="8">
        <v>70</v>
      </c>
      <c r="AB59" s="100">
        <f t="shared" si="7"/>
        <v>0.17948717948717949</v>
      </c>
      <c r="AC59" s="8">
        <v>2374</v>
      </c>
      <c r="AD59" s="8">
        <v>1090</v>
      </c>
      <c r="AE59" s="100">
        <f t="shared" si="8"/>
        <v>0.45914069081718617</v>
      </c>
      <c r="AF59" s="8">
        <v>16</v>
      </c>
      <c r="AG59" s="8">
        <v>0</v>
      </c>
      <c r="AH59" s="100">
        <f t="shared" si="9"/>
        <v>0</v>
      </c>
      <c r="AI59" s="8">
        <v>1281</v>
      </c>
      <c r="AJ59" s="8">
        <v>486</v>
      </c>
      <c r="AK59" s="100">
        <f t="shared" si="10"/>
        <v>0.37939110070257609</v>
      </c>
      <c r="AL59" s="8">
        <v>0</v>
      </c>
      <c r="AM59" s="8">
        <v>3</v>
      </c>
      <c r="AN59" s="100" t="str">
        <f t="shared" si="11"/>
        <v>N/A</v>
      </c>
      <c r="AO59" s="8">
        <v>131</v>
      </c>
      <c r="AP59" s="8">
        <v>16</v>
      </c>
      <c r="AQ59" s="100">
        <f t="shared" si="12"/>
        <v>0.12213740458015267</v>
      </c>
      <c r="AR59" s="8">
        <v>0</v>
      </c>
      <c r="AS59" s="8">
        <v>3</v>
      </c>
      <c r="AT59" s="100" t="str">
        <f t="shared" si="13"/>
        <v>N/A</v>
      </c>
      <c r="AU59" s="8">
        <v>0</v>
      </c>
      <c r="AV59" s="8">
        <v>1</v>
      </c>
      <c r="AW59" s="100" t="str">
        <f t="shared" si="14"/>
        <v>N/A</v>
      </c>
      <c r="AX59" s="8">
        <v>5</v>
      </c>
      <c r="AY59" s="8">
        <v>6</v>
      </c>
      <c r="AZ59" s="100">
        <f t="shared" si="15"/>
        <v>1.2</v>
      </c>
      <c r="BA59" s="8">
        <v>157</v>
      </c>
      <c r="BB59" s="8">
        <v>8</v>
      </c>
      <c r="BC59" s="100">
        <f t="shared" si="16"/>
        <v>5.0955414012738856E-2</v>
      </c>
      <c r="BD59" s="8">
        <v>398</v>
      </c>
      <c r="BE59" s="8">
        <v>405</v>
      </c>
      <c r="BF59" s="100">
        <f t="shared" si="17"/>
        <v>1.0175879396984924</v>
      </c>
      <c r="BG59" s="8">
        <v>0</v>
      </c>
      <c r="BH59" s="8">
        <v>0</v>
      </c>
      <c r="BI59" s="100" t="str">
        <f t="shared" si="18"/>
        <v>N/A</v>
      </c>
      <c r="BJ59" s="24">
        <v>13</v>
      </c>
      <c r="BK59" s="24">
        <v>10</v>
      </c>
      <c r="BL59" s="100">
        <f t="shared" si="19"/>
        <v>0.76923076923076927</v>
      </c>
      <c r="BM59" s="24">
        <v>7</v>
      </c>
      <c r="BN59" s="24">
        <v>9</v>
      </c>
      <c r="BO59" s="100">
        <f t="shared" si="20"/>
        <v>1.2857142857142858</v>
      </c>
    </row>
    <row r="60" spans="1:67" s="1" customFormat="1" ht="15" customHeight="1" x14ac:dyDescent="0.55000000000000004">
      <c r="A60" s="15">
        <v>18</v>
      </c>
      <c r="B60" s="16" t="s">
        <v>74</v>
      </c>
      <c r="C60" s="17">
        <v>9516</v>
      </c>
      <c r="D60" s="16" t="s">
        <v>75</v>
      </c>
      <c r="E60" s="8">
        <v>15729</v>
      </c>
      <c r="F60" s="8">
        <v>12344</v>
      </c>
      <c r="G60" s="100">
        <f t="shared" si="0"/>
        <v>0.78479242164155383</v>
      </c>
      <c r="H60" s="8">
        <v>606</v>
      </c>
      <c r="I60" s="8">
        <v>451</v>
      </c>
      <c r="J60" s="100">
        <f t="shared" si="1"/>
        <v>0.74422442244224418</v>
      </c>
      <c r="K60" s="8">
        <v>16335</v>
      </c>
      <c r="L60" s="8">
        <v>12795</v>
      </c>
      <c r="M60" s="100">
        <f t="shared" si="2"/>
        <v>0.78328741965105597</v>
      </c>
      <c r="N60" s="8">
        <v>2354</v>
      </c>
      <c r="O60" s="8">
        <v>2270</v>
      </c>
      <c r="P60" s="100">
        <f t="shared" si="3"/>
        <v>0.96431605777400164</v>
      </c>
      <c r="Q60" s="8">
        <v>18689</v>
      </c>
      <c r="R60" s="8">
        <v>15065</v>
      </c>
      <c r="S60" s="100">
        <f t="shared" si="4"/>
        <v>0.80608914334635351</v>
      </c>
      <c r="T60" s="8">
        <v>100</v>
      </c>
      <c r="U60" s="8">
        <v>29</v>
      </c>
      <c r="V60" s="100">
        <f t="shared" si="5"/>
        <v>0.28999999999999998</v>
      </c>
      <c r="W60" s="8">
        <v>130</v>
      </c>
      <c r="X60" s="8">
        <v>69</v>
      </c>
      <c r="Y60" s="100">
        <f t="shared" si="6"/>
        <v>0.53076923076923077</v>
      </c>
      <c r="Z60" s="8">
        <v>200</v>
      </c>
      <c r="AA60" s="8">
        <v>264</v>
      </c>
      <c r="AB60" s="100">
        <f t="shared" si="7"/>
        <v>1.32</v>
      </c>
      <c r="AC60" s="8">
        <v>822</v>
      </c>
      <c r="AD60" s="8">
        <v>1023</v>
      </c>
      <c r="AE60" s="100">
        <f t="shared" si="8"/>
        <v>1.2445255474452555</v>
      </c>
      <c r="AF60" s="8">
        <v>20</v>
      </c>
      <c r="AG60" s="8">
        <v>38</v>
      </c>
      <c r="AH60" s="100">
        <f t="shared" si="9"/>
        <v>1.9</v>
      </c>
      <c r="AI60" s="8">
        <v>640</v>
      </c>
      <c r="AJ60" s="8">
        <v>338</v>
      </c>
      <c r="AK60" s="100">
        <f t="shared" si="10"/>
        <v>0.52812499999999996</v>
      </c>
      <c r="AL60" s="8">
        <v>0</v>
      </c>
      <c r="AM60" s="8">
        <v>1</v>
      </c>
      <c r="AN60" s="100" t="str">
        <f t="shared" si="11"/>
        <v>N/A</v>
      </c>
      <c r="AO60" s="8">
        <v>85</v>
      </c>
      <c r="AP60" s="8">
        <v>45</v>
      </c>
      <c r="AQ60" s="100">
        <f t="shared" si="12"/>
        <v>0.52941176470588236</v>
      </c>
      <c r="AR60" s="8">
        <v>0</v>
      </c>
      <c r="AS60" s="8">
        <v>2</v>
      </c>
      <c r="AT60" s="100" t="str">
        <f t="shared" si="13"/>
        <v>N/A</v>
      </c>
      <c r="AU60" s="8">
        <v>0</v>
      </c>
      <c r="AV60" s="8">
        <v>0</v>
      </c>
      <c r="AW60" s="100" t="str">
        <f t="shared" si="14"/>
        <v>N/A</v>
      </c>
      <c r="AX60" s="8">
        <v>87</v>
      </c>
      <c r="AY60" s="8">
        <v>96</v>
      </c>
      <c r="AZ60" s="100">
        <f t="shared" si="15"/>
        <v>1.103448275862069</v>
      </c>
      <c r="BA60" s="8">
        <v>80</v>
      </c>
      <c r="BB60" s="8">
        <v>115</v>
      </c>
      <c r="BC60" s="100">
        <f t="shared" si="16"/>
        <v>1.4375</v>
      </c>
      <c r="BD60" s="8">
        <v>190</v>
      </c>
      <c r="BE60" s="8">
        <v>236</v>
      </c>
      <c r="BF60" s="100">
        <f t="shared" si="17"/>
        <v>1.2421052631578948</v>
      </c>
      <c r="BG60" s="8">
        <v>0</v>
      </c>
      <c r="BH60" s="8">
        <v>1</v>
      </c>
      <c r="BI60" s="100" t="str">
        <f t="shared" si="18"/>
        <v>N/A</v>
      </c>
      <c r="BJ60" s="24">
        <v>60</v>
      </c>
      <c r="BK60" s="24">
        <v>33</v>
      </c>
      <c r="BL60" s="100">
        <f t="shared" si="19"/>
        <v>0.55000000000000004</v>
      </c>
      <c r="BM60" s="24">
        <v>33</v>
      </c>
      <c r="BN60" s="24">
        <v>19</v>
      </c>
      <c r="BO60" s="100">
        <f t="shared" si="20"/>
        <v>0.5757575757575758</v>
      </c>
    </row>
    <row r="61" spans="1:67" s="1" customFormat="1" ht="15" customHeight="1" x14ac:dyDescent="0.55000000000000004">
      <c r="A61" s="15">
        <v>19</v>
      </c>
      <c r="B61" s="16" t="s">
        <v>76</v>
      </c>
      <c r="C61" s="17">
        <v>9113</v>
      </c>
      <c r="D61" s="16" t="s">
        <v>77</v>
      </c>
      <c r="E61" s="8">
        <v>7768</v>
      </c>
      <c r="F61" s="8">
        <v>7577</v>
      </c>
      <c r="G61" s="100">
        <f t="shared" si="0"/>
        <v>0.97541194644696194</v>
      </c>
      <c r="H61" s="8">
        <v>963</v>
      </c>
      <c r="I61" s="8">
        <v>573</v>
      </c>
      <c r="J61" s="100">
        <f t="shared" si="1"/>
        <v>0.59501557632398749</v>
      </c>
      <c r="K61" s="8">
        <v>8731</v>
      </c>
      <c r="L61" s="8">
        <v>8150</v>
      </c>
      <c r="M61" s="100">
        <f t="shared" si="2"/>
        <v>0.93345550337876537</v>
      </c>
      <c r="N61" s="8">
        <v>19522</v>
      </c>
      <c r="O61" s="8">
        <v>5072</v>
      </c>
      <c r="P61" s="100">
        <f t="shared" si="3"/>
        <v>0.25980944575350884</v>
      </c>
      <c r="Q61" s="8">
        <v>28253</v>
      </c>
      <c r="R61" s="8">
        <v>13222</v>
      </c>
      <c r="S61" s="100">
        <f t="shared" si="4"/>
        <v>0.46798570063356104</v>
      </c>
      <c r="T61" s="8">
        <v>81</v>
      </c>
      <c r="U61" s="8">
        <v>78</v>
      </c>
      <c r="V61" s="100">
        <f t="shared" si="5"/>
        <v>0.96296296296296291</v>
      </c>
      <c r="W61" s="8">
        <v>5003</v>
      </c>
      <c r="X61" s="8">
        <v>949</v>
      </c>
      <c r="Y61" s="100">
        <f t="shared" si="6"/>
        <v>0.1896861882870278</v>
      </c>
      <c r="Z61" s="8">
        <v>150</v>
      </c>
      <c r="AA61" s="8">
        <v>79</v>
      </c>
      <c r="AB61" s="100">
        <f t="shared" si="7"/>
        <v>0.52666666666666662</v>
      </c>
      <c r="AC61" s="8">
        <v>6841</v>
      </c>
      <c r="AD61" s="8">
        <v>1966</v>
      </c>
      <c r="AE61" s="100">
        <f t="shared" si="8"/>
        <v>0.28738488525069433</v>
      </c>
      <c r="AF61" s="8">
        <v>28</v>
      </c>
      <c r="AG61" s="8">
        <v>33</v>
      </c>
      <c r="AH61" s="100">
        <f t="shared" si="9"/>
        <v>1.1785714285714286</v>
      </c>
      <c r="AI61" s="8">
        <v>3186</v>
      </c>
      <c r="AJ61" s="8">
        <v>1123</v>
      </c>
      <c r="AK61" s="100">
        <f t="shared" si="10"/>
        <v>0.35247959824231012</v>
      </c>
      <c r="AL61" s="8">
        <v>1566</v>
      </c>
      <c r="AM61" s="8">
        <v>84</v>
      </c>
      <c r="AN61" s="100">
        <f t="shared" si="11"/>
        <v>5.3639846743295021E-2</v>
      </c>
      <c r="AO61" s="8">
        <v>1236</v>
      </c>
      <c r="AP61" s="8">
        <v>275</v>
      </c>
      <c r="AQ61" s="100">
        <f t="shared" si="12"/>
        <v>0.22249190938511326</v>
      </c>
      <c r="AR61" s="8">
        <v>0</v>
      </c>
      <c r="AS61" s="8">
        <v>4</v>
      </c>
      <c r="AT61" s="100" t="str">
        <f t="shared" si="13"/>
        <v>N/A</v>
      </c>
      <c r="AU61" s="8">
        <v>0</v>
      </c>
      <c r="AV61" s="8">
        <v>0</v>
      </c>
      <c r="AW61" s="100" t="str">
        <f t="shared" si="14"/>
        <v>N/A</v>
      </c>
      <c r="AX61" s="8">
        <v>137</v>
      </c>
      <c r="AY61" s="8">
        <v>19</v>
      </c>
      <c r="AZ61" s="100">
        <f t="shared" si="15"/>
        <v>0.13868613138686131</v>
      </c>
      <c r="BA61" s="8">
        <v>479</v>
      </c>
      <c r="BB61" s="8">
        <v>52</v>
      </c>
      <c r="BC61" s="100">
        <f t="shared" si="16"/>
        <v>0.10855949895615867</v>
      </c>
      <c r="BD61" s="8">
        <v>815</v>
      </c>
      <c r="BE61" s="8">
        <v>360</v>
      </c>
      <c r="BF61" s="100">
        <f t="shared" si="17"/>
        <v>0.44171779141104295</v>
      </c>
      <c r="BG61" s="8">
        <v>0</v>
      </c>
      <c r="BH61" s="8">
        <v>0</v>
      </c>
      <c r="BI61" s="100" t="str">
        <f t="shared" si="18"/>
        <v>N/A</v>
      </c>
      <c r="BJ61" s="24">
        <v>32</v>
      </c>
      <c r="BK61" s="24">
        <v>19</v>
      </c>
      <c r="BL61" s="100">
        <f t="shared" si="19"/>
        <v>0.59375</v>
      </c>
      <c r="BM61" s="24">
        <v>17</v>
      </c>
      <c r="BN61" s="24">
        <v>10</v>
      </c>
      <c r="BO61" s="100">
        <f t="shared" si="20"/>
        <v>0.58823529411764708</v>
      </c>
    </row>
    <row r="62" spans="1:67" s="1" customFormat="1" ht="15" customHeight="1" x14ac:dyDescent="0.55000000000000004">
      <c r="A62" s="15">
        <v>19</v>
      </c>
      <c r="B62" s="16" t="s">
        <v>76</v>
      </c>
      <c r="C62" s="17">
        <v>9221</v>
      </c>
      <c r="D62" s="16" t="s">
        <v>78</v>
      </c>
      <c r="E62" s="8">
        <v>5827</v>
      </c>
      <c r="F62" s="8">
        <v>8852</v>
      </c>
      <c r="G62" s="100">
        <f t="shared" si="0"/>
        <v>1.5191350609232881</v>
      </c>
      <c r="H62" s="8">
        <v>841</v>
      </c>
      <c r="I62" s="8">
        <v>650</v>
      </c>
      <c r="J62" s="100">
        <f t="shared" si="1"/>
        <v>0.77288941736028538</v>
      </c>
      <c r="K62" s="8">
        <v>6668</v>
      </c>
      <c r="L62" s="8">
        <v>9502</v>
      </c>
      <c r="M62" s="100">
        <f t="shared" si="2"/>
        <v>1.4250149970005999</v>
      </c>
      <c r="N62" s="8">
        <v>14963</v>
      </c>
      <c r="O62" s="8">
        <v>11343</v>
      </c>
      <c r="P62" s="100">
        <f t="shared" si="3"/>
        <v>0.75806990576755995</v>
      </c>
      <c r="Q62" s="8">
        <v>21631</v>
      </c>
      <c r="R62" s="8">
        <v>20845</v>
      </c>
      <c r="S62" s="100">
        <f t="shared" si="4"/>
        <v>0.96366326106051503</v>
      </c>
      <c r="T62" s="8">
        <v>212</v>
      </c>
      <c r="U62" s="8">
        <v>122</v>
      </c>
      <c r="V62" s="100">
        <f t="shared" si="5"/>
        <v>0.57547169811320753</v>
      </c>
      <c r="W62" s="8">
        <v>1841</v>
      </c>
      <c r="X62" s="8">
        <v>1344</v>
      </c>
      <c r="Y62" s="100">
        <f t="shared" si="6"/>
        <v>0.73003802281368824</v>
      </c>
      <c r="Z62" s="8">
        <v>250</v>
      </c>
      <c r="AA62" s="8">
        <v>489</v>
      </c>
      <c r="AB62" s="100">
        <f t="shared" si="7"/>
        <v>1.956</v>
      </c>
      <c r="AC62" s="8">
        <v>7484</v>
      </c>
      <c r="AD62" s="8">
        <v>4230</v>
      </c>
      <c r="AE62" s="100">
        <f t="shared" si="8"/>
        <v>0.56520577231427049</v>
      </c>
      <c r="AF62" s="8">
        <v>19</v>
      </c>
      <c r="AG62" s="8">
        <v>40</v>
      </c>
      <c r="AH62" s="100">
        <f t="shared" si="9"/>
        <v>2.1052631578947367</v>
      </c>
      <c r="AI62" s="8">
        <v>2453</v>
      </c>
      <c r="AJ62" s="8">
        <v>2466</v>
      </c>
      <c r="AK62" s="100">
        <f t="shared" si="10"/>
        <v>1.0052996331023236</v>
      </c>
      <c r="AL62" s="8">
        <v>776</v>
      </c>
      <c r="AM62" s="8">
        <v>900</v>
      </c>
      <c r="AN62" s="100">
        <f t="shared" si="11"/>
        <v>1.1597938144329898</v>
      </c>
      <c r="AO62" s="8">
        <v>876</v>
      </c>
      <c r="AP62" s="8">
        <v>920</v>
      </c>
      <c r="AQ62" s="100">
        <f t="shared" si="12"/>
        <v>1.0502283105022832</v>
      </c>
      <c r="AR62" s="8">
        <v>0</v>
      </c>
      <c r="AS62" s="8">
        <v>5</v>
      </c>
      <c r="AT62" s="100" t="str">
        <f t="shared" si="13"/>
        <v>N/A</v>
      </c>
      <c r="AU62" s="8">
        <v>0</v>
      </c>
      <c r="AV62" s="8">
        <v>0</v>
      </c>
      <c r="AW62" s="100" t="str">
        <f t="shared" si="14"/>
        <v>N/A</v>
      </c>
      <c r="AX62" s="8">
        <v>49</v>
      </c>
      <c r="AY62" s="8">
        <v>33</v>
      </c>
      <c r="AZ62" s="100">
        <f t="shared" si="15"/>
        <v>0.67346938775510201</v>
      </c>
      <c r="BA62" s="8">
        <v>191</v>
      </c>
      <c r="BB62" s="8">
        <v>337</v>
      </c>
      <c r="BC62" s="100">
        <f t="shared" si="16"/>
        <v>1.7643979057591623</v>
      </c>
      <c r="BD62" s="8">
        <v>812</v>
      </c>
      <c r="BE62" s="8">
        <v>437</v>
      </c>
      <c r="BF62" s="100">
        <f t="shared" si="17"/>
        <v>0.53817733990147787</v>
      </c>
      <c r="BG62" s="8">
        <v>0</v>
      </c>
      <c r="BH62" s="8">
        <v>0</v>
      </c>
      <c r="BI62" s="100" t="str">
        <f t="shared" si="18"/>
        <v>N/A</v>
      </c>
      <c r="BJ62" s="24">
        <v>35</v>
      </c>
      <c r="BK62" s="24">
        <v>20</v>
      </c>
      <c r="BL62" s="100">
        <f t="shared" si="19"/>
        <v>0.5714285714285714</v>
      </c>
      <c r="BM62" s="24">
        <v>19</v>
      </c>
      <c r="BN62" s="24">
        <v>11</v>
      </c>
      <c r="BO62" s="100">
        <f t="shared" si="20"/>
        <v>0.57894736842105265</v>
      </c>
    </row>
    <row r="63" spans="1:67" s="1" customFormat="1" ht="15" customHeight="1" x14ac:dyDescent="0.55000000000000004">
      <c r="A63" s="15">
        <v>19</v>
      </c>
      <c r="B63" s="16" t="s">
        <v>76</v>
      </c>
      <c r="C63" s="17">
        <v>9307</v>
      </c>
      <c r="D63" s="16" t="s">
        <v>42</v>
      </c>
      <c r="E63" s="8">
        <v>5844</v>
      </c>
      <c r="F63" s="8">
        <v>9203</v>
      </c>
      <c r="G63" s="100">
        <f t="shared" si="0"/>
        <v>1.5747775496235454</v>
      </c>
      <c r="H63" s="8">
        <v>802</v>
      </c>
      <c r="I63" s="8">
        <v>789</v>
      </c>
      <c r="J63" s="100">
        <f t="shared" si="1"/>
        <v>0.98379052369077302</v>
      </c>
      <c r="K63" s="8">
        <v>6646</v>
      </c>
      <c r="L63" s="8">
        <v>9992</v>
      </c>
      <c r="M63" s="100">
        <f t="shared" si="2"/>
        <v>1.5034607282575985</v>
      </c>
      <c r="N63" s="8">
        <v>15698</v>
      </c>
      <c r="O63" s="8">
        <v>13514</v>
      </c>
      <c r="P63" s="100">
        <f t="shared" si="3"/>
        <v>0.86087399668747611</v>
      </c>
      <c r="Q63" s="8">
        <v>22344</v>
      </c>
      <c r="R63" s="8">
        <v>23506</v>
      </c>
      <c r="S63" s="100">
        <f t="shared" si="4"/>
        <v>1.0520050125313283</v>
      </c>
      <c r="T63" s="8">
        <v>343</v>
      </c>
      <c r="U63" s="8">
        <v>185</v>
      </c>
      <c r="V63" s="100">
        <f t="shared" si="5"/>
        <v>0.53935860058309038</v>
      </c>
      <c r="W63" s="8">
        <v>2549</v>
      </c>
      <c r="X63" s="8">
        <v>1336</v>
      </c>
      <c r="Y63" s="100">
        <f t="shared" si="6"/>
        <v>0.52412710867006673</v>
      </c>
      <c r="Z63" s="8">
        <v>200</v>
      </c>
      <c r="AA63" s="8">
        <v>159</v>
      </c>
      <c r="AB63" s="100">
        <f t="shared" si="7"/>
        <v>0.79500000000000004</v>
      </c>
      <c r="AC63" s="8">
        <v>7116</v>
      </c>
      <c r="AD63" s="8">
        <v>7232</v>
      </c>
      <c r="AE63" s="100">
        <f t="shared" si="8"/>
        <v>1.0163012928611579</v>
      </c>
      <c r="AF63" s="8">
        <v>23</v>
      </c>
      <c r="AG63" s="8">
        <v>78</v>
      </c>
      <c r="AH63" s="100">
        <f t="shared" si="9"/>
        <v>3.3913043478260869</v>
      </c>
      <c r="AI63" s="8">
        <v>3203</v>
      </c>
      <c r="AJ63" s="8">
        <v>2600</v>
      </c>
      <c r="AK63" s="100">
        <f t="shared" si="10"/>
        <v>0.81173899469247579</v>
      </c>
      <c r="AL63" s="8">
        <v>220</v>
      </c>
      <c r="AM63" s="8">
        <v>313</v>
      </c>
      <c r="AN63" s="100">
        <f t="shared" si="11"/>
        <v>1.4227272727272726</v>
      </c>
      <c r="AO63" s="8">
        <v>880</v>
      </c>
      <c r="AP63" s="8">
        <v>722</v>
      </c>
      <c r="AQ63" s="100">
        <f t="shared" si="12"/>
        <v>0.82045454545454544</v>
      </c>
      <c r="AR63" s="8">
        <v>0</v>
      </c>
      <c r="AS63" s="8">
        <v>9</v>
      </c>
      <c r="AT63" s="100" t="str">
        <f t="shared" si="13"/>
        <v>N/A</v>
      </c>
      <c r="AU63" s="8">
        <v>0</v>
      </c>
      <c r="AV63" s="8">
        <v>1</v>
      </c>
      <c r="AW63" s="100" t="str">
        <f t="shared" si="14"/>
        <v>N/A</v>
      </c>
      <c r="AX63" s="8">
        <v>16</v>
      </c>
      <c r="AY63" s="8">
        <v>58</v>
      </c>
      <c r="AZ63" s="100">
        <f t="shared" si="15"/>
        <v>3.625</v>
      </c>
      <c r="BA63" s="8">
        <v>335</v>
      </c>
      <c r="BB63" s="8">
        <v>300</v>
      </c>
      <c r="BC63" s="100">
        <f t="shared" si="16"/>
        <v>0.89552238805970152</v>
      </c>
      <c r="BD63" s="8">
        <v>813</v>
      </c>
      <c r="BE63" s="8">
        <v>432</v>
      </c>
      <c r="BF63" s="100">
        <f t="shared" si="17"/>
        <v>0.53136531365313655</v>
      </c>
      <c r="BG63" s="8">
        <v>0</v>
      </c>
      <c r="BH63" s="8">
        <v>0</v>
      </c>
      <c r="BI63" s="100" t="str">
        <f t="shared" si="18"/>
        <v>N/A</v>
      </c>
      <c r="BJ63" s="24">
        <v>36</v>
      </c>
      <c r="BK63" s="24">
        <v>20</v>
      </c>
      <c r="BL63" s="100">
        <f t="shared" si="19"/>
        <v>0.55555555555555558</v>
      </c>
      <c r="BM63" s="24">
        <v>21</v>
      </c>
      <c r="BN63" s="24">
        <v>12</v>
      </c>
      <c r="BO63" s="100">
        <f t="shared" si="20"/>
        <v>0.5714285714285714</v>
      </c>
    </row>
    <row r="64" spans="1:67" s="1" customFormat="1" ht="15" customHeight="1" x14ac:dyDescent="0.55000000000000004">
      <c r="A64" s="15">
        <v>20</v>
      </c>
      <c r="B64" s="16" t="s">
        <v>79</v>
      </c>
      <c r="C64" s="17">
        <v>9114</v>
      </c>
      <c r="D64" s="16" t="s">
        <v>80</v>
      </c>
      <c r="E64" s="8">
        <v>13811</v>
      </c>
      <c r="F64" s="8">
        <v>11904</v>
      </c>
      <c r="G64" s="100">
        <f t="shared" si="0"/>
        <v>0.86192165665049603</v>
      </c>
      <c r="H64" s="8">
        <v>530</v>
      </c>
      <c r="I64" s="8">
        <v>322</v>
      </c>
      <c r="J64" s="100">
        <f t="shared" si="1"/>
        <v>0.60754716981132073</v>
      </c>
      <c r="K64" s="8">
        <v>14341</v>
      </c>
      <c r="L64" s="8">
        <v>12226</v>
      </c>
      <c r="M64" s="100">
        <f t="shared" si="2"/>
        <v>0.85252074471794159</v>
      </c>
      <c r="N64" s="8">
        <v>19469</v>
      </c>
      <c r="O64" s="8">
        <v>7974</v>
      </c>
      <c r="P64" s="100">
        <f t="shared" si="3"/>
        <v>0.40957419487390212</v>
      </c>
      <c r="Q64" s="8">
        <v>33810</v>
      </c>
      <c r="R64" s="8">
        <v>20200</v>
      </c>
      <c r="S64" s="100">
        <f t="shared" si="4"/>
        <v>0.59745637385388939</v>
      </c>
      <c r="T64" s="8">
        <v>179</v>
      </c>
      <c r="U64" s="8">
        <v>115</v>
      </c>
      <c r="V64" s="100">
        <f t="shared" si="5"/>
        <v>0.64245810055865926</v>
      </c>
      <c r="W64" s="8">
        <v>1072</v>
      </c>
      <c r="X64" s="8">
        <v>364</v>
      </c>
      <c r="Y64" s="100">
        <f t="shared" si="6"/>
        <v>0.33955223880597013</v>
      </c>
      <c r="Z64" s="8">
        <v>344</v>
      </c>
      <c r="AA64" s="8">
        <v>192</v>
      </c>
      <c r="AB64" s="100">
        <f t="shared" si="7"/>
        <v>0.55813953488372092</v>
      </c>
      <c r="AC64" s="8">
        <v>12805</v>
      </c>
      <c r="AD64" s="8">
        <v>4348</v>
      </c>
      <c r="AE64" s="100">
        <f t="shared" si="8"/>
        <v>0.33955486138227253</v>
      </c>
      <c r="AF64" s="8">
        <v>9</v>
      </c>
      <c r="AG64" s="8">
        <v>8</v>
      </c>
      <c r="AH64" s="100">
        <f t="shared" si="9"/>
        <v>0.88888888888888884</v>
      </c>
      <c r="AI64" s="8">
        <v>2836</v>
      </c>
      <c r="AJ64" s="8">
        <v>1346</v>
      </c>
      <c r="AK64" s="100">
        <f t="shared" si="10"/>
        <v>0.47461212976022565</v>
      </c>
      <c r="AL64" s="8">
        <v>369</v>
      </c>
      <c r="AM64" s="8">
        <v>262</v>
      </c>
      <c r="AN64" s="100">
        <f t="shared" si="11"/>
        <v>0.71002710027100269</v>
      </c>
      <c r="AO64" s="8">
        <v>714</v>
      </c>
      <c r="AP64" s="8">
        <v>593</v>
      </c>
      <c r="AQ64" s="100">
        <f t="shared" si="12"/>
        <v>0.83053221288515411</v>
      </c>
      <c r="AR64" s="8">
        <v>0</v>
      </c>
      <c r="AS64" s="8">
        <v>1</v>
      </c>
      <c r="AT64" s="100" t="str">
        <f t="shared" si="13"/>
        <v>N/A</v>
      </c>
      <c r="AU64" s="8">
        <v>0</v>
      </c>
      <c r="AV64" s="8">
        <v>2</v>
      </c>
      <c r="AW64" s="100" t="str">
        <f t="shared" si="14"/>
        <v>N/A</v>
      </c>
      <c r="AX64" s="8">
        <v>42</v>
      </c>
      <c r="AY64" s="8">
        <v>11</v>
      </c>
      <c r="AZ64" s="100">
        <f t="shared" si="15"/>
        <v>0.26190476190476192</v>
      </c>
      <c r="BA64" s="8">
        <v>308</v>
      </c>
      <c r="BB64" s="8">
        <v>237</v>
      </c>
      <c r="BC64" s="100">
        <f t="shared" si="16"/>
        <v>0.76948051948051943</v>
      </c>
      <c r="BD64" s="8">
        <v>791</v>
      </c>
      <c r="BE64" s="8">
        <v>435</v>
      </c>
      <c r="BF64" s="100">
        <f t="shared" si="17"/>
        <v>0.54993678887484199</v>
      </c>
      <c r="BG64" s="8">
        <v>0</v>
      </c>
      <c r="BH64" s="8">
        <v>0</v>
      </c>
      <c r="BI64" s="100" t="str">
        <f t="shared" si="18"/>
        <v>N/A</v>
      </c>
      <c r="BJ64" s="24">
        <v>71</v>
      </c>
      <c r="BK64" s="24">
        <v>39</v>
      </c>
      <c r="BL64" s="100">
        <f t="shared" si="19"/>
        <v>0.54929577464788737</v>
      </c>
      <c r="BM64" s="24">
        <v>52</v>
      </c>
      <c r="BN64" s="24">
        <v>30</v>
      </c>
      <c r="BO64" s="100">
        <f t="shared" si="20"/>
        <v>0.57692307692307687</v>
      </c>
    </row>
    <row r="65" spans="1:67" s="1" customFormat="1" ht="15" customHeight="1" x14ac:dyDescent="0.55000000000000004">
      <c r="A65" s="15">
        <v>20</v>
      </c>
      <c r="B65" s="16" t="s">
        <v>79</v>
      </c>
      <c r="C65" s="17">
        <v>9520</v>
      </c>
      <c r="D65" s="16" t="s">
        <v>81</v>
      </c>
      <c r="E65" s="8">
        <v>4831</v>
      </c>
      <c r="F65" s="8">
        <v>10627</v>
      </c>
      <c r="G65" s="100">
        <f t="shared" si="0"/>
        <v>2.1997516042227283</v>
      </c>
      <c r="H65" s="8">
        <v>613</v>
      </c>
      <c r="I65" s="8">
        <v>421</v>
      </c>
      <c r="J65" s="100">
        <f t="shared" si="1"/>
        <v>0.68678629690048942</v>
      </c>
      <c r="K65" s="8">
        <v>5444</v>
      </c>
      <c r="L65" s="8">
        <v>11048</v>
      </c>
      <c r="M65" s="100">
        <f t="shared" si="2"/>
        <v>2.0293901542983099</v>
      </c>
      <c r="N65" s="8">
        <v>21907</v>
      </c>
      <c r="O65" s="8">
        <v>10913</v>
      </c>
      <c r="P65" s="100">
        <f t="shared" si="3"/>
        <v>0.49815127584790247</v>
      </c>
      <c r="Q65" s="8">
        <v>27351</v>
      </c>
      <c r="R65" s="8">
        <v>21961</v>
      </c>
      <c r="S65" s="100">
        <f t="shared" si="4"/>
        <v>0.80293225110599242</v>
      </c>
      <c r="T65" s="8">
        <v>145</v>
      </c>
      <c r="U65" s="8">
        <v>40</v>
      </c>
      <c r="V65" s="100">
        <f t="shared" si="5"/>
        <v>0.27586206896551724</v>
      </c>
      <c r="W65" s="8">
        <v>0</v>
      </c>
      <c r="X65" s="8">
        <v>23</v>
      </c>
      <c r="Y65" s="100" t="str">
        <f t="shared" si="6"/>
        <v>N/A</v>
      </c>
      <c r="Z65" s="8">
        <v>100</v>
      </c>
      <c r="AA65" s="8">
        <v>30</v>
      </c>
      <c r="AB65" s="100">
        <f t="shared" si="7"/>
        <v>0.3</v>
      </c>
      <c r="AC65" s="8">
        <v>17632</v>
      </c>
      <c r="AD65" s="8">
        <v>8080</v>
      </c>
      <c r="AE65" s="100">
        <f t="shared" si="8"/>
        <v>0.45825771324863884</v>
      </c>
      <c r="AF65" s="8">
        <v>0</v>
      </c>
      <c r="AG65" s="8">
        <v>0</v>
      </c>
      <c r="AH65" s="100" t="str">
        <f t="shared" si="9"/>
        <v>N/A</v>
      </c>
      <c r="AI65" s="8">
        <v>3421</v>
      </c>
      <c r="AJ65" s="8">
        <v>2091</v>
      </c>
      <c r="AK65" s="100">
        <f t="shared" si="10"/>
        <v>0.61122478807366265</v>
      </c>
      <c r="AL65" s="8">
        <v>99</v>
      </c>
      <c r="AM65" s="8">
        <v>98</v>
      </c>
      <c r="AN65" s="100">
        <f t="shared" si="11"/>
        <v>0.98989898989898994</v>
      </c>
      <c r="AO65" s="8">
        <v>278</v>
      </c>
      <c r="AP65" s="8">
        <v>190</v>
      </c>
      <c r="AQ65" s="100">
        <f t="shared" si="12"/>
        <v>0.68345323741007191</v>
      </c>
      <c r="AR65" s="8">
        <v>0</v>
      </c>
      <c r="AS65" s="8">
        <v>4</v>
      </c>
      <c r="AT65" s="100" t="str">
        <f t="shared" si="13"/>
        <v>N/A</v>
      </c>
      <c r="AU65" s="8">
        <v>0</v>
      </c>
      <c r="AV65" s="8">
        <v>0</v>
      </c>
      <c r="AW65" s="100" t="str">
        <f t="shared" si="14"/>
        <v>N/A</v>
      </c>
      <c r="AX65" s="8">
        <v>20</v>
      </c>
      <c r="AY65" s="8">
        <v>6</v>
      </c>
      <c r="AZ65" s="100">
        <f t="shared" si="15"/>
        <v>0.3</v>
      </c>
      <c r="BA65" s="8">
        <v>150</v>
      </c>
      <c r="BB65" s="8">
        <v>97</v>
      </c>
      <c r="BC65" s="100">
        <f t="shared" si="16"/>
        <v>0.64666666666666661</v>
      </c>
      <c r="BD65" s="8">
        <v>62</v>
      </c>
      <c r="BE65" s="8">
        <v>117</v>
      </c>
      <c r="BF65" s="100">
        <f t="shared" si="17"/>
        <v>1.8870967741935485</v>
      </c>
      <c r="BG65" s="8">
        <v>0</v>
      </c>
      <c r="BH65" s="8">
        <v>0</v>
      </c>
      <c r="BI65" s="100" t="str">
        <f t="shared" si="18"/>
        <v>N/A</v>
      </c>
      <c r="BJ65" s="24">
        <v>71</v>
      </c>
      <c r="BK65" s="24">
        <v>39</v>
      </c>
      <c r="BL65" s="100">
        <f t="shared" si="19"/>
        <v>0.54929577464788737</v>
      </c>
      <c r="BM65" s="24">
        <v>48</v>
      </c>
      <c r="BN65" s="24">
        <v>27</v>
      </c>
      <c r="BO65" s="100">
        <f t="shared" si="20"/>
        <v>0.5625</v>
      </c>
    </row>
    <row r="66" spans="1:67" s="1" customFormat="1" ht="15" customHeight="1" x14ac:dyDescent="0.55000000000000004">
      <c r="A66" s="15">
        <v>20</v>
      </c>
      <c r="B66" s="16" t="s">
        <v>79</v>
      </c>
      <c r="C66" s="17">
        <v>9521</v>
      </c>
      <c r="D66" s="16" t="s">
        <v>201</v>
      </c>
      <c r="E66" s="8">
        <v>11050</v>
      </c>
      <c r="F66" s="8">
        <v>14195</v>
      </c>
      <c r="G66" s="100">
        <f t="shared" si="0"/>
        <v>1.2846153846153847</v>
      </c>
      <c r="H66" s="8">
        <v>515</v>
      </c>
      <c r="I66" s="8">
        <v>343</v>
      </c>
      <c r="J66" s="100">
        <f t="shared" si="1"/>
        <v>0.66601941747572813</v>
      </c>
      <c r="K66" s="8">
        <v>11565</v>
      </c>
      <c r="L66" s="8">
        <v>14538</v>
      </c>
      <c r="M66" s="100">
        <f t="shared" si="2"/>
        <v>1.2570687418936446</v>
      </c>
      <c r="N66" s="8">
        <v>21541</v>
      </c>
      <c r="O66" s="8">
        <v>15751</v>
      </c>
      <c r="P66" s="100">
        <f t="shared" si="3"/>
        <v>0.73121025022050967</v>
      </c>
      <c r="Q66" s="8">
        <v>33106</v>
      </c>
      <c r="R66" s="8">
        <v>30289</v>
      </c>
      <c r="S66" s="100">
        <f t="shared" si="4"/>
        <v>0.91490968404518813</v>
      </c>
      <c r="T66" s="8">
        <v>262</v>
      </c>
      <c r="U66" s="8">
        <v>76</v>
      </c>
      <c r="V66" s="100">
        <f t="shared" si="5"/>
        <v>0.29007633587786258</v>
      </c>
      <c r="W66" s="8">
        <v>319</v>
      </c>
      <c r="X66" s="8">
        <v>156</v>
      </c>
      <c r="Y66" s="100">
        <f t="shared" si="6"/>
        <v>0.4890282131661442</v>
      </c>
      <c r="Z66" s="8">
        <v>368</v>
      </c>
      <c r="AA66" s="8">
        <v>278</v>
      </c>
      <c r="AB66" s="100">
        <f t="shared" si="7"/>
        <v>0.75543478260869568</v>
      </c>
      <c r="AC66" s="8">
        <v>16890</v>
      </c>
      <c r="AD66" s="8">
        <v>12775</v>
      </c>
      <c r="AE66" s="100">
        <f t="shared" si="8"/>
        <v>0.7563647128478389</v>
      </c>
      <c r="AF66" s="8">
        <v>28</v>
      </c>
      <c r="AG66" s="8">
        <v>25</v>
      </c>
      <c r="AH66" s="100">
        <f t="shared" si="9"/>
        <v>0.8928571428571429</v>
      </c>
      <c r="AI66" s="8">
        <v>2077</v>
      </c>
      <c r="AJ66" s="8">
        <v>1133</v>
      </c>
      <c r="AK66" s="100">
        <f t="shared" si="10"/>
        <v>0.54549831487722678</v>
      </c>
      <c r="AL66" s="8">
        <v>432</v>
      </c>
      <c r="AM66" s="8">
        <v>46</v>
      </c>
      <c r="AN66" s="100">
        <f t="shared" si="11"/>
        <v>0.10648148148148148</v>
      </c>
      <c r="AO66" s="8">
        <v>502</v>
      </c>
      <c r="AP66" s="8">
        <v>304</v>
      </c>
      <c r="AQ66" s="100">
        <f t="shared" si="12"/>
        <v>0.60557768924302791</v>
      </c>
      <c r="AR66" s="8">
        <v>0</v>
      </c>
      <c r="AS66" s="8">
        <v>6</v>
      </c>
      <c r="AT66" s="100" t="str">
        <f t="shared" si="13"/>
        <v>N/A</v>
      </c>
      <c r="AU66" s="8">
        <v>0</v>
      </c>
      <c r="AV66" s="8">
        <v>5</v>
      </c>
      <c r="AW66" s="100" t="str">
        <f t="shared" si="14"/>
        <v>N/A</v>
      </c>
      <c r="AX66" s="8">
        <v>73</v>
      </c>
      <c r="AY66" s="8">
        <v>6</v>
      </c>
      <c r="AZ66" s="100">
        <f t="shared" si="15"/>
        <v>8.2191780821917804E-2</v>
      </c>
      <c r="BA66" s="8">
        <v>138</v>
      </c>
      <c r="BB66" s="8">
        <v>16</v>
      </c>
      <c r="BC66" s="100">
        <f t="shared" si="16"/>
        <v>0.11594202898550725</v>
      </c>
      <c r="BD66" s="8">
        <v>452</v>
      </c>
      <c r="BE66" s="8">
        <v>406</v>
      </c>
      <c r="BF66" s="100">
        <f t="shared" si="17"/>
        <v>0.89823008849557517</v>
      </c>
      <c r="BG66" s="8">
        <v>0</v>
      </c>
      <c r="BH66" s="8">
        <v>0</v>
      </c>
      <c r="BI66" s="100" t="str">
        <f t="shared" si="18"/>
        <v>N/A</v>
      </c>
      <c r="BJ66" s="24">
        <v>41</v>
      </c>
      <c r="BK66" s="24">
        <v>23</v>
      </c>
      <c r="BL66" s="100">
        <f t="shared" si="19"/>
        <v>0.56097560975609762</v>
      </c>
      <c r="BM66" s="24">
        <v>0</v>
      </c>
      <c r="BN66" s="24">
        <v>0</v>
      </c>
      <c r="BO66" s="100" t="str">
        <f t="shared" si="20"/>
        <v>N/A</v>
      </c>
    </row>
    <row r="67" spans="1:67" s="1" customFormat="1" ht="15" customHeight="1" x14ac:dyDescent="0.55000000000000004">
      <c r="A67" s="15">
        <v>23</v>
      </c>
      <c r="B67" s="16" t="s">
        <v>82</v>
      </c>
      <c r="C67" s="17">
        <v>9115</v>
      </c>
      <c r="D67" s="16" t="s">
        <v>83</v>
      </c>
      <c r="E67" s="8">
        <v>10319</v>
      </c>
      <c r="F67" s="8">
        <v>9700</v>
      </c>
      <c r="G67" s="100">
        <f t="shared" si="0"/>
        <v>0.94001356720612461</v>
      </c>
      <c r="H67" s="8">
        <v>527</v>
      </c>
      <c r="I67" s="8">
        <v>249</v>
      </c>
      <c r="J67" s="100">
        <f t="shared" si="1"/>
        <v>0.47248576850094876</v>
      </c>
      <c r="K67" s="8">
        <v>10846</v>
      </c>
      <c r="L67" s="8">
        <v>9949</v>
      </c>
      <c r="M67" s="100">
        <f t="shared" si="2"/>
        <v>0.91729669924396096</v>
      </c>
      <c r="N67" s="8">
        <v>29265</v>
      </c>
      <c r="O67" s="8">
        <v>11312</v>
      </c>
      <c r="P67" s="100">
        <f t="shared" si="3"/>
        <v>0.38653681872543993</v>
      </c>
      <c r="Q67" s="8">
        <v>40111</v>
      </c>
      <c r="R67" s="8">
        <v>21261</v>
      </c>
      <c r="S67" s="100">
        <f t="shared" si="4"/>
        <v>0.53005409987285279</v>
      </c>
      <c r="T67" s="8">
        <v>140</v>
      </c>
      <c r="U67" s="8">
        <v>32</v>
      </c>
      <c r="V67" s="100">
        <f t="shared" si="5"/>
        <v>0.22857142857142856</v>
      </c>
      <c r="W67" s="8">
        <v>2192</v>
      </c>
      <c r="X67" s="8">
        <v>820</v>
      </c>
      <c r="Y67" s="100">
        <f t="shared" si="6"/>
        <v>0.37408759124087593</v>
      </c>
      <c r="Z67" s="8">
        <v>26</v>
      </c>
      <c r="AA67" s="8">
        <v>58</v>
      </c>
      <c r="AB67" s="100">
        <f t="shared" si="7"/>
        <v>2.2307692307692308</v>
      </c>
      <c r="AC67" s="8">
        <v>22304</v>
      </c>
      <c r="AD67" s="8">
        <v>8824</v>
      </c>
      <c r="AE67" s="100">
        <f t="shared" si="8"/>
        <v>0.39562410329985653</v>
      </c>
      <c r="AF67" s="8">
        <v>4</v>
      </c>
      <c r="AG67" s="8">
        <v>0</v>
      </c>
      <c r="AH67" s="100">
        <f t="shared" si="9"/>
        <v>0</v>
      </c>
      <c r="AI67" s="8">
        <v>1985</v>
      </c>
      <c r="AJ67" s="8">
        <v>1090</v>
      </c>
      <c r="AK67" s="100">
        <f t="shared" si="10"/>
        <v>0.54911838790931988</v>
      </c>
      <c r="AL67" s="8">
        <v>80</v>
      </c>
      <c r="AM67" s="8">
        <v>55</v>
      </c>
      <c r="AN67" s="100">
        <f t="shared" si="11"/>
        <v>0.6875</v>
      </c>
      <c r="AO67" s="8">
        <v>815</v>
      </c>
      <c r="AP67" s="8">
        <v>153</v>
      </c>
      <c r="AQ67" s="100">
        <f t="shared" si="12"/>
        <v>0.18773006134969325</v>
      </c>
      <c r="AR67" s="8">
        <v>0</v>
      </c>
      <c r="AS67" s="8">
        <v>1</v>
      </c>
      <c r="AT67" s="100" t="str">
        <f t="shared" si="13"/>
        <v>N/A</v>
      </c>
      <c r="AU67" s="8">
        <v>0</v>
      </c>
      <c r="AV67" s="8">
        <v>0</v>
      </c>
      <c r="AW67" s="100" t="str">
        <f t="shared" si="14"/>
        <v>N/A</v>
      </c>
      <c r="AX67" s="8">
        <v>33</v>
      </c>
      <c r="AY67" s="8">
        <v>5</v>
      </c>
      <c r="AZ67" s="100">
        <f t="shared" si="15"/>
        <v>0.15151515151515152</v>
      </c>
      <c r="BA67" s="8">
        <v>1051</v>
      </c>
      <c r="BB67" s="8">
        <v>91</v>
      </c>
      <c r="BC67" s="100">
        <f t="shared" si="16"/>
        <v>8.6584205518553753E-2</v>
      </c>
      <c r="BD67" s="8">
        <v>635</v>
      </c>
      <c r="BE67" s="8">
        <v>146</v>
      </c>
      <c r="BF67" s="100">
        <f t="shared" si="17"/>
        <v>0.22992125984251968</v>
      </c>
      <c r="BG67" s="8">
        <v>0</v>
      </c>
      <c r="BH67" s="8">
        <v>0</v>
      </c>
      <c r="BI67" s="100" t="str">
        <f t="shared" si="18"/>
        <v>N/A</v>
      </c>
      <c r="BJ67" s="24">
        <v>49</v>
      </c>
      <c r="BK67" s="24">
        <v>0</v>
      </c>
      <c r="BL67" s="100">
        <f t="shared" si="19"/>
        <v>0</v>
      </c>
      <c r="BM67" s="24">
        <v>27</v>
      </c>
      <c r="BN67" s="24">
        <v>0</v>
      </c>
      <c r="BO67" s="100">
        <f t="shared" si="20"/>
        <v>0</v>
      </c>
    </row>
    <row r="68" spans="1:67" s="1" customFormat="1" ht="15" customHeight="1" x14ac:dyDescent="0.55000000000000004">
      <c r="A68" s="15">
        <v>23</v>
      </c>
      <c r="B68" s="16" t="s">
        <v>82</v>
      </c>
      <c r="C68" s="17">
        <v>9523</v>
      </c>
      <c r="D68" s="16" t="s">
        <v>84</v>
      </c>
      <c r="E68" s="8">
        <v>10474</v>
      </c>
      <c r="F68" s="8">
        <v>10172</v>
      </c>
      <c r="G68" s="100">
        <f t="shared" si="0"/>
        <v>0.97116669849150272</v>
      </c>
      <c r="H68" s="8">
        <v>564</v>
      </c>
      <c r="I68" s="8">
        <v>235</v>
      </c>
      <c r="J68" s="100">
        <f t="shared" si="1"/>
        <v>0.41666666666666669</v>
      </c>
      <c r="K68" s="8">
        <v>11038</v>
      </c>
      <c r="L68" s="8">
        <v>10407</v>
      </c>
      <c r="M68" s="100">
        <f t="shared" si="2"/>
        <v>0.94283384671136072</v>
      </c>
      <c r="N68" s="8">
        <v>30421</v>
      </c>
      <c r="O68" s="8">
        <v>10970</v>
      </c>
      <c r="P68" s="100">
        <f t="shared" si="3"/>
        <v>0.3606061602182703</v>
      </c>
      <c r="Q68" s="8">
        <v>41459</v>
      </c>
      <c r="R68" s="8">
        <v>21377</v>
      </c>
      <c r="S68" s="100">
        <f t="shared" si="4"/>
        <v>0.5156178393111267</v>
      </c>
      <c r="T68" s="8">
        <v>138</v>
      </c>
      <c r="U68" s="8">
        <v>69</v>
      </c>
      <c r="V68" s="100">
        <f t="shared" si="5"/>
        <v>0.5</v>
      </c>
      <c r="W68" s="8">
        <v>1948</v>
      </c>
      <c r="X68" s="8">
        <v>251</v>
      </c>
      <c r="Y68" s="100">
        <f t="shared" si="6"/>
        <v>0.12885010266940453</v>
      </c>
      <c r="Z68" s="8">
        <v>163</v>
      </c>
      <c r="AA68" s="8">
        <v>158</v>
      </c>
      <c r="AB68" s="100">
        <f t="shared" si="7"/>
        <v>0.96932515337423308</v>
      </c>
      <c r="AC68" s="8">
        <v>22303</v>
      </c>
      <c r="AD68" s="8">
        <v>9411</v>
      </c>
      <c r="AE68" s="100">
        <f t="shared" si="8"/>
        <v>0.42196117114289555</v>
      </c>
      <c r="AF68" s="8">
        <v>23</v>
      </c>
      <c r="AG68" s="8">
        <v>0</v>
      </c>
      <c r="AH68" s="100">
        <f t="shared" si="9"/>
        <v>0</v>
      </c>
      <c r="AI68" s="8">
        <v>3169</v>
      </c>
      <c r="AJ68" s="8">
        <v>702</v>
      </c>
      <c r="AK68" s="100">
        <f t="shared" si="10"/>
        <v>0.22152098453770905</v>
      </c>
      <c r="AL68" s="8">
        <v>80</v>
      </c>
      <c r="AM68" s="8">
        <v>36</v>
      </c>
      <c r="AN68" s="100">
        <f t="shared" si="11"/>
        <v>0.45</v>
      </c>
      <c r="AO68" s="8">
        <v>815</v>
      </c>
      <c r="AP68" s="8">
        <v>142</v>
      </c>
      <c r="AQ68" s="100">
        <f t="shared" si="12"/>
        <v>0.17423312883435582</v>
      </c>
      <c r="AR68" s="8">
        <v>0</v>
      </c>
      <c r="AS68" s="8">
        <v>6</v>
      </c>
      <c r="AT68" s="100" t="str">
        <f t="shared" si="13"/>
        <v>N/A</v>
      </c>
      <c r="AU68" s="8">
        <v>0</v>
      </c>
      <c r="AV68" s="8">
        <v>2</v>
      </c>
      <c r="AW68" s="100" t="str">
        <f t="shared" si="14"/>
        <v>N/A</v>
      </c>
      <c r="AX68" s="8">
        <v>33</v>
      </c>
      <c r="AY68" s="8">
        <v>2</v>
      </c>
      <c r="AZ68" s="100">
        <f t="shared" si="15"/>
        <v>6.0606060606060608E-2</v>
      </c>
      <c r="BA68" s="8">
        <v>1051</v>
      </c>
      <c r="BB68" s="8">
        <v>37</v>
      </c>
      <c r="BC68" s="100">
        <f t="shared" si="16"/>
        <v>3.5204567078972404E-2</v>
      </c>
      <c r="BD68" s="8">
        <v>698</v>
      </c>
      <c r="BE68" s="8">
        <v>146</v>
      </c>
      <c r="BF68" s="100">
        <f t="shared" si="17"/>
        <v>0.20916905444126074</v>
      </c>
      <c r="BG68" s="8">
        <v>0</v>
      </c>
      <c r="BH68" s="8">
        <v>0</v>
      </c>
      <c r="BI68" s="100" t="str">
        <f t="shared" si="18"/>
        <v>N/A</v>
      </c>
      <c r="BJ68" s="24">
        <v>53</v>
      </c>
      <c r="BK68" s="24">
        <v>15</v>
      </c>
      <c r="BL68" s="100">
        <f t="shared" si="19"/>
        <v>0.28301886792452829</v>
      </c>
      <c r="BM68" s="24">
        <v>29</v>
      </c>
      <c r="BN68" s="24">
        <v>6</v>
      </c>
      <c r="BO68" s="100">
        <f t="shared" si="20"/>
        <v>0.20689655172413793</v>
      </c>
    </row>
    <row r="69" spans="1:67" s="1" customFormat="1" ht="15" customHeight="1" x14ac:dyDescent="0.55000000000000004">
      <c r="A69" s="15">
        <v>25</v>
      </c>
      <c r="B69" s="16" t="s">
        <v>85</v>
      </c>
      <c r="C69" s="17">
        <v>9232</v>
      </c>
      <c r="D69" s="16" t="s">
        <v>86</v>
      </c>
      <c r="E69" s="8">
        <v>7350</v>
      </c>
      <c r="F69" s="8">
        <v>5349</v>
      </c>
      <c r="G69" s="100">
        <f t="shared" si="0"/>
        <v>0.72775510204081628</v>
      </c>
      <c r="H69" s="8">
        <v>393</v>
      </c>
      <c r="I69" s="8">
        <v>249</v>
      </c>
      <c r="J69" s="100">
        <f t="shared" si="1"/>
        <v>0.63358778625954193</v>
      </c>
      <c r="K69" s="8">
        <v>7743</v>
      </c>
      <c r="L69" s="8">
        <v>5598</v>
      </c>
      <c r="M69" s="100">
        <f t="shared" si="2"/>
        <v>0.72297559085625729</v>
      </c>
      <c r="N69" s="8">
        <v>39726</v>
      </c>
      <c r="O69" s="8">
        <v>19439</v>
      </c>
      <c r="P69" s="100">
        <f t="shared" si="3"/>
        <v>0.48932688919095807</v>
      </c>
      <c r="Q69" s="8">
        <v>47469</v>
      </c>
      <c r="R69" s="8">
        <v>25037</v>
      </c>
      <c r="S69" s="100">
        <f t="shared" si="4"/>
        <v>0.52743896016347513</v>
      </c>
      <c r="T69" s="8">
        <v>836</v>
      </c>
      <c r="U69" s="8">
        <v>206</v>
      </c>
      <c r="V69" s="100">
        <f t="shared" si="5"/>
        <v>0.24641148325358853</v>
      </c>
      <c r="W69" s="8">
        <v>0</v>
      </c>
      <c r="X69" s="8">
        <v>75</v>
      </c>
      <c r="Y69" s="100" t="str">
        <f t="shared" si="6"/>
        <v>N/A</v>
      </c>
      <c r="Z69" s="8">
        <v>0</v>
      </c>
      <c r="AA69" s="8">
        <v>8</v>
      </c>
      <c r="AB69" s="100" t="str">
        <f t="shared" si="7"/>
        <v>N/A</v>
      </c>
      <c r="AC69" s="8">
        <v>26924</v>
      </c>
      <c r="AD69" s="8">
        <v>11398</v>
      </c>
      <c r="AE69" s="100">
        <f t="shared" si="8"/>
        <v>0.42333977120784433</v>
      </c>
      <c r="AF69" s="8">
        <v>0</v>
      </c>
      <c r="AG69" s="8">
        <v>1</v>
      </c>
      <c r="AH69" s="100" t="str">
        <f t="shared" si="9"/>
        <v>N/A</v>
      </c>
      <c r="AI69" s="8">
        <v>8781</v>
      </c>
      <c r="AJ69" s="8">
        <v>5745</v>
      </c>
      <c r="AK69" s="100">
        <f t="shared" si="10"/>
        <v>0.65425350187905706</v>
      </c>
      <c r="AL69" s="8">
        <v>0</v>
      </c>
      <c r="AM69" s="8">
        <v>8</v>
      </c>
      <c r="AN69" s="100" t="str">
        <f t="shared" si="11"/>
        <v>N/A</v>
      </c>
      <c r="AO69" s="8">
        <v>212</v>
      </c>
      <c r="AP69" s="8">
        <v>89</v>
      </c>
      <c r="AQ69" s="100">
        <f t="shared" si="12"/>
        <v>0.419811320754717</v>
      </c>
      <c r="AR69" s="8">
        <v>0</v>
      </c>
      <c r="AS69" s="8">
        <v>15</v>
      </c>
      <c r="AT69" s="100" t="str">
        <f t="shared" si="13"/>
        <v>N/A</v>
      </c>
      <c r="AU69" s="8">
        <v>0</v>
      </c>
      <c r="AV69" s="8">
        <v>2</v>
      </c>
      <c r="AW69" s="100" t="str">
        <f t="shared" si="14"/>
        <v>N/A</v>
      </c>
      <c r="AX69" s="8">
        <v>18</v>
      </c>
      <c r="AY69" s="8">
        <v>7</v>
      </c>
      <c r="AZ69" s="100">
        <f t="shared" si="15"/>
        <v>0.3888888888888889</v>
      </c>
      <c r="BA69" s="8">
        <v>1090</v>
      </c>
      <c r="BB69" s="8">
        <v>1144</v>
      </c>
      <c r="BC69" s="100">
        <f t="shared" si="16"/>
        <v>1.0495412844036698</v>
      </c>
      <c r="BD69" s="8">
        <v>1865</v>
      </c>
      <c r="BE69" s="8">
        <v>685</v>
      </c>
      <c r="BF69" s="100">
        <f t="shared" si="17"/>
        <v>0.36729222520107241</v>
      </c>
      <c r="BG69" s="8">
        <v>0</v>
      </c>
      <c r="BH69" s="8">
        <v>0</v>
      </c>
      <c r="BI69" s="100" t="str">
        <f t="shared" si="18"/>
        <v>N/A</v>
      </c>
      <c r="BJ69" s="24">
        <v>69</v>
      </c>
      <c r="BK69" s="24">
        <v>38</v>
      </c>
      <c r="BL69" s="100">
        <f t="shared" si="19"/>
        <v>0.55072463768115942</v>
      </c>
      <c r="BM69" s="24">
        <v>34</v>
      </c>
      <c r="BN69" s="24">
        <v>19</v>
      </c>
      <c r="BO69" s="100">
        <f t="shared" si="20"/>
        <v>0.55882352941176472</v>
      </c>
    </row>
    <row r="70" spans="1:67" s="1" customFormat="1" ht="15" customHeight="1" x14ac:dyDescent="0.55000000000000004">
      <c r="A70" s="15">
        <v>25</v>
      </c>
      <c r="B70" s="16" t="s">
        <v>85</v>
      </c>
      <c r="C70" s="17">
        <v>9509</v>
      </c>
      <c r="D70" s="16" t="s">
        <v>87</v>
      </c>
      <c r="E70" s="8">
        <v>4984</v>
      </c>
      <c r="F70" s="8">
        <v>5879</v>
      </c>
      <c r="G70" s="100">
        <f t="shared" si="0"/>
        <v>1.1795746388443018</v>
      </c>
      <c r="H70" s="8">
        <v>458</v>
      </c>
      <c r="I70" s="8">
        <v>292</v>
      </c>
      <c r="J70" s="100">
        <f t="shared" si="1"/>
        <v>0.63755458515283847</v>
      </c>
      <c r="K70" s="8">
        <v>5442</v>
      </c>
      <c r="L70" s="8">
        <v>6171</v>
      </c>
      <c r="M70" s="100">
        <f t="shared" si="2"/>
        <v>1.1339581036383684</v>
      </c>
      <c r="N70" s="8">
        <v>35531</v>
      </c>
      <c r="O70" s="8">
        <v>17488</v>
      </c>
      <c r="P70" s="100">
        <f t="shared" si="3"/>
        <v>0.49218991866257633</v>
      </c>
      <c r="Q70" s="8">
        <v>40973</v>
      </c>
      <c r="R70" s="8">
        <v>23659</v>
      </c>
      <c r="S70" s="100">
        <f t="shared" si="4"/>
        <v>0.57742903863519879</v>
      </c>
      <c r="T70" s="8">
        <v>841</v>
      </c>
      <c r="U70" s="8">
        <v>413</v>
      </c>
      <c r="V70" s="100">
        <f t="shared" si="5"/>
        <v>0.49108204518430437</v>
      </c>
      <c r="W70" s="8">
        <v>0</v>
      </c>
      <c r="X70" s="8">
        <v>57</v>
      </c>
      <c r="Y70" s="100" t="str">
        <f t="shared" si="6"/>
        <v>N/A</v>
      </c>
      <c r="Z70" s="8">
        <v>536</v>
      </c>
      <c r="AA70" s="8">
        <v>144</v>
      </c>
      <c r="AB70" s="100">
        <f t="shared" si="7"/>
        <v>0.26865671641791045</v>
      </c>
      <c r="AC70" s="8">
        <v>18830</v>
      </c>
      <c r="AD70" s="8">
        <v>8781</v>
      </c>
      <c r="AE70" s="100">
        <f t="shared" si="8"/>
        <v>0.46633032395114177</v>
      </c>
      <c r="AF70" s="8">
        <v>55</v>
      </c>
      <c r="AG70" s="8">
        <v>60</v>
      </c>
      <c r="AH70" s="100">
        <f t="shared" si="9"/>
        <v>1.0909090909090908</v>
      </c>
      <c r="AI70" s="8">
        <v>7883</v>
      </c>
      <c r="AJ70" s="8">
        <v>5304</v>
      </c>
      <c r="AK70" s="100">
        <f t="shared" si="10"/>
        <v>0.67284028922998862</v>
      </c>
      <c r="AL70" s="8">
        <v>0</v>
      </c>
      <c r="AM70" s="8">
        <v>7</v>
      </c>
      <c r="AN70" s="100" t="str">
        <f t="shared" si="11"/>
        <v>N/A</v>
      </c>
      <c r="AO70" s="8">
        <v>106</v>
      </c>
      <c r="AP70" s="8">
        <v>63</v>
      </c>
      <c r="AQ70" s="100">
        <f t="shared" si="12"/>
        <v>0.59433962264150941</v>
      </c>
      <c r="AR70" s="8">
        <v>0</v>
      </c>
      <c r="AS70" s="8">
        <v>14</v>
      </c>
      <c r="AT70" s="100" t="str">
        <f t="shared" si="13"/>
        <v>N/A</v>
      </c>
      <c r="AU70" s="8">
        <v>0</v>
      </c>
      <c r="AV70" s="8">
        <v>0</v>
      </c>
      <c r="AW70" s="100" t="str">
        <f t="shared" si="14"/>
        <v>N/A</v>
      </c>
      <c r="AX70" s="8">
        <v>22</v>
      </c>
      <c r="AY70" s="8">
        <v>20</v>
      </c>
      <c r="AZ70" s="100">
        <f t="shared" si="15"/>
        <v>0.90909090909090906</v>
      </c>
      <c r="BA70" s="8">
        <v>910</v>
      </c>
      <c r="BB70" s="8">
        <v>749</v>
      </c>
      <c r="BC70" s="100">
        <f t="shared" si="16"/>
        <v>0.82307692307692304</v>
      </c>
      <c r="BD70" s="8">
        <v>6348</v>
      </c>
      <c r="BE70" s="8">
        <v>1792</v>
      </c>
      <c r="BF70" s="100">
        <f t="shared" si="17"/>
        <v>0.28229363579080025</v>
      </c>
      <c r="BG70" s="8">
        <v>0</v>
      </c>
      <c r="BH70" s="8">
        <v>0</v>
      </c>
      <c r="BI70" s="100" t="str">
        <f t="shared" si="18"/>
        <v>N/A</v>
      </c>
      <c r="BJ70" s="24">
        <v>0</v>
      </c>
      <c r="BK70" s="24">
        <v>0</v>
      </c>
      <c r="BL70" s="100" t="str">
        <f t="shared" si="19"/>
        <v>N/A</v>
      </c>
      <c r="BM70" s="24">
        <v>0</v>
      </c>
      <c r="BN70" s="24">
        <v>0</v>
      </c>
      <c r="BO70" s="100" t="str">
        <f t="shared" si="20"/>
        <v>N/A</v>
      </c>
    </row>
    <row r="71" spans="1:67" s="1" customFormat="1" ht="15" customHeight="1" x14ac:dyDescent="0.55000000000000004">
      <c r="A71" s="15">
        <v>25</v>
      </c>
      <c r="B71" s="16" t="s">
        <v>85</v>
      </c>
      <c r="C71" s="17">
        <v>9510</v>
      </c>
      <c r="D71" s="16" t="s">
        <v>88</v>
      </c>
      <c r="E71" s="8">
        <v>2996</v>
      </c>
      <c r="F71" s="8">
        <v>3821</v>
      </c>
      <c r="G71" s="100">
        <f t="shared" si="0"/>
        <v>1.2753671562082778</v>
      </c>
      <c r="H71" s="8">
        <v>178</v>
      </c>
      <c r="I71" s="8">
        <v>176</v>
      </c>
      <c r="J71" s="100">
        <f t="shared" si="1"/>
        <v>0.9887640449438202</v>
      </c>
      <c r="K71" s="8">
        <v>3174</v>
      </c>
      <c r="L71" s="8">
        <v>3997</v>
      </c>
      <c r="M71" s="100">
        <f t="shared" si="2"/>
        <v>1.2592942659105231</v>
      </c>
      <c r="N71" s="8">
        <v>18831</v>
      </c>
      <c r="O71" s="8">
        <v>15335</v>
      </c>
      <c r="P71" s="100">
        <f t="shared" si="3"/>
        <v>0.81434868036747921</v>
      </c>
      <c r="Q71" s="8">
        <v>22005</v>
      </c>
      <c r="R71" s="8">
        <v>19332</v>
      </c>
      <c r="S71" s="100">
        <f t="shared" si="4"/>
        <v>0.87852760736196323</v>
      </c>
      <c r="T71" s="8">
        <v>973</v>
      </c>
      <c r="U71" s="8">
        <v>329</v>
      </c>
      <c r="V71" s="100">
        <f t="shared" si="5"/>
        <v>0.33812949640287771</v>
      </c>
      <c r="W71" s="8">
        <v>0</v>
      </c>
      <c r="X71" s="8">
        <v>34</v>
      </c>
      <c r="Y71" s="100" t="str">
        <f t="shared" si="6"/>
        <v>N/A</v>
      </c>
      <c r="Z71" s="8">
        <v>226</v>
      </c>
      <c r="AA71" s="8">
        <v>66</v>
      </c>
      <c r="AB71" s="100">
        <f t="shared" si="7"/>
        <v>0.29203539823008851</v>
      </c>
      <c r="AC71" s="8">
        <v>10524</v>
      </c>
      <c r="AD71" s="8">
        <v>6900</v>
      </c>
      <c r="AE71" s="100">
        <f t="shared" si="8"/>
        <v>0.65564424173318125</v>
      </c>
      <c r="AF71" s="8">
        <v>29</v>
      </c>
      <c r="AG71" s="8">
        <v>1</v>
      </c>
      <c r="AH71" s="100">
        <f t="shared" si="9"/>
        <v>3.4482758620689655E-2</v>
      </c>
      <c r="AI71" s="8">
        <v>4805</v>
      </c>
      <c r="AJ71" s="8">
        <v>4200</v>
      </c>
      <c r="AK71" s="100">
        <f t="shared" si="10"/>
        <v>0.87408949011446413</v>
      </c>
      <c r="AL71" s="8">
        <v>0</v>
      </c>
      <c r="AM71" s="8">
        <v>5</v>
      </c>
      <c r="AN71" s="100" t="str">
        <f t="shared" si="11"/>
        <v>N/A</v>
      </c>
      <c r="AO71" s="8">
        <v>0</v>
      </c>
      <c r="AP71" s="8">
        <v>30</v>
      </c>
      <c r="AQ71" s="100" t="str">
        <f t="shared" si="12"/>
        <v>N/A</v>
      </c>
      <c r="AR71" s="8">
        <v>0</v>
      </c>
      <c r="AS71" s="8">
        <v>7</v>
      </c>
      <c r="AT71" s="100" t="str">
        <f t="shared" si="13"/>
        <v>N/A</v>
      </c>
      <c r="AU71" s="8">
        <v>0</v>
      </c>
      <c r="AV71" s="8">
        <v>0</v>
      </c>
      <c r="AW71" s="100" t="str">
        <f t="shared" si="14"/>
        <v>N/A</v>
      </c>
      <c r="AX71" s="8">
        <v>0</v>
      </c>
      <c r="AY71" s="8">
        <v>31</v>
      </c>
      <c r="AZ71" s="100" t="str">
        <f t="shared" si="15"/>
        <v>N/A</v>
      </c>
      <c r="BA71" s="8">
        <v>1000</v>
      </c>
      <c r="BB71" s="8">
        <v>1833</v>
      </c>
      <c r="BC71" s="100">
        <f t="shared" si="16"/>
        <v>1.833</v>
      </c>
      <c r="BD71" s="8">
        <v>1274</v>
      </c>
      <c r="BE71" s="8">
        <v>1795</v>
      </c>
      <c r="BF71" s="100">
        <f t="shared" si="17"/>
        <v>1.4089481946624804</v>
      </c>
      <c r="BG71" s="8">
        <v>0</v>
      </c>
      <c r="BH71" s="8">
        <v>0</v>
      </c>
      <c r="BI71" s="100" t="str">
        <f t="shared" si="18"/>
        <v>N/A</v>
      </c>
      <c r="BJ71" s="24">
        <v>0</v>
      </c>
      <c r="BK71" s="24">
        <v>0</v>
      </c>
      <c r="BL71" s="100" t="str">
        <f t="shared" si="19"/>
        <v>N/A</v>
      </c>
      <c r="BM71" s="24">
        <v>0</v>
      </c>
      <c r="BN71" s="24">
        <v>0</v>
      </c>
      <c r="BO71" s="100" t="str">
        <f t="shared" si="20"/>
        <v>N/A</v>
      </c>
    </row>
    <row r="72" spans="1:67" s="1" customFormat="1" ht="15" customHeight="1" x14ac:dyDescent="0.55000000000000004">
      <c r="A72" s="15">
        <v>25</v>
      </c>
      <c r="B72" s="16" t="s">
        <v>85</v>
      </c>
      <c r="C72" s="17">
        <v>9511</v>
      </c>
      <c r="D72" s="16" t="s">
        <v>89</v>
      </c>
      <c r="E72" s="8">
        <v>3776</v>
      </c>
      <c r="F72" s="8">
        <v>4156</v>
      </c>
      <c r="G72" s="100">
        <f t="shared" si="0"/>
        <v>1.1006355932203389</v>
      </c>
      <c r="H72" s="8">
        <v>238</v>
      </c>
      <c r="I72" s="8">
        <v>156</v>
      </c>
      <c r="J72" s="100">
        <f t="shared" si="1"/>
        <v>0.65546218487394958</v>
      </c>
      <c r="K72" s="8">
        <v>4014</v>
      </c>
      <c r="L72" s="8">
        <v>4312</v>
      </c>
      <c r="M72" s="100">
        <f t="shared" si="2"/>
        <v>1.0742401594419531</v>
      </c>
      <c r="N72" s="8">
        <v>19417</v>
      </c>
      <c r="O72" s="8">
        <v>8294</v>
      </c>
      <c r="P72" s="100">
        <f t="shared" si="3"/>
        <v>0.42715146521089764</v>
      </c>
      <c r="Q72" s="8">
        <v>23431</v>
      </c>
      <c r="R72" s="8">
        <v>12606</v>
      </c>
      <c r="S72" s="100">
        <f t="shared" si="4"/>
        <v>0.5380052067773462</v>
      </c>
      <c r="T72" s="8">
        <v>513</v>
      </c>
      <c r="U72" s="8">
        <v>317</v>
      </c>
      <c r="V72" s="100">
        <f t="shared" si="5"/>
        <v>0.61793372319688111</v>
      </c>
      <c r="W72" s="8">
        <v>150</v>
      </c>
      <c r="X72" s="8">
        <v>100</v>
      </c>
      <c r="Y72" s="100">
        <f t="shared" si="6"/>
        <v>0.66666666666666663</v>
      </c>
      <c r="Z72" s="8">
        <v>254</v>
      </c>
      <c r="AA72" s="8">
        <v>78</v>
      </c>
      <c r="AB72" s="100">
        <f t="shared" si="7"/>
        <v>0.30708661417322836</v>
      </c>
      <c r="AC72" s="8">
        <v>12666</v>
      </c>
      <c r="AD72" s="8">
        <v>4741</v>
      </c>
      <c r="AE72" s="100">
        <f t="shared" si="8"/>
        <v>0.37430917416706144</v>
      </c>
      <c r="AF72" s="8">
        <v>26</v>
      </c>
      <c r="AG72" s="8">
        <v>4</v>
      </c>
      <c r="AH72" s="100">
        <f t="shared" si="9"/>
        <v>0.15384615384615385</v>
      </c>
      <c r="AI72" s="8">
        <v>4403</v>
      </c>
      <c r="AJ72" s="8">
        <v>1596</v>
      </c>
      <c r="AK72" s="100">
        <f t="shared" si="10"/>
        <v>0.36248012718600953</v>
      </c>
      <c r="AL72" s="8">
        <v>0</v>
      </c>
      <c r="AM72" s="8">
        <v>30</v>
      </c>
      <c r="AN72" s="100" t="str">
        <f t="shared" si="11"/>
        <v>N/A</v>
      </c>
      <c r="AO72" s="8">
        <v>177</v>
      </c>
      <c r="AP72" s="8">
        <v>143</v>
      </c>
      <c r="AQ72" s="100">
        <f t="shared" si="12"/>
        <v>0.80790960451977401</v>
      </c>
      <c r="AR72" s="8">
        <v>0</v>
      </c>
      <c r="AS72" s="8">
        <v>2</v>
      </c>
      <c r="AT72" s="100" t="str">
        <f t="shared" si="13"/>
        <v>N/A</v>
      </c>
      <c r="AU72" s="8">
        <v>0</v>
      </c>
      <c r="AV72" s="8">
        <v>0</v>
      </c>
      <c r="AW72" s="100" t="str">
        <f t="shared" si="14"/>
        <v>N/A</v>
      </c>
      <c r="AX72" s="8">
        <v>17</v>
      </c>
      <c r="AY72" s="8">
        <v>44</v>
      </c>
      <c r="AZ72" s="100">
        <f t="shared" si="15"/>
        <v>2.5882352941176472</v>
      </c>
      <c r="BA72" s="8">
        <v>420</v>
      </c>
      <c r="BB72" s="8">
        <v>292</v>
      </c>
      <c r="BC72" s="100">
        <f t="shared" si="16"/>
        <v>0.69523809523809521</v>
      </c>
      <c r="BD72" s="8">
        <v>791</v>
      </c>
      <c r="BE72" s="8">
        <v>832</v>
      </c>
      <c r="BF72" s="100">
        <f t="shared" si="17"/>
        <v>1.0518331226295827</v>
      </c>
      <c r="BG72" s="8">
        <v>0</v>
      </c>
      <c r="BH72" s="8">
        <v>8</v>
      </c>
      <c r="BI72" s="100" t="str">
        <f t="shared" si="18"/>
        <v>N/A</v>
      </c>
      <c r="BJ72" s="24">
        <v>0</v>
      </c>
      <c r="BK72" s="24">
        <v>0</v>
      </c>
      <c r="BL72" s="100" t="str">
        <f t="shared" si="19"/>
        <v>N/A</v>
      </c>
      <c r="BM72" s="24">
        <v>0</v>
      </c>
      <c r="BN72" s="24">
        <v>0</v>
      </c>
      <c r="BO72" s="100" t="str">
        <f t="shared" si="20"/>
        <v>N/A</v>
      </c>
    </row>
    <row r="73" spans="1:67" s="1" customFormat="1" ht="15" customHeight="1" x14ac:dyDescent="0.55000000000000004">
      <c r="A73" s="15">
        <v>25</v>
      </c>
      <c r="B73" s="16" t="s">
        <v>85</v>
      </c>
      <c r="C73" s="17">
        <v>9512</v>
      </c>
      <c r="D73" s="16" t="s">
        <v>90</v>
      </c>
      <c r="E73" s="8">
        <v>4827</v>
      </c>
      <c r="F73" s="8">
        <v>3880</v>
      </c>
      <c r="G73" s="100">
        <f t="shared" si="0"/>
        <v>0.80381189144396104</v>
      </c>
      <c r="H73" s="8">
        <v>372</v>
      </c>
      <c r="I73" s="8">
        <v>173</v>
      </c>
      <c r="J73" s="100">
        <f t="shared" si="1"/>
        <v>0.46505376344086019</v>
      </c>
      <c r="K73" s="8">
        <v>5199</v>
      </c>
      <c r="L73" s="8">
        <v>4053</v>
      </c>
      <c r="M73" s="100">
        <f t="shared" si="2"/>
        <v>0.77957299480669362</v>
      </c>
      <c r="N73" s="8">
        <v>43812</v>
      </c>
      <c r="O73" s="8">
        <v>12378</v>
      </c>
      <c r="P73" s="100">
        <f t="shared" si="3"/>
        <v>0.28252533552451381</v>
      </c>
      <c r="Q73" s="8">
        <v>49011</v>
      </c>
      <c r="R73" s="8">
        <v>16431</v>
      </c>
      <c r="S73" s="100">
        <f t="shared" si="4"/>
        <v>0.33525127012303363</v>
      </c>
      <c r="T73" s="8">
        <v>868</v>
      </c>
      <c r="U73" s="8">
        <v>129</v>
      </c>
      <c r="V73" s="100">
        <f t="shared" si="5"/>
        <v>0.14861751152073732</v>
      </c>
      <c r="W73" s="8">
        <v>75</v>
      </c>
      <c r="X73" s="8">
        <v>76</v>
      </c>
      <c r="Y73" s="100">
        <f t="shared" si="6"/>
        <v>1.0133333333333334</v>
      </c>
      <c r="Z73" s="8">
        <v>311</v>
      </c>
      <c r="AA73" s="8">
        <v>29</v>
      </c>
      <c r="AB73" s="100">
        <f t="shared" si="7"/>
        <v>9.3247588424437297E-2</v>
      </c>
      <c r="AC73" s="8">
        <v>27352</v>
      </c>
      <c r="AD73" s="8">
        <v>6506</v>
      </c>
      <c r="AE73" s="100">
        <f t="shared" si="8"/>
        <v>0.23786194793799356</v>
      </c>
      <c r="AF73" s="8">
        <v>41</v>
      </c>
      <c r="AG73" s="8">
        <v>3</v>
      </c>
      <c r="AH73" s="100">
        <f t="shared" si="9"/>
        <v>7.3170731707317069E-2</v>
      </c>
      <c r="AI73" s="8">
        <v>11290</v>
      </c>
      <c r="AJ73" s="8">
        <v>3619</v>
      </c>
      <c r="AK73" s="100">
        <f t="shared" si="10"/>
        <v>0.32054915854738708</v>
      </c>
      <c r="AL73" s="8">
        <v>0</v>
      </c>
      <c r="AM73" s="8">
        <v>3</v>
      </c>
      <c r="AN73" s="100" t="str">
        <f t="shared" si="11"/>
        <v>N/A</v>
      </c>
      <c r="AO73" s="8">
        <v>275</v>
      </c>
      <c r="AP73" s="8">
        <v>89</v>
      </c>
      <c r="AQ73" s="100">
        <f t="shared" si="12"/>
        <v>0.32363636363636361</v>
      </c>
      <c r="AR73" s="8">
        <v>0</v>
      </c>
      <c r="AS73" s="8">
        <v>2</v>
      </c>
      <c r="AT73" s="100" t="str">
        <f t="shared" si="13"/>
        <v>N/A</v>
      </c>
      <c r="AU73" s="8">
        <v>0</v>
      </c>
      <c r="AV73" s="8">
        <v>0</v>
      </c>
      <c r="AW73" s="100" t="str">
        <f t="shared" si="14"/>
        <v>N/A</v>
      </c>
      <c r="AX73" s="8">
        <v>21</v>
      </c>
      <c r="AY73" s="8">
        <v>6</v>
      </c>
      <c r="AZ73" s="100">
        <f t="shared" si="15"/>
        <v>0.2857142857142857</v>
      </c>
      <c r="BA73" s="8">
        <v>980</v>
      </c>
      <c r="BB73" s="8">
        <v>239</v>
      </c>
      <c r="BC73" s="100">
        <f t="shared" si="16"/>
        <v>0.24387755102040817</v>
      </c>
      <c r="BD73" s="8">
        <v>2599</v>
      </c>
      <c r="BE73" s="8">
        <v>1593</v>
      </c>
      <c r="BF73" s="100">
        <f t="shared" si="17"/>
        <v>0.61292804924971145</v>
      </c>
      <c r="BG73" s="8">
        <v>0</v>
      </c>
      <c r="BH73" s="8">
        <v>1</v>
      </c>
      <c r="BI73" s="100" t="str">
        <f t="shared" si="18"/>
        <v>N/A</v>
      </c>
      <c r="BJ73" s="24">
        <v>33</v>
      </c>
      <c r="BK73" s="24">
        <v>20</v>
      </c>
      <c r="BL73" s="100">
        <f t="shared" si="19"/>
        <v>0.60606060606060608</v>
      </c>
      <c r="BM73" s="24">
        <v>25</v>
      </c>
      <c r="BN73" s="24">
        <v>15</v>
      </c>
      <c r="BO73" s="100">
        <f t="shared" si="20"/>
        <v>0.6</v>
      </c>
    </row>
    <row r="74" spans="1:67" s="1" customFormat="1" ht="15" customHeight="1" x14ac:dyDescent="0.55000000000000004">
      <c r="A74" s="15">
        <v>25</v>
      </c>
      <c r="B74" s="16" t="s">
        <v>85</v>
      </c>
      <c r="C74" s="17">
        <v>9513</v>
      </c>
      <c r="D74" s="16" t="s">
        <v>91</v>
      </c>
      <c r="E74" s="8">
        <v>2192</v>
      </c>
      <c r="F74" s="8">
        <v>3422</v>
      </c>
      <c r="G74" s="100">
        <f t="shared" si="0"/>
        <v>1.5611313868613139</v>
      </c>
      <c r="H74" s="8">
        <v>138</v>
      </c>
      <c r="I74" s="8">
        <v>131</v>
      </c>
      <c r="J74" s="100">
        <f t="shared" si="1"/>
        <v>0.94927536231884058</v>
      </c>
      <c r="K74" s="8">
        <v>2330</v>
      </c>
      <c r="L74" s="8">
        <v>3553</v>
      </c>
      <c r="M74" s="100">
        <f t="shared" si="2"/>
        <v>1.524892703862661</v>
      </c>
      <c r="N74" s="8">
        <v>24073</v>
      </c>
      <c r="O74" s="8">
        <v>18718</v>
      </c>
      <c r="P74" s="100">
        <f t="shared" si="3"/>
        <v>0.77755161384123295</v>
      </c>
      <c r="Q74" s="8">
        <v>26403</v>
      </c>
      <c r="R74" s="8">
        <v>22271</v>
      </c>
      <c r="S74" s="100">
        <f t="shared" si="4"/>
        <v>0.84350263227663524</v>
      </c>
      <c r="T74" s="8">
        <v>309</v>
      </c>
      <c r="U74" s="8">
        <v>270</v>
      </c>
      <c r="V74" s="100">
        <f t="shared" si="5"/>
        <v>0.87378640776699024</v>
      </c>
      <c r="W74" s="8">
        <v>75</v>
      </c>
      <c r="X74" s="8">
        <v>58</v>
      </c>
      <c r="Y74" s="100">
        <f t="shared" si="6"/>
        <v>0.77333333333333332</v>
      </c>
      <c r="Z74" s="8">
        <v>273</v>
      </c>
      <c r="AA74" s="8">
        <v>130</v>
      </c>
      <c r="AB74" s="100">
        <f t="shared" si="7"/>
        <v>0.47619047619047616</v>
      </c>
      <c r="AC74" s="8">
        <v>11482</v>
      </c>
      <c r="AD74" s="8">
        <v>9142</v>
      </c>
      <c r="AE74" s="100">
        <f t="shared" si="8"/>
        <v>0.79620275213377456</v>
      </c>
      <c r="AF74" s="8">
        <v>48</v>
      </c>
      <c r="AG74" s="8">
        <v>2</v>
      </c>
      <c r="AH74" s="100">
        <f t="shared" si="9"/>
        <v>4.1666666666666664E-2</v>
      </c>
      <c r="AI74" s="8">
        <v>8202</v>
      </c>
      <c r="AJ74" s="8">
        <v>4392</v>
      </c>
      <c r="AK74" s="100">
        <f t="shared" si="10"/>
        <v>0.53547915142648139</v>
      </c>
      <c r="AL74" s="8">
        <v>0</v>
      </c>
      <c r="AM74" s="8">
        <v>2</v>
      </c>
      <c r="AN74" s="100" t="str">
        <f t="shared" si="11"/>
        <v>N/A</v>
      </c>
      <c r="AO74" s="8">
        <v>150</v>
      </c>
      <c r="AP74" s="8">
        <v>115</v>
      </c>
      <c r="AQ74" s="100">
        <f t="shared" si="12"/>
        <v>0.76666666666666672</v>
      </c>
      <c r="AR74" s="8">
        <v>0</v>
      </c>
      <c r="AS74" s="8">
        <v>3</v>
      </c>
      <c r="AT74" s="100" t="str">
        <f t="shared" si="13"/>
        <v>N/A</v>
      </c>
      <c r="AU74" s="8">
        <v>0</v>
      </c>
      <c r="AV74" s="8">
        <v>0</v>
      </c>
      <c r="AW74" s="100" t="str">
        <f t="shared" si="14"/>
        <v>N/A</v>
      </c>
      <c r="AX74" s="8">
        <v>13</v>
      </c>
      <c r="AY74" s="8">
        <v>2</v>
      </c>
      <c r="AZ74" s="100">
        <f t="shared" si="15"/>
        <v>0.15384615384615385</v>
      </c>
      <c r="BA74" s="8">
        <v>300</v>
      </c>
      <c r="BB74" s="8">
        <v>897</v>
      </c>
      <c r="BC74" s="100">
        <f t="shared" si="16"/>
        <v>2.99</v>
      </c>
      <c r="BD74" s="8">
        <v>3221</v>
      </c>
      <c r="BE74" s="8">
        <v>3647</v>
      </c>
      <c r="BF74" s="100">
        <f t="shared" si="17"/>
        <v>1.1322570630239057</v>
      </c>
      <c r="BG74" s="8">
        <v>0</v>
      </c>
      <c r="BH74" s="8">
        <v>0</v>
      </c>
      <c r="BI74" s="100" t="str">
        <f t="shared" si="18"/>
        <v>N/A</v>
      </c>
      <c r="BJ74" s="24">
        <v>49</v>
      </c>
      <c r="BK74" s="24">
        <v>29</v>
      </c>
      <c r="BL74" s="100">
        <f t="shared" si="19"/>
        <v>0.59183673469387754</v>
      </c>
      <c r="BM74" s="24">
        <v>25</v>
      </c>
      <c r="BN74" s="24">
        <v>12</v>
      </c>
      <c r="BO74" s="100">
        <f t="shared" si="20"/>
        <v>0.48</v>
      </c>
    </row>
    <row r="75" spans="1:67" s="1" customFormat="1" ht="15" customHeight="1" x14ac:dyDescent="0.55000000000000004">
      <c r="A75" s="15">
        <v>27</v>
      </c>
      <c r="B75" s="16" t="s">
        <v>92</v>
      </c>
      <c r="C75" s="17">
        <v>9522</v>
      </c>
      <c r="D75" s="16" t="s">
        <v>93</v>
      </c>
      <c r="E75" s="8">
        <v>13872</v>
      </c>
      <c r="F75" s="8">
        <v>12939</v>
      </c>
      <c r="G75" s="100">
        <f t="shared" si="0"/>
        <v>0.93274221453287198</v>
      </c>
      <c r="H75" s="8">
        <v>649</v>
      </c>
      <c r="I75" s="8">
        <v>437</v>
      </c>
      <c r="J75" s="100">
        <f t="shared" si="1"/>
        <v>0.67334360554699535</v>
      </c>
      <c r="K75" s="8">
        <v>14521</v>
      </c>
      <c r="L75" s="8">
        <v>13376</v>
      </c>
      <c r="M75" s="100">
        <f t="shared" si="2"/>
        <v>0.92114868122030158</v>
      </c>
      <c r="N75" s="8">
        <v>25526</v>
      </c>
      <c r="O75" s="8">
        <v>8261</v>
      </c>
      <c r="P75" s="100">
        <f t="shared" si="3"/>
        <v>0.32363080780380787</v>
      </c>
      <c r="Q75" s="8">
        <v>40047</v>
      </c>
      <c r="R75" s="8">
        <v>21637</v>
      </c>
      <c r="S75" s="100">
        <f t="shared" si="4"/>
        <v>0.54029015906310085</v>
      </c>
      <c r="T75" s="8">
        <v>26</v>
      </c>
      <c r="U75" s="8">
        <v>10</v>
      </c>
      <c r="V75" s="100">
        <f t="shared" si="5"/>
        <v>0.38461538461538464</v>
      </c>
      <c r="W75" s="8">
        <v>212</v>
      </c>
      <c r="X75" s="8">
        <v>23</v>
      </c>
      <c r="Y75" s="100">
        <f t="shared" si="6"/>
        <v>0.10849056603773585</v>
      </c>
      <c r="Z75" s="8">
        <v>32</v>
      </c>
      <c r="AA75" s="8">
        <v>10</v>
      </c>
      <c r="AB75" s="100">
        <f t="shared" si="7"/>
        <v>0.3125</v>
      </c>
      <c r="AC75" s="8">
        <v>10573</v>
      </c>
      <c r="AD75" s="8">
        <v>2694</v>
      </c>
      <c r="AE75" s="100">
        <f t="shared" si="8"/>
        <v>0.25479996216778589</v>
      </c>
      <c r="AF75" s="8">
        <v>0</v>
      </c>
      <c r="AG75" s="8">
        <v>2</v>
      </c>
      <c r="AH75" s="100" t="str">
        <f t="shared" si="9"/>
        <v>N/A</v>
      </c>
      <c r="AI75" s="8">
        <v>441</v>
      </c>
      <c r="AJ75" s="8">
        <v>70</v>
      </c>
      <c r="AK75" s="100">
        <f t="shared" si="10"/>
        <v>0.15873015873015872</v>
      </c>
      <c r="AL75" s="8">
        <v>6810</v>
      </c>
      <c r="AM75" s="8">
        <v>83</v>
      </c>
      <c r="AN75" s="100">
        <f t="shared" si="11"/>
        <v>1.2187958883994127E-2</v>
      </c>
      <c r="AO75" s="8">
        <v>7068</v>
      </c>
      <c r="AP75" s="8">
        <v>5317</v>
      </c>
      <c r="AQ75" s="100">
        <f t="shared" si="12"/>
        <v>0.75226372382569329</v>
      </c>
      <c r="AR75" s="8">
        <v>0</v>
      </c>
      <c r="AS75" s="8">
        <v>3</v>
      </c>
      <c r="AT75" s="100" t="str">
        <f t="shared" si="13"/>
        <v>N/A</v>
      </c>
      <c r="AU75" s="8">
        <v>0</v>
      </c>
      <c r="AV75" s="8">
        <v>0</v>
      </c>
      <c r="AW75" s="100" t="str">
        <f t="shared" si="14"/>
        <v>N/A</v>
      </c>
      <c r="AX75" s="8">
        <v>71</v>
      </c>
      <c r="AY75" s="8">
        <v>36</v>
      </c>
      <c r="AZ75" s="100">
        <f t="shared" si="15"/>
        <v>0.50704225352112675</v>
      </c>
      <c r="BA75" s="8">
        <v>95</v>
      </c>
      <c r="BB75" s="8">
        <v>1</v>
      </c>
      <c r="BC75" s="100">
        <f t="shared" si="16"/>
        <v>1.0526315789473684E-2</v>
      </c>
      <c r="BD75" s="8">
        <v>198</v>
      </c>
      <c r="BE75" s="8">
        <v>10</v>
      </c>
      <c r="BF75" s="100">
        <f t="shared" si="17"/>
        <v>5.0505050505050504E-2</v>
      </c>
      <c r="BG75" s="8">
        <v>0</v>
      </c>
      <c r="BH75" s="8">
        <v>0</v>
      </c>
      <c r="BI75" s="100" t="str">
        <f t="shared" si="18"/>
        <v>N/A</v>
      </c>
      <c r="BJ75" s="24">
        <v>133</v>
      </c>
      <c r="BK75" s="24">
        <v>70</v>
      </c>
      <c r="BL75" s="100">
        <f t="shared" si="19"/>
        <v>0.52631578947368418</v>
      </c>
      <c r="BM75" s="24">
        <v>73</v>
      </c>
      <c r="BN75" s="24">
        <v>41</v>
      </c>
      <c r="BO75" s="100">
        <f t="shared" si="20"/>
        <v>0.56164383561643838</v>
      </c>
    </row>
    <row r="76" spans="1:67" s="1" customFormat="1" ht="15" customHeight="1" x14ac:dyDescent="0.55000000000000004">
      <c r="A76" s="15">
        <v>41</v>
      </c>
      <c r="B76" s="16" t="s">
        <v>94</v>
      </c>
      <c r="C76" s="17">
        <v>9116</v>
      </c>
      <c r="D76" s="16" t="s">
        <v>95</v>
      </c>
      <c r="E76" s="8">
        <v>3111</v>
      </c>
      <c r="F76" s="8">
        <v>4284</v>
      </c>
      <c r="G76" s="100">
        <f t="shared" ref="G76:G129" si="21">IF(E76=0,"N/A",F76/E76)</f>
        <v>1.3770491803278688</v>
      </c>
      <c r="H76" s="8">
        <v>313</v>
      </c>
      <c r="I76" s="8">
        <v>213</v>
      </c>
      <c r="J76" s="100">
        <f t="shared" ref="J76:J129" si="22">IF(H76=0,"N/A",I76/H76)</f>
        <v>0.68051118210862616</v>
      </c>
      <c r="K76" s="8">
        <v>3424</v>
      </c>
      <c r="L76" s="8">
        <v>4497</v>
      </c>
      <c r="M76" s="100">
        <f t="shared" ref="M76:M129" si="23">IF(K76=0,"N/A",L76/K76)</f>
        <v>1.313376168224299</v>
      </c>
      <c r="N76" s="8">
        <v>9647</v>
      </c>
      <c r="O76" s="8">
        <v>6853</v>
      </c>
      <c r="P76" s="100">
        <f t="shared" ref="P76:P129" si="24">IF(N76=0,"N/A",O76/N76)</f>
        <v>0.7103762827822121</v>
      </c>
      <c r="Q76" s="8">
        <v>13071</v>
      </c>
      <c r="R76" s="8">
        <v>11350</v>
      </c>
      <c r="S76" s="100">
        <f t="shared" ref="S76:S129" si="25">IF(Q76=0,"N/A",R76/Q76)</f>
        <v>0.86833448091194243</v>
      </c>
      <c r="T76" s="8">
        <v>133</v>
      </c>
      <c r="U76" s="8">
        <v>103</v>
      </c>
      <c r="V76" s="100">
        <f t="shared" ref="V76:V129" si="26">IF(T76=0,"N/A",U76/T76)</f>
        <v>0.77443609022556392</v>
      </c>
      <c r="W76" s="8">
        <v>126</v>
      </c>
      <c r="X76" s="8">
        <v>72</v>
      </c>
      <c r="Y76" s="100">
        <f t="shared" ref="Y76:Y129" si="27">IF(W76=0,"N/A",X76/W76)</f>
        <v>0.5714285714285714</v>
      </c>
      <c r="Z76" s="8">
        <v>89</v>
      </c>
      <c r="AA76" s="8">
        <v>78</v>
      </c>
      <c r="AB76" s="100">
        <f t="shared" ref="AB76:AB129" si="28">IF(Z76=0,"N/A",AA76/Z76)</f>
        <v>0.8764044943820225</v>
      </c>
      <c r="AC76" s="8">
        <v>5406</v>
      </c>
      <c r="AD76" s="8">
        <v>3401</v>
      </c>
      <c r="AE76" s="100">
        <f t="shared" ref="AE76:AE129" si="29">IF(AC76=0,"N/A",AD76/AC76)</f>
        <v>0.62911579726230116</v>
      </c>
      <c r="AF76" s="8">
        <v>38</v>
      </c>
      <c r="AG76" s="8">
        <v>29</v>
      </c>
      <c r="AH76" s="100">
        <f t="shared" ref="AH76:AH129" si="30">IF(AF76=0,"N/A",AG76/AF76)</f>
        <v>0.76315789473684215</v>
      </c>
      <c r="AI76" s="8">
        <v>2718</v>
      </c>
      <c r="AJ76" s="8">
        <v>2530</v>
      </c>
      <c r="AK76" s="100">
        <f t="shared" ref="AK76:AK129" si="31">IF(AI76=0,"N/A",AJ76/AI76)</f>
        <v>0.93083149374540108</v>
      </c>
      <c r="AL76" s="8">
        <v>0</v>
      </c>
      <c r="AM76" s="8">
        <v>5</v>
      </c>
      <c r="AN76" s="100" t="str">
        <f t="shared" ref="AN76:AN129" si="32">IF(AL76=0,"N/A",AM76/AL76)</f>
        <v>N/A</v>
      </c>
      <c r="AO76" s="8">
        <v>114</v>
      </c>
      <c r="AP76" s="8">
        <v>49</v>
      </c>
      <c r="AQ76" s="100">
        <f t="shared" ref="AQ76:AQ129" si="33">IF(AO76=0,"N/A",AP76/AO76)</f>
        <v>0.42982456140350878</v>
      </c>
      <c r="AR76" s="8">
        <v>0</v>
      </c>
      <c r="AS76" s="8">
        <v>2</v>
      </c>
      <c r="AT76" s="100" t="str">
        <f t="shared" ref="AT76:AT129" si="34">IF(AR76=0,"N/A",AS76/AR76)</f>
        <v>N/A</v>
      </c>
      <c r="AU76" s="8">
        <v>0</v>
      </c>
      <c r="AV76" s="8">
        <v>1</v>
      </c>
      <c r="AW76" s="100" t="str">
        <f t="shared" ref="AW76:AW129" si="35">IF(AU76=0,"N/A",AV76/AU76)</f>
        <v>N/A</v>
      </c>
      <c r="AX76" s="8">
        <v>46</v>
      </c>
      <c r="AY76" s="8">
        <v>47</v>
      </c>
      <c r="AZ76" s="100">
        <f t="shared" ref="AZ76:AZ129" si="36">IF(AX76=0,"N/A",AY76/AX76)</f>
        <v>1.0217391304347827</v>
      </c>
      <c r="BA76" s="8">
        <v>150</v>
      </c>
      <c r="BB76" s="8">
        <v>225</v>
      </c>
      <c r="BC76" s="100">
        <f t="shared" ref="BC76:BC129" si="37">IF(BA76=0,"N/A",BB76/BA76)</f>
        <v>1.5</v>
      </c>
      <c r="BD76" s="8">
        <v>827</v>
      </c>
      <c r="BE76" s="8">
        <v>269</v>
      </c>
      <c r="BF76" s="100">
        <f t="shared" ref="BF76:BF129" si="38">IF(BD76=0,"N/A",BE76/BD76)</f>
        <v>0.32527206771463119</v>
      </c>
      <c r="BG76" s="8">
        <v>0</v>
      </c>
      <c r="BH76" s="8">
        <v>1</v>
      </c>
      <c r="BI76" s="100" t="str">
        <f t="shared" ref="BI76:BI129" si="39">IF(BG76=0,"N/A",BH76/BG76)</f>
        <v>N/A</v>
      </c>
      <c r="BJ76" s="24">
        <v>20</v>
      </c>
      <c r="BK76" s="24">
        <v>11</v>
      </c>
      <c r="BL76" s="100">
        <f t="shared" ref="BL76:BL129" si="40">IF(BJ76=0,"N/A",BK76/BJ76)</f>
        <v>0.55000000000000004</v>
      </c>
      <c r="BM76" s="24">
        <v>12</v>
      </c>
      <c r="BN76" s="24">
        <v>9</v>
      </c>
      <c r="BO76" s="100">
        <f t="shared" ref="BO76:BO129" si="41">IF(BM76=0,"N/A",BN76/BM76)</f>
        <v>0.75</v>
      </c>
    </row>
    <row r="77" spans="1:67" s="1" customFormat="1" ht="15" customHeight="1" x14ac:dyDescent="0.55000000000000004">
      <c r="A77" s="15">
        <v>41</v>
      </c>
      <c r="B77" s="16" t="s">
        <v>94</v>
      </c>
      <c r="C77" s="17">
        <v>9525</v>
      </c>
      <c r="D77" s="16" t="s">
        <v>96</v>
      </c>
      <c r="E77" s="8">
        <v>2873</v>
      </c>
      <c r="F77" s="8">
        <v>4099</v>
      </c>
      <c r="G77" s="100">
        <f t="shared" si="21"/>
        <v>1.4267316394013227</v>
      </c>
      <c r="H77" s="8">
        <v>258</v>
      </c>
      <c r="I77" s="8">
        <v>127</v>
      </c>
      <c r="J77" s="100">
        <f t="shared" si="22"/>
        <v>0.49224806201550386</v>
      </c>
      <c r="K77" s="8">
        <v>3131</v>
      </c>
      <c r="L77" s="8">
        <v>4226</v>
      </c>
      <c r="M77" s="100">
        <f t="shared" si="23"/>
        <v>1.3497285212392207</v>
      </c>
      <c r="N77" s="8">
        <v>7334</v>
      </c>
      <c r="O77" s="8">
        <v>5911</v>
      </c>
      <c r="P77" s="100">
        <f t="shared" si="24"/>
        <v>0.80597218434687756</v>
      </c>
      <c r="Q77" s="8">
        <v>10465</v>
      </c>
      <c r="R77" s="8">
        <v>10137</v>
      </c>
      <c r="S77" s="100">
        <f t="shared" si="25"/>
        <v>0.96865742952699474</v>
      </c>
      <c r="T77" s="8">
        <v>63</v>
      </c>
      <c r="U77" s="8">
        <v>30</v>
      </c>
      <c r="V77" s="100">
        <f t="shared" si="26"/>
        <v>0.47619047619047616</v>
      </c>
      <c r="W77" s="8">
        <v>0</v>
      </c>
      <c r="X77" s="8">
        <v>26</v>
      </c>
      <c r="Y77" s="100" t="str">
        <f t="shared" si="27"/>
        <v>N/A</v>
      </c>
      <c r="Z77" s="8">
        <v>84</v>
      </c>
      <c r="AA77" s="8">
        <v>41</v>
      </c>
      <c r="AB77" s="100">
        <f t="shared" si="28"/>
        <v>0.48809523809523808</v>
      </c>
      <c r="AC77" s="8">
        <v>3972</v>
      </c>
      <c r="AD77" s="8">
        <v>2314</v>
      </c>
      <c r="AE77" s="100">
        <f t="shared" si="29"/>
        <v>0.5825780463242699</v>
      </c>
      <c r="AF77" s="8">
        <v>0</v>
      </c>
      <c r="AG77" s="8">
        <v>1</v>
      </c>
      <c r="AH77" s="100" t="str">
        <f t="shared" si="30"/>
        <v>N/A</v>
      </c>
      <c r="AI77" s="8">
        <v>1912</v>
      </c>
      <c r="AJ77" s="8">
        <v>1159</v>
      </c>
      <c r="AK77" s="100">
        <f t="shared" si="31"/>
        <v>0.60617154811715479</v>
      </c>
      <c r="AL77" s="8">
        <v>0</v>
      </c>
      <c r="AM77" s="8">
        <v>4</v>
      </c>
      <c r="AN77" s="100" t="str">
        <f t="shared" si="32"/>
        <v>N/A</v>
      </c>
      <c r="AO77" s="8">
        <v>85</v>
      </c>
      <c r="AP77" s="8">
        <v>30</v>
      </c>
      <c r="AQ77" s="100">
        <f t="shared" si="33"/>
        <v>0.35294117647058826</v>
      </c>
      <c r="AR77" s="8">
        <v>0</v>
      </c>
      <c r="AS77" s="8">
        <v>0</v>
      </c>
      <c r="AT77" s="100" t="str">
        <f t="shared" si="34"/>
        <v>N/A</v>
      </c>
      <c r="AU77" s="8">
        <v>0</v>
      </c>
      <c r="AV77" s="8">
        <v>0</v>
      </c>
      <c r="AW77" s="100" t="str">
        <f t="shared" si="35"/>
        <v>N/A</v>
      </c>
      <c r="AX77" s="8">
        <v>34</v>
      </c>
      <c r="AY77" s="8">
        <v>7</v>
      </c>
      <c r="AZ77" s="100">
        <f t="shared" si="36"/>
        <v>0.20588235294117646</v>
      </c>
      <c r="BA77" s="8">
        <v>90</v>
      </c>
      <c r="BB77" s="8">
        <v>217</v>
      </c>
      <c r="BC77" s="100">
        <f t="shared" si="37"/>
        <v>2.411111111111111</v>
      </c>
      <c r="BD77" s="8">
        <v>1094</v>
      </c>
      <c r="BE77" s="8">
        <v>2070</v>
      </c>
      <c r="BF77" s="100">
        <f t="shared" si="38"/>
        <v>1.8921389396709323</v>
      </c>
      <c r="BG77" s="8">
        <v>0</v>
      </c>
      <c r="BH77" s="8">
        <v>0</v>
      </c>
      <c r="BI77" s="100" t="str">
        <f t="shared" si="39"/>
        <v>N/A</v>
      </c>
      <c r="BJ77" s="24">
        <v>20</v>
      </c>
      <c r="BK77" s="24">
        <v>11</v>
      </c>
      <c r="BL77" s="100">
        <f t="shared" si="40"/>
        <v>0.55000000000000004</v>
      </c>
      <c r="BM77" s="24">
        <v>10</v>
      </c>
      <c r="BN77" s="24">
        <v>9</v>
      </c>
      <c r="BO77" s="100">
        <f t="shared" si="41"/>
        <v>0.9</v>
      </c>
    </row>
    <row r="78" spans="1:67" s="1" customFormat="1" ht="15" customHeight="1" x14ac:dyDescent="0.55000000000000004">
      <c r="A78" s="15">
        <v>41</v>
      </c>
      <c r="B78" s="16" t="s">
        <v>94</v>
      </c>
      <c r="C78" s="17">
        <v>9526</v>
      </c>
      <c r="D78" s="16" t="s">
        <v>97</v>
      </c>
      <c r="E78" s="8">
        <v>2554</v>
      </c>
      <c r="F78" s="8">
        <v>2772</v>
      </c>
      <c r="G78" s="100">
        <f t="shared" si="21"/>
        <v>1.0853563038371183</v>
      </c>
      <c r="H78" s="8">
        <v>258</v>
      </c>
      <c r="I78" s="8">
        <v>130</v>
      </c>
      <c r="J78" s="100">
        <f t="shared" si="22"/>
        <v>0.50387596899224807</v>
      </c>
      <c r="K78" s="8">
        <v>2812</v>
      </c>
      <c r="L78" s="8">
        <v>2902</v>
      </c>
      <c r="M78" s="100">
        <f t="shared" si="23"/>
        <v>1.0320056899004268</v>
      </c>
      <c r="N78" s="8">
        <v>7287</v>
      </c>
      <c r="O78" s="8">
        <v>2484</v>
      </c>
      <c r="P78" s="100">
        <f t="shared" si="24"/>
        <v>0.34088102099629475</v>
      </c>
      <c r="Q78" s="8">
        <v>10099</v>
      </c>
      <c r="R78" s="8">
        <v>5386</v>
      </c>
      <c r="S78" s="100">
        <f t="shared" si="25"/>
        <v>0.53332013070601048</v>
      </c>
      <c r="T78" s="8">
        <v>89</v>
      </c>
      <c r="U78" s="8">
        <v>73</v>
      </c>
      <c r="V78" s="100">
        <f t="shared" si="26"/>
        <v>0.8202247191011236</v>
      </c>
      <c r="W78" s="8">
        <v>280</v>
      </c>
      <c r="X78" s="8">
        <v>63</v>
      </c>
      <c r="Y78" s="100">
        <f t="shared" si="27"/>
        <v>0.22500000000000001</v>
      </c>
      <c r="Z78" s="8">
        <v>109</v>
      </c>
      <c r="AA78" s="8">
        <v>44</v>
      </c>
      <c r="AB78" s="100">
        <f t="shared" si="28"/>
        <v>0.40366972477064222</v>
      </c>
      <c r="AC78" s="8">
        <v>3379</v>
      </c>
      <c r="AD78" s="8">
        <v>1262</v>
      </c>
      <c r="AE78" s="100">
        <f t="shared" si="29"/>
        <v>0.37348327907664991</v>
      </c>
      <c r="AF78" s="8">
        <v>0</v>
      </c>
      <c r="AG78" s="8">
        <v>0</v>
      </c>
      <c r="AH78" s="100" t="str">
        <f t="shared" si="30"/>
        <v>N/A</v>
      </c>
      <c r="AI78" s="8">
        <v>1526</v>
      </c>
      <c r="AJ78" s="8">
        <v>547</v>
      </c>
      <c r="AK78" s="100">
        <f t="shared" si="31"/>
        <v>0.35845347313237219</v>
      </c>
      <c r="AL78" s="8">
        <v>0</v>
      </c>
      <c r="AM78" s="8">
        <v>5</v>
      </c>
      <c r="AN78" s="100" t="str">
        <f t="shared" si="32"/>
        <v>N/A</v>
      </c>
      <c r="AO78" s="8">
        <v>152</v>
      </c>
      <c r="AP78" s="8">
        <v>37</v>
      </c>
      <c r="AQ78" s="100">
        <f t="shared" si="33"/>
        <v>0.24342105263157895</v>
      </c>
      <c r="AR78" s="8">
        <v>0</v>
      </c>
      <c r="AS78" s="8">
        <v>1</v>
      </c>
      <c r="AT78" s="100" t="str">
        <f t="shared" si="34"/>
        <v>N/A</v>
      </c>
      <c r="AU78" s="8">
        <v>0</v>
      </c>
      <c r="AV78" s="8">
        <v>0</v>
      </c>
      <c r="AW78" s="100" t="str">
        <f t="shared" si="35"/>
        <v>N/A</v>
      </c>
      <c r="AX78" s="8">
        <v>17</v>
      </c>
      <c r="AY78" s="8">
        <v>5</v>
      </c>
      <c r="AZ78" s="100">
        <f t="shared" si="36"/>
        <v>0.29411764705882354</v>
      </c>
      <c r="BA78" s="8">
        <v>94</v>
      </c>
      <c r="BB78" s="8">
        <v>90</v>
      </c>
      <c r="BC78" s="100">
        <f t="shared" si="37"/>
        <v>0.95744680851063835</v>
      </c>
      <c r="BD78" s="8">
        <v>1641</v>
      </c>
      <c r="BE78" s="8">
        <v>352</v>
      </c>
      <c r="BF78" s="100">
        <f t="shared" si="38"/>
        <v>0.21450335161486897</v>
      </c>
      <c r="BG78" s="8">
        <v>0</v>
      </c>
      <c r="BH78" s="8">
        <v>0</v>
      </c>
      <c r="BI78" s="100" t="str">
        <f t="shared" si="39"/>
        <v>N/A</v>
      </c>
      <c r="BJ78" s="24">
        <v>20</v>
      </c>
      <c r="BK78" s="24">
        <v>11</v>
      </c>
      <c r="BL78" s="100">
        <f t="shared" si="40"/>
        <v>0.55000000000000004</v>
      </c>
      <c r="BM78" s="24">
        <v>10</v>
      </c>
      <c r="BN78" s="24">
        <v>8</v>
      </c>
      <c r="BO78" s="100">
        <f t="shared" si="41"/>
        <v>0.8</v>
      </c>
    </row>
    <row r="79" spans="1:67" s="1" customFormat="1" ht="15" customHeight="1" x14ac:dyDescent="0.55000000000000004">
      <c r="A79" s="15">
        <v>41</v>
      </c>
      <c r="B79" s="16" t="s">
        <v>94</v>
      </c>
      <c r="C79" s="17">
        <v>9527</v>
      </c>
      <c r="D79" s="16" t="s">
        <v>98</v>
      </c>
      <c r="E79" s="8">
        <v>5496</v>
      </c>
      <c r="F79" s="8">
        <v>4761</v>
      </c>
      <c r="G79" s="100">
        <f t="shared" si="21"/>
        <v>0.86626637554585151</v>
      </c>
      <c r="H79" s="8">
        <v>586</v>
      </c>
      <c r="I79" s="8">
        <v>182</v>
      </c>
      <c r="J79" s="100">
        <f t="shared" si="22"/>
        <v>0.31058020477815701</v>
      </c>
      <c r="K79" s="8">
        <v>6082</v>
      </c>
      <c r="L79" s="8">
        <v>4943</v>
      </c>
      <c r="M79" s="100">
        <f t="shared" si="23"/>
        <v>0.81272607694837229</v>
      </c>
      <c r="N79" s="8">
        <v>16211</v>
      </c>
      <c r="O79" s="8">
        <v>6783</v>
      </c>
      <c r="P79" s="100">
        <f t="shared" si="24"/>
        <v>0.41841959163530934</v>
      </c>
      <c r="Q79" s="8">
        <v>22293</v>
      </c>
      <c r="R79" s="8">
        <v>11726</v>
      </c>
      <c r="S79" s="100">
        <f t="shared" si="25"/>
        <v>0.52599470685865524</v>
      </c>
      <c r="T79" s="8">
        <v>305</v>
      </c>
      <c r="U79" s="8">
        <v>129</v>
      </c>
      <c r="V79" s="100">
        <f t="shared" si="26"/>
        <v>0.42295081967213116</v>
      </c>
      <c r="W79" s="8">
        <v>213</v>
      </c>
      <c r="X79" s="8">
        <v>59</v>
      </c>
      <c r="Y79" s="100">
        <f t="shared" si="27"/>
        <v>0.27699530516431925</v>
      </c>
      <c r="Z79" s="8">
        <v>139</v>
      </c>
      <c r="AA79" s="8">
        <v>201</v>
      </c>
      <c r="AB79" s="100">
        <f t="shared" si="28"/>
        <v>1.4460431654676258</v>
      </c>
      <c r="AC79" s="8">
        <v>8835</v>
      </c>
      <c r="AD79" s="8">
        <v>4025</v>
      </c>
      <c r="AE79" s="100">
        <f t="shared" si="29"/>
        <v>0.45557441992076969</v>
      </c>
      <c r="AF79" s="8">
        <v>117</v>
      </c>
      <c r="AG79" s="8">
        <v>21</v>
      </c>
      <c r="AH79" s="100">
        <f t="shared" si="30"/>
        <v>0.17948717948717949</v>
      </c>
      <c r="AI79" s="8">
        <v>4272</v>
      </c>
      <c r="AJ79" s="8">
        <v>1650</v>
      </c>
      <c r="AK79" s="100">
        <f t="shared" si="31"/>
        <v>0.3862359550561798</v>
      </c>
      <c r="AL79" s="8">
        <v>0</v>
      </c>
      <c r="AM79" s="8">
        <v>126</v>
      </c>
      <c r="AN79" s="100" t="str">
        <f t="shared" si="32"/>
        <v>N/A</v>
      </c>
      <c r="AO79" s="8">
        <v>225</v>
      </c>
      <c r="AP79" s="8">
        <v>70</v>
      </c>
      <c r="AQ79" s="100">
        <f t="shared" si="33"/>
        <v>0.31111111111111112</v>
      </c>
      <c r="AR79" s="8">
        <v>0</v>
      </c>
      <c r="AS79" s="8">
        <v>10</v>
      </c>
      <c r="AT79" s="100" t="str">
        <f t="shared" si="34"/>
        <v>N/A</v>
      </c>
      <c r="AU79" s="8">
        <v>0</v>
      </c>
      <c r="AV79" s="8">
        <v>2</v>
      </c>
      <c r="AW79" s="100" t="str">
        <f t="shared" si="35"/>
        <v>N/A</v>
      </c>
      <c r="AX79" s="8">
        <v>43</v>
      </c>
      <c r="AY79" s="8">
        <v>13</v>
      </c>
      <c r="AZ79" s="100">
        <f t="shared" si="36"/>
        <v>0.30232558139534882</v>
      </c>
      <c r="BA79" s="8">
        <v>290</v>
      </c>
      <c r="BB79" s="8">
        <v>239</v>
      </c>
      <c r="BC79" s="100">
        <f t="shared" si="37"/>
        <v>0.82413793103448274</v>
      </c>
      <c r="BD79" s="8">
        <v>1772</v>
      </c>
      <c r="BE79" s="8">
        <v>198</v>
      </c>
      <c r="BF79" s="100">
        <f t="shared" si="38"/>
        <v>0.11173814898419865</v>
      </c>
      <c r="BG79" s="8">
        <v>0</v>
      </c>
      <c r="BH79" s="8">
        <v>0</v>
      </c>
      <c r="BI79" s="100" t="str">
        <f t="shared" si="39"/>
        <v>N/A</v>
      </c>
      <c r="BJ79" s="24">
        <v>59</v>
      </c>
      <c r="BK79" s="24">
        <v>35</v>
      </c>
      <c r="BL79" s="100">
        <f t="shared" si="40"/>
        <v>0.59322033898305082</v>
      </c>
      <c r="BM79" s="24">
        <v>33</v>
      </c>
      <c r="BN79" s="24">
        <v>23</v>
      </c>
      <c r="BO79" s="100">
        <f t="shared" si="41"/>
        <v>0.69696969696969702</v>
      </c>
    </row>
    <row r="80" spans="1:67" s="1" customFormat="1" ht="15" customHeight="1" x14ac:dyDescent="0.55000000000000004">
      <c r="A80" s="15">
        <v>41</v>
      </c>
      <c r="B80" s="16" t="s">
        <v>94</v>
      </c>
      <c r="C80" s="17">
        <v>9528</v>
      </c>
      <c r="D80" s="16" t="s">
        <v>99</v>
      </c>
      <c r="E80" s="8">
        <v>4577</v>
      </c>
      <c r="F80" s="8">
        <v>4075</v>
      </c>
      <c r="G80" s="100">
        <f t="shared" si="21"/>
        <v>0.8903211710727551</v>
      </c>
      <c r="H80" s="8">
        <v>480</v>
      </c>
      <c r="I80" s="8">
        <v>237</v>
      </c>
      <c r="J80" s="100">
        <f t="shared" si="22"/>
        <v>0.49375000000000002</v>
      </c>
      <c r="K80" s="8">
        <v>5057</v>
      </c>
      <c r="L80" s="8">
        <v>4312</v>
      </c>
      <c r="M80" s="100">
        <f t="shared" si="23"/>
        <v>0.85267945422187064</v>
      </c>
      <c r="N80" s="8">
        <v>13045</v>
      </c>
      <c r="O80" s="8">
        <v>4881</v>
      </c>
      <c r="P80" s="100">
        <f t="shared" si="24"/>
        <v>0.37416634725948639</v>
      </c>
      <c r="Q80" s="8">
        <v>18102</v>
      </c>
      <c r="R80" s="8">
        <v>9193</v>
      </c>
      <c r="S80" s="100">
        <f t="shared" si="25"/>
        <v>0.5078444370787758</v>
      </c>
      <c r="T80" s="8">
        <v>193</v>
      </c>
      <c r="U80" s="8">
        <v>80</v>
      </c>
      <c r="V80" s="100">
        <f t="shared" si="26"/>
        <v>0.41450777202072536</v>
      </c>
      <c r="W80" s="8">
        <v>228</v>
      </c>
      <c r="X80" s="8">
        <v>106</v>
      </c>
      <c r="Y80" s="100">
        <f t="shared" si="27"/>
        <v>0.46491228070175439</v>
      </c>
      <c r="Z80" s="8">
        <v>122</v>
      </c>
      <c r="AA80" s="8">
        <v>167</v>
      </c>
      <c r="AB80" s="100">
        <f t="shared" si="28"/>
        <v>1.3688524590163935</v>
      </c>
      <c r="AC80" s="8">
        <v>6974</v>
      </c>
      <c r="AD80" s="8">
        <v>1547</v>
      </c>
      <c r="AE80" s="100">
        <f t="shared" si="29"/>
        <v>0.22182391740751362</v>
      </c>
      <c r="AF80" s="8">
        <v>34</v>
      </c>
      <c r="AG80" s="8">
        <v>18</v>
      </c>
      <c r="AH80" s="100">
        <f t="shared" si="30"/>
        <v>0.52941176470588236</v>
      </c>
      <c r="AI80" s="8">
        <v>3541</v>
      </c>
      <c r="AJ80" s="8">
        <v>904</v>
      </c>
      <c r="AK80" s="100">
        <f t="shared" si="31"/>
        <v>0.2552951143744705</v>
      </c>
      <c r="AL80" s="8">
        <v>0</v>
      </c>
      <c r="AM80" s="8">
        <v>2</v>
      </c>
      <c r="AN80" s="100" t="str">
        <f t="shared" si="32"/>
        <v>N/A</v>
      </c>
      <c r="AO80" s="8">
        <v>112</v>
      </c>
      <c r="AP80" s="8">
        <v>76</v>
      </c>
      <c r="AQ80" s="100">
        <f t="shared" si="33"/>
        <v>0.6785714285714286</v>
      </c>
      <c r="AR80" s="8">
        <v>0</v>
      </c>
      <c r="AS80" s="8">
        <v>4</v>
      </c>
      <c r="AT80" s="100" t="str">
        <f t="shared" si="34"/>
        <v>N/A</v>
      </c>
      <c r="AU80" s="8">
        <v>0</v>
      </c>
      <c r="AV80" s="8">
        <v>0</v>
      </c>
      <c r="AW80" s="100" t="str">
        <f t="shared" si="35"/>
        <v>N/A</v>
      </c>
      <c r="AX80" s="8">
        <v>35</v>
      </c>
      <c r="AY80" s="8">
        <v>41</v>
      </c>
      <c r="AZ80" s="100">
        <f t="shared" si="36"/>
        <v>1.1714285714285715</v>
      </c>
      <c r="BA80" s="8">
        <v>140</v>
      </c>
      <c r="BB80" s="8">
        <v>54</v>
      </c>
      <c r="BC80" s="100">
        <f t="shared" si="37"/>
        <v>0.38571428571428573</v>
      </c>
      <c r="BD80" s="8">
        <v>1666</v>
      </c>
      <c r="BE80" s="8">
        <v>1880</v>
      </c>
      <c r="BF80" s="100">
        <f t="shared" si="38"/>
        <v>1.1284513805522209</v>
      </c>
      <c r="BG80" s="8">
        <v>0</v>
      </c>
      <c r="BH80" s="8">
        <v>0</v>
      </c>
      <c r="BI80" s="100" t="str">
        <f t="shared" si="39"/>
        <v>N/A</v>
      </c>
      <c r="BJ80" s="24">
        <v>20</v>
      </c>
      <c r="BK80" s="24">
        <v>11</v>
      </c>
      <c r="BL80" s="100">
        <f t="shared" si="40"/>
        <v>0.55000000000000004</v>
      </c>
      <c r="BM80" s="24">
        <v>12</v>
      </c>
      <c r="BN80" s="24">
        <v>8</v>
      </c>
      <c r="BO80" s="100">
        <f t="shared" si="41"/>
        <v>0.66666666666666663</v>
      </c>
    </row>
    <row r="81" spans="1:67" s="1" customFormat="1" ht="15" customHeight="1" x14ac:dyDescent="0.55000000000000004">
      <c r="A81" s="15">
        <v>44</v>
      </c>
      <c r="B81" s="16" t="s">
        <v>100</v>
      </c>
      <c r="C81" s="17">
        <v>9222</v>
      </c>
      <c r="D81" s="16" t="s">
        <v>101</v>
      </c>
      <c r="E81" s="8">
        <v>6839</v>
      </c>
      <c r="F81" s="8">
        <v>5810</v>
      </c>
      <c r="G81" s="100">
        <f t="shared" si="21"/>
        <v>0.84953940634595704</v>
      </c>
      <c r="H81" s="8">
        <v>292</v>
      </c>
      <c r="I81" s="8">
        <v>131</v>
      </c>
      <c r="J81" s="100">
        <f t="shared" si="22"/>
        <v>0.44863013698630139</v>
      </c>
      <c r="K81" s="8">
        <v>7131</v>
      </c>
      <c r="L81" s="8">
        <v>5941</v>
      </c>
      <c r="M81" s="100">
        <f t="shared" si="23"/>
        <v>0.83312298415369512</v>
      </c>
      <c r="N81" s="8">
        <v>8119</v>
      </c>
      <c r="O81" s="8">
        <v>9738</v>
      </c>
      <c r="P81" s="100">
        <f t="shared" si="24"/>
        <v>1.1994087941864762</v>
      </c>
      <c r="Q81" s="8">
        <v>15250</v>
      </c>
      <c r="R81" s="8">
        <v>15679</v>
      </c>
      <c r="S81" s="100">
        <f t="shared" si="25"/>
        <v>1.0281311475409836</v>
      </c>
      <c r="T81" s="8">
        <v>207</v>
      </c>
      <c r="U81" s="8">
        <v>69</v>
      </c>
      <c r="V81" s="100">
        <f t="shared" si="26"/>
        <v>0.33333333333333331</v>
      </c>
      <c r="W81" s="8">
        <v>2408</v>
      </c>
      <c r="X81" s="8">
        <v>2400</v>
      </c>
      <c r="Y81" s="100">
        <f t="shared" si="27"/>
        <v>0.99667774086378735</v>
      </c>
      <c r="Z81" s="8">
        <v>30</v>
      </c>
      <c r="AA81" s="8">
        <v>24</v>
      </c>
      <c r="AB81" s="100">
        <f t="shared" si="28"/>
        <v>0.8</v>
      </c>
      <c r="AC81" s="8">
        <v>1644</v>
      </c>
      <c r="AD81" s="8">
        <v>3653</v>
      </c>
      <c r="AE81" s="100">
        <f t="shared" si="29"/>
        <v>2.2220194647201947</v>
      </c>
      <c r="AF81" s="8">
        <v>27</v>
      </c>
      <c r="AG81" s="8">
        <v>1</v>
      </c>
      <c r="AH81" s="100">
        <f t="shared" si="30"/>
        <v>3.7037037037037035E-2</v>
      </c>
      <c r="AI81" s="8">
        <v>1210</v>
      </c>
      <c r="AJ81" s="8">
        <v>795</v>
      </c>
      <c r="AK81" s="100">
        <f t="shared" si="31"/>
        <v>0.65702479338842978</v>
      </c>
      <c r="AL81" s="8">
        <v>185</v>
      </c>
      <c r="AM81" s="8">
        <v>200</v>
      </c>
      <c r="AN81" s="100">
        <f t="shared" si="32"/>
        <v>1.0810810810810811</v>
      </c>
      <c r="AO81" s="8">
        <v>1829</v>
      </c>
      <c r="AP81" s="8">
        <v>2357</v>
      </c>
      <c r="AQ81" s="100">
        <f t="shared" si="33"/>
        <v>1.2886823400765446</v>
      </c>
      <c r="AR81" s="8">
        <v>0</v>
      </c>
      <c r="AS81" s="8">
        <v>1</v>
      </c>
      <c r="AT81" s="100" t="str">
        <f t="shared" si="34"/>
        <v>N/A</v>
      </c>
      <c r="AU81" s="8">
        <v>0</v>
      </c>
      <c r="AV81" s="8">
        <v>0</v>
      </c>
      <c r="AW81" s="100" t="str">
        <f t="shared" si="35"/>
        <v>N/A</v>
      </c>
      <c r="AX81" s="8">
        <v>0</v>
      </c>
      <c r="AY81" s="8">
        <v>3</v>
      </c>
      <c r="AZ81" s="100" t="str">
        <f t="shared" si="36"/>
        <v>N/A</v>
      </c>
      <c r="BA81" s="8">
        <v>23</v>
      </c>
      <c r="BB81" s="8">
        <v>44</v>
      </c>
      <c r="BC81" s="100">
        <f t="shared" si="37"/>
        <v>1.9130434782608696</v>
      </c>
      <c r="BD81" s="8">
        <v>556</v>
      </c>
      <c r="BE81" s="8">
        <v>185</v>
      </c>
      <c r="BF81" s="100">
        <f t="shared" si="38"/>
        <v>0.33273381294964027</v>
      </c>
      <c r="BG81" s="8">
        <v>0</v>
      </c>
      <c r="BH81" s="8">
        <v>0</v>
      </c>
      <c r="BI81" s="100" t="str">
        <f t="shared" si="39"/>
        <v>N/A</v>
      </c>
      <c r="BJ81" s="24">
        <v>39</v>
      </c>
      <c r="BK81" s="24">
        <v>22</v>
      </c>
      <c r="BL81" s="100">
        <f t="shared" si="40"/>
        <v>0.5641025641025641</v>
      </c>
      <c r="BM81" s="24">
        <v>22</v>
      </c>
      <c r="BN81" s="24">
        <v>13</v>
      </c>
      <c r="BO81" s="100">
        <f t="shared" si="41"/>
        <v>0.59090909090909094</v>
      </c>
    </row>
    <row r="82" spans="1:67" s="1" customFormat="1" ht="15" customHeight="1" x14ac:dyDescent="0.55000000000000004">
      <c r="A82" s="15">
        <v>44</v>
      </c>
      <c r="B82" s="16" t="s">
        <v>100</v>
      </c>
      <c r="C82" s="17">
        <v>9524</v>
      </c>
      <c r="D82" s="16" t="s">
        <v>102</v>
      </c>
      <c r="E82" s="8">
        <v>7020</v>
      </c>
      <c r="F82" s="8">
        <v>7697</v>
      </c>
      <c r="G82" s="100">
        <f t="shared" si="21"/>
        <v>1.0964387464387464</v>
      </c>
      <c r="H82" s="8">
        <v>300</v>
      </c>
      <c r="I82" s="8">
        <v>210</v>
      </c>
      <c r="J82" s="100">
        <f t="shared" si="22"/>
        <v>0.7</v>
      </c>
      <c r="K82" s="8">
        <v>7320</v>
      </c>
      <c r="L82" s="8">
        <v>7907</v>
      </c>
      <c r="M82" s="100">
        <f t="shared" si="23"/>
        <v>1.0801912568306011</v>
      </c>
      <c r="N82" s="8">
        <v>14296</v>
      </c>
      <c r="O82" s="8">
        <v>11783</v>
      </c>
      <c r="P82" s="100">
        <f t="shared" si="24"/>
        <v>0.82421656407386679</v>
      </c>
      <c r="Q82" s="8">
        <v>21616</v>
      </c>
      <c r="R82" s="8">
        <v>19690</v>
      </c>
      <c r="S82" s="100">
        <f t="shared" si="25"/>
        <v>0.910899333826795</v>
      </c>
      <c r="T82" s="8">
        <v>207</v>
      </c>
      <c r="U82" s="8">
        <v>100</v>
      </c>
      <c r="V82" s="100">
        <f t="shared" si="26"/>
        <v>0.48309178743961351</v>
      </c>
      <c r="W82" s="8">
        <v>6809</v>
      </c>
      <c r="X82" s="8">
        <v>5025</v>
      </c>
      <c r="Y82" s="100">
        <f t="shared" si="27"/>
        <v>0.73799383169334709</v>
      </c>
      <c r="Z82" s="8">
        <v>30</v>
      </c>
      <c r="AA82" s="8">
        <v>77</v>
      </c>
      <c r="AB82" s="100">
        <f t="shared" si="28"/>
        <v>2.5666666666666669</v>
      </c>
      <c r="AC82" s="8">
        <v>2221</v>
      </c>
      <c r="AD82" s="8">
        <v>1389</v>
      </c>
      <c r="AE82" s="100">
        <f t="shared" si="29"/>
        <v>0.62539396668167491</v>
      </c>
      <c r="AF82" s="8">
        <v>0</v>
      </c>
      <c r="AG82" s="8">
        <v>0</v>
      </c>
      <c r="AH82" s="100" t="str">
        <f t="shared" si="30"/>
        <v>N/A</v>
      </c>
      <c r="AI82" s="8">
        <v>2554</v>
      </c>
      <c r="AJ82" s="8">
        <v>1141</v>
      </c>
      <c r="AK82" s="100">
        <f t="shared" si="31"/>
        <v>0.44675019577133906</v>
      </c>
      <c r="AL82" s="8">
        <v>252</v>
      </c>
      <c r="AM82" s="8">
        <v>324</v>
      </c>
      <c r="AN82" s="100">
        <f t="shared" si="32"/>
        <v>1.2857142857142858</v>
      </c>
      <c r="AO82" s="8">
        <v>1830</v>
      </c>
      <c r="AP82" s="8">
        <v>3299</v>
      </c>
      <c r="AQ82" s="100">
        <f t="shared" si="33"/>
        <v>1.8027322404371584</v>
      </c>
      <c r="AR82" s="8">
        <v>0</v>
      </c>
      <c r="AS82" s="8">
        <v>12</v>
      </c>
      <c r="AT82" s="100" t="str">
        <f t="shared" si="34"/>
        <v>N/A</v>
      </c>
      <c r="AU82" s="8">
        <v>0</v>
      </c>
      <c r="AV82" s="8">
        <v>11</v>
      </c>
      <c r="AW82" s="100" t="str">
        <f t="shared" si="35"/>
        <v>N/A</v>
      </c>
      <c r="AX82" s="8">
        <v>101</v>
      </c>
      <c r="AY82" s="8">
        <v>19</v>
      </c>
      <c r="AZ82" s="100">
        <f t="shared" si="36"/>
        <v>0.18811881188118812</v>
      </c>
      <c r="BA82" s="8">
        <v>70</v>
      </c>
      <c r="BB82" s="8">
        <v>53</v>
      </c>
      <c r="BC82" s="100">
        <f t="shared" si="37"/>
        <v>0.75714285714285712</v>
      </c>
      <c r="BD82" s="8">
        <v>222</v>
      </c>
      <c r="BE82" s="8">
        <v>237</v>
      </c>
      <c r="BF82" s="100">
        <f t="shared" si="38"/>
        <v>1.0675675675675675</v>
      </c>
      <c r="BG82" s="8">
        <v>0</v>
      </c>
      <c r="BH82" s="8">
        <v>0</v>
      </c>
      <c r="BI82" s="100" t="str">
        <f t="shared" si="39"/>
        <v>N/A</v>
      </c>
      <c r="BJ82" s="24">
        <v>38</v>
      </c>
      <c r="BK82" s="24">
        <v>22</v>
      </c>
      <c r="BL82" s="100">
        <f t="shared" si="40"/>
        <v>0.57894736842105265</v>
      </c>
      <c r="BM82" s="24">
        <v>20</v>
      </c>
      <c r="BN82" s="24">
        <v>12</v>
      </c>
      <c r="BO82" s="100">
        <f t="shared" si="41"/>
        <v>0.6</v>
      </c>
    </row>
    <row r="83" spans="1:67" s="1" customFormat="1" ht="15" customHeight="1" x14ac:dyDescent="0.55000000000000004">
      <c r="A83" s="15">
        <v>47</v>
      </c>
      <c r="B83" s="16" t="s">
        <v>103</v>
      </c>
      <c r="C83" s="17">
        <v>9118</v>
      </c>
      <c r="D83" s="16" t="s">
        <v>104</v>
      </c>
      <c r="E83" s="8">
        <v>7464</v>
      </c>
      <c r="F83" s="8">
        <v>6987</v>
      </c>
      <c r="G83" s="100">
        <f t="shared" si="21"/>
        <v>0.93609324758842438</v>
      </c>
      <c r="H83" s="8">
        <v>414</v>
      </c>
      <c r="I83" s="8">
        <v>148</v>
      </c>
      <c r="J83" s="100">
        <f t="shared" si="22"/>
        <v>0.35748792270531399</v>
      </c>
      <c r="K83" s="8">
        <v>7878</v>
      </c>
      <c r="L83" s="8">
        <v>7135</v>
      </c>
      <c r="M83" s="100">
        <f t="shared" si="23"/>
        <v>0.90568672251840565</v>
      </c>
      <c r="N83" s="8">
        <v>13576</v>
      </c>
      <c r="O83" s="8">
        <v>4998</v>
      </c>
      <c r="P83" s="100">
        <f t="shared" si="24"/>
        <v>0.36814967589864467</v>
      </c>
      <c r="Q83" s="8">
        <v>21454</v>
      </c>
      <c r="R83" s="8">
        <v>12133</v>
      </c>
      <c r="S83" s="100">
        <f t="shared" si="25"/>
        <v>0.56553556446350328</v>
      </c>
      <c r="T83" s="8">
        <v>223</v>
      </c>
      <c r="U83" s="8">
        <v>42</v>
      </c>
      <c r="V83" s="100">
        <f t="shared" si="26"/>
        <v>0.18834080717488788</v>
      </c>
      <c r="W83" s="8">
        <v>95</v>
      </c>
      <c r="X83" s="8">
        <v>29</v>
      </c>
      <c r="Y83" s="100">
        <f t="shared" si="27"/>
        <v>0.30526315789473685</v>
      </c>
      <c r="Z83" s="8">
        <v>77</v>
      </c>
      <c r="AA83" s="8">
        <v>0</v>
      </c>
      <c r="AB83" s="100">
        <f t="shared" si="28"/>
        <v>0</v>
      </c>
      <c r="AC83" s="8">
        <v>8518</v>
      </c>
      <c r="AD83" s="8">
        <v>4607</v>
      </c>
      <c r="AE83" s="100">
        <f t="shared" si="29"/>
        <v>0.54085466071847854</v>
      </c>
      <c r="AF83" s="8">
        <v>0</v>
      </c>
      <c r="AG83" s="8">
        <v>0</v>
      </c>
      <c r="AH83" s="100" t="str">
        <f t="shared" si="30"/>
        <v>N/A</v>
      </c>
      <c r="AI83" s="8">
        <v>3349</v>
      </c>
      <c r="AJ83" s="8">
        <v>166</v>
      </c>
      <c r="AK83" s="100">
        <f t="shared" si="31"/>
        <v>4.9567034935801731E-2</v>
      </c>
      <c r="AL83" s="8">
        <v>157</v>
      </c>
      <c r="AM83" s="8">
        <v>3</v>
      </c>
      <c r="AN83" s="100">
        <f t="shared" si="32"/>
        <v>1.9108280254777069E-2</v>
      </c>
      <c r="AO83" s="8">
        <v>1110</v>
      </c>
      <c r="AP83" s="8">
        <v>41</v>
      </c>
      <c r="AQ83" s="100">
        <f t="shared" si="33"/>
        <v>3.6936936936936934E-2</v>
      </c>
      <c r="AR83" s="8">
        <v>0</v>
      </c>
      <c r="AS83" s="8">
        <v>1</v>
      </c>
      <c r="AT83" s="100" t="str">
        <f t="shared" si="34"/>
        <v>N/A</v>
      </c>
      <c r="AU83" s="8">
        <v>0</v>
      </c>
      <c r="AV83" s="8">
        <v>0</v>
      </c>
      <c r="AW83" s="100" t="str">
        <f t="shared" si="35"/>
        <v>N/A</v>
      </c>
      <c r="AX83" s="8">
        <v>2</v>
      </c>
      <c r="AY83" s="8">
        <v>3</v>
      </c>
      <c r="AZ83" s="100">
        <f t="shared" si="36"/>
        <v>1.5</v>
      </c>
      <c r="BA83" s="8">
        <v>45</v>
      </c>
      <c r="BB83" s="8">
        <v>43</v>
      </c>
      <c r="BC83" s="100">
        <f t="shared" si="37"/>
        <v>0.9555555555555556</v>
      </c>
      <c r="BD83" s="8">
        <v>0</v>
      </c>
      <c r="BE83" s="8">
        <v>58</v>
      </c>
      <c r="BF83" s="100" t="str">
        <f t="shared" si="38"/>
        <v>N/A</v>
      </c>
      <c r="BG83" s="8">
        <v>0</v>
      </c>
      <c r="BH83" s="8">
        <v>0</v>
      </c>
      <c r="BI83" s="100" t="str">
        <f t="shared" si="39"/>
        <v>N/A</v>
      </c>
      <c r="BJ83" s="24">
        <v>61</v>
      </c>
      <c r="BK83" s="24">
        <v>34</v>
      </c>
      <c r="BL83" s="100">
        <f t="shared" si="40"/>
        <v>0.55737704918032782</v>
      </c>
      <c r="BM83" s="24">
        <v>25</v>
      </c>
      <c r="BN83" s="24">
        <v>14</v>
      </c>
      <c r="BO83" s="100">
        <f t="shared" si="41"/>
        <v>0.56000000000000005</v>
      </c>
    </row>
    <row r="84" spans="1:67" s="1" customFormat="1" ht="15" customHeight="1" x14ac:dyDescent="0.55000000000000004">
      <c r="A84" s="15">
        <v>47</v>
      </c>
      <c r="B84" s="16" t="s">
        <v>103</v>
      </c>
      <c r="C84" s="17">
        <v>9529</v>
      </c>
      <c r="D84" s="16" t="s">
        <v>105</v>
      </c>
      <c r="E84" s="8">
        <v>7367</v>
      </c>
      <c r="F84" s="8">
        <v>5990</v>
      </c>
      <c r="G84" s="100">
        <f t="shared" si="21"/>
        <v>0.81308538075200221</v>
      </c>
      <c r="H84" s="8">
        <v>415</v>
      </c>
      <c r="I84" s="8">
        <v>148</v>
      </c>
      <c r="J84" s="100">
        <f t="shared" si="22"/>
        <v>0.3566265060240964</v>
      </c>
      <c r="K84" s="8">
        <v>7782</v>
      </c>
      <c r="L84" s="8">
        <v>6138</v>
      </c>
      <c r="M84" s="100">
        <f t="shared" si="23"/>
        <v>0.78874325366229758</v>
      </c>
      <c r="N84" s="8">
        <v>12213</v>
      </c>
      <c r="O84" s="8">
        <v>8669</v>
      </c>
      <c r="P84" s="100">
        <f t="shared" si="24"/>
        <v>0.70981740768034063</v>
      </c>
      <c r="Q84" s="8">
        <v>19995</v>
      </c>
      <c r="R84" s="8">
        <v>14807</v>
      </c>
      <c r="S84" s="100">
        <f t="shared" si="25"/>
        <v>0.74053513378344582</v>
      </c>
      <c r="T84" s="8">
        <v>216</v>
      </c>
      <c r="U84" s="8">
        <v>103</v>
      </c>
      <c r="V84" s="100">
        <f t="shared" si="26"/>
        <v>0.47685185185185186</v>
      </c>
      <c r="W84" s="8">
        <v>96</v>
      </c>
      <c r="X84" s="8">
        <v>61</v>
      </c>
      <c r="Y84" s="100">
        <f t="shared" si="27"/>
        <v>0.63541666666666663</v>
      </c>
      <c r="Z84" s="8">
        <v>56</v>
      </c>
      <c r="AA84" s="8">
        <v>2</v>
      </c>
      <c r="AB84" s="100">
        <f t="shared" si="28"/>
        <v>3.5714285714285712E-2</v>
      </c>
      <c r="AC84" s="8">
        <v>8783</v>
      </c>
      <c r="AD84" s="8">
        <v>7208</v>
      </c>
      <c r="AE84" s="100">
        <f t="shared" si="29"/>
        <v>0.8206763065011955</v>
      </c>
      <c r="AF84" s="8">
        <v>20</v>
      </c>
      <c r="AG84" s="8">
        <v>0</v>
      </c>
      <c r="AH84" s="100">
        <f t="shared" si="30"/>
        <v>0</v>
      </c>
      <c r="AI84" s="8">
        <v>1703</v>
      </c>
      <c r="AJ84" s="8">
        <v>921</v>
      </c>
      <c r="AK84" s="100">
        <f t="shared" si="31"/>
        <v>0.54081033470346451</v>
      </c>
      <c r="AL84" s="8">
        <v>158</v>
      </c>
      <c r="AM84" s="8">
        <v>8</v>
      </c>
      <c r="AN84" s="100">
        <f t="shared" si="32"/>
        <v>5.0632911392405063E-2</v>
      </c>
      <c r="AO84" s="8">
        <v>1110</v>
      </c>
      <c r="AP84" s="8">
        <v>100</v>
      </c>
      <c r="AQ84" s="100">
        <f t="shared" si="33"/>
        <v>9.0090090090090086E-2</v>
      </c>
      <c r="AR84" s="8">
        <v>0</v>
      </c>
      <c r="AS84" s="8">
        <v>3</v>
      </c>
      <c r="AT84" s="100" t="str">
        <f t="shared" si="34"/>
        <v>N/A</v>
      </c>
      <c r="AU84" s="8">
        <v>0</v>
      </c>
      <c r="AV84" s="8">
        <v>0</v>
      </c>
      <c r="AW84" s="100" t="str">
        <f t="shared" si="35"/>
        <v>N/A</v>
      </c>
      <c r="AX84" s="8">
        <v>6</v>
      </c>
      <c r="AY84" s="8">
        <v>4</v>
      </c>
      <c r="AZ84" s="100">
        <f t="shared" si="36"/>
        <v>0.66666666666666663</v>
      </c>
      <c r="BA84" s="8">
        <v>65</v>
      </c>
      <c r="BB84" s="8">
        <v>72</v>
      </c>
      <c r="BC84" s="100">
        <f t="shared" si="37"/>
        <v>1.1076923076923078</v>
      </c>
      <c r="BD84" s="8">
        <v>0</v>
      </c>
      <c r="BE84" s="8">
        <v>118</v>
      </c>
      <c r="BF84" s="100" t="str">
        <f t="shared" si="38"/>
        <v>N/A</v>
      </c>
      <c r="BG84" s="8">
        <v>0</v>
      </c>
      <c r="BH84" s="8">
        <v>1</v>
      </c>
      <c r="BI84" s="100" t="str">
        <f t="shared" si="39"/>
        <v>N/A</v>
      </c>
      <c r="BJ84" s="24">
        <v>8</v>
      </c>
      <c r="BK84" s="24">
        <v>5</v>
      </c>
      <c r="BL84" s="100">
        <f t="shared" si="40"/>
        <v>0.625</v>
      </c>
      <c r="BM84" s="24">
        <v>13</v>
      </c>
      <c r="BN84" s="24">
        <v>8</v>
      </c>
      <c r="BO84" s="100">
        <f t="shared" si="41"/>
        <v>0.61538461538461542</v>
      </c>
    </row>
    <row r="85" spans="1:67" s="1" customFormat="1" ht="15" customHeight="1" x14ac:dyDescent="0.55000000000000004">
      <c r="A85" s="15">
        <v>50</v>
      </c>
      <c r="B85" s="16" t="s">
        <v>106</v>
      </c>
      <c r="C85" s="17">
        <v>9117</v>
      </c>
      <c r="D85" s="16" t="s">
        <v>107</v>
      </c>
      <c r="E85" s="8">
        <v>7030</v>
      </c>
      <c r="F85" s="8">
        <v>6064</v>
      </c>
      <c r="G85" s="100">
        <f t="shared" si="21"/>
        <v>0.86258890469416782</v>
      </c>
      <c r="H85" s="8">
        <v>620</v>
      </c>
      <c r="I85" s="8">
        <v>268</v>
      </c>
      <c r="J85" s="100">
        <f t="shared" si="22"/>
        <v>0.43225806451612903</v>
      </c>
      <c r="K85" s="8">
        <v>7650</v>
      </c>
      <c r="L85" s="8">
        <v>6332</v>
      </c>
      <c r="M85" s="100">
        <f t="shared" si="23"/>
        <v>0.82771241830065356</v>
      </c>
      <c r="N85" s="8">
        <v>14584</v>
      </c>
      <c r="O85" s="8">
        <v>5792</v>
      </c>
      <c r="P85" s="100">
        <f t="shared" si="24"/>
        <v>0.39714755896873288</v>
      </c>
      <c r="Q85" s="8">
        <v>22234</v>
      </c>
      <c r="R85" s="8">
        <v>12124</v>
      </c>
      <c r="S85" s="100">
        <f t="shared" si="25"/>
        <v>0.54529099577224072</v>
      </c>
      <c r="T85" s="8">
        <v>273</v>
      </c>
      <c r="U85" s="8">
        <v>35</v>
      </c>
      <c r="V85" s="100">
        <f t="shared" si="26"/>
        <v>0.12820512820512819</v>
      </c>
      <c r="W85" s="8">
        <v>225</v>
      </c>
      <c r="X85" s="8">
        <v>113</v>
      </c>
      <c r="Y85" s="100">
        <f t="shared" si="27"/>
        <v>0.50222222222222224</v>
      </c>
      <c r="Z85" s="8">
        <v>460</v>
      </c>
      <c r="AA85" s="8">
        <v>147</v>
      </c>
      <c r="AB85" s="100">
        <f t="shared" si="28"/>
        <v>0.31956521739130433</v>
      </c>
      <c r="AC85" s="8">
        <v>9948</v>
      </c>
      <c r="AD85" s="8">
        <v>3517</v>
      </c>
      <c r="AE85" s="100">
        <f t="shared" si="29"/>
        <v>0.35353839967832729</v>
      </c>
      <c r="AF85" s="8">
        <v>38</v>
      </c>
      <c r="AG85" s="8">
        <v>0</v>
      </c>
      <c r="AH85" s="100">
        <f t="shared" si="30"/>
        <v>0</v>
      </c>
      <c r="AI85" s="8">
        <v>2200</v>
      </c>
      <c r="AJ85" s="8">
        <v>1510</v>
      </c>
      <c r="AK85" s="100">
        <f t="shared" si="31"/>
        <v>0.6863636363636364</v>
      </c>
      <c r="AL85" s="8">
        <v>0</v>
      </c>
      <c r="AM85" s="8">
        <v>7</v>
      </c>
      <c r="AN85" s="100" t="str">
        <f t="shared" si="32"/>
        <v>N/A</v>
      </c>
      <c r="AO85" s="8">
        <v>304</v>
      </c>
      <c r="AP85" s="8">
        <v>41</v>
      </c>
      <c r="AQ85" s="100">
        <f t="shared" si="33"/>
        <v>0.13486842105263158</v>
      </c>
      <c r="AR85" s="8">
        <v>0</v>
      </c>
      <c r="AS85" s="8">
        <v>1</v>
      </c>
      <c r="AT85" s="100" t="str">
        <f t="shared" si="34"/>
        <v>N/A</v>
      </c>
      <c r="AU85" s="8">
        <v>0</v>
      </c>
      <c r="AV85" s="8">
        <v>0</v>
      </c>
      <c r="AW85" s="100" t="str">
        <f t="shared" si="35"/>
        <v>N/A</v>
      </c>
      <c r="AX85" s="8">
        <v>215</v>
      </c>
      <c r="AY85" s="8">
        <v>87</v>
      </c>
      <c r="AZ85" s="100">
        <f t="shared" si="36"/>
        <v>0.40465116279069768</v>
      </c>
      <c r="BA85" s="8">
        <v>249</v>
      </c>
      <c r="BB85" s="8">
        <v>153</v>
      </c>
      <c r="BC85" s="100">
        <f t="shared" si="37"/>
        <v>0.61445783132530118</v>
      </c>
      <c r="BD85" s="8">
        <v>672</v>
      </c>
      <c r="BE85" s="8">
        <v>139</v>
      </c>
      <c r="BF85" s="100">
        <f t="shared" si="38"/>
        <v>0.20684523809523808</v>
      </c>
      <c r="BG85" s="8">
        <v>0</v>
      </c>
      <c r="BH85" s="8">
        <v>0</v>
      </c>
      <c r="BI85" s="100" t="str">
        <f t="shared" si="39"/>
        <v>N/A</v>
      </c>
      <c r="BJ85" s="24">
        <v>31</v>
      </c>
      <c r="BK85" s="24">
        <v>16</v>
      </c>
      <c r="BL85" s="100">
        <f t="shared" si="40"/>
        <v>0.5161290322580645</v>
      </c>
      <c r="BM85" s="24">
        <v>18</v>
      </c>
      <c r="BN85" s="24">
        <v>11</v>
      </c>
      <c r="BO85" s="100">
        <f t="shared" si="41"/>
        <v>0.61111111111111116</v>
      </c>
    </row>
    <row r="86" spans="1:67" s="1" customFormat="1" ht="15" customHeight="1" x14ac:dyDescent="0.55000000000000004">
      <c r="A86" s="15">
        <v>50</v>
      </c>
      <c r="B86" s="16" t="s">
        <v>106</v>
      </c>
      <c r="C86" s="17">
        <v>9532</v>
      </c>
      <c r="D86" s="16" t="s">
        <v>108</v>
      </c>
      <c r="E86" s="8">
        <v>7028</v>
      </c>
      <c r="F86" s="8">
        <v>5196</v>
      </c>
      <c r="G86" s="100">
        <f t="shared" si="21"/>
        <v>0.73932840068298233</v>
      </c>
      <c r="H86" s="8">
        <v>565</v>
      </c>
      <c r="I86" s="8">
        <v>178</v>
      </c>
      <c r="J86" s="100">
        <f t="shared" si="22"/>
        <v>0.31504424778761064</v>
      </c>
      <c r="K86" s="8">
        <v>7593</v>
      </c>
      <c r="L86" s="8">
        <v>5374</v>
      </c>
      <c r="M86" s="100">
        <f t="shared" si="23"/>
        <v>0.70775714473857498</v>
      </c>
      <c r="N86" s="8">
        <v>15215</v>
      </c>
      <c r="O86" s="8">
        <v>2664</v>
      </c>
      <c r="P86" s="100">
        <f t="shared" si="24"/>
        <v>0.17509037134406835</v>
      </c>
      <c r="Q86" s="8">
        <v>22808</v>
      </c>
      <c r="R86" s="8">
        <v>8038</v>
      </c>
      <c r="S86" s="100">
        <f t="shared" si="25"/>
        <v>0.35242020343739039</v>
      </c>
      <c r="T86" s="8">
        <v>237</v>
      </c>
      <c r="U86" s="8">
        <v>37</v>
      </c>
      <c r="V86" s="100">
        <f t="shared" si="26"/>
        <v>0.15611814345991562</v>
      </c>
      <c r="W86" s="8">
        <v>150</v>
      </c>
      <c r="X86" s="8">
        <v>33</v>
      </c>
      <c r="Y86" s="100">
        <f t="shared" si="27"/>
        <v>0.22</v>
      </c>
      <c r="Z86" s="8">
        <v>550</v>
      </c>
      <c r="AA86" s="8">
        <v>978</v>
      </c>
      <c r="AB86" s="100">
        <f t="shared" si="28"/>
        <v>1.7781818181818181</v>
      </c>
      <c r="AC86" s="8">
        <v>9950</v>
      </c>
      <c r="AD86" s="8">
        <v>933</v>
      </c>
      <c r="AE86" s="100">
        <f t="shared" si="29"/>
        <v>9.3768844221105527E-2</v>
      </c>
      <c r="AF86" s="8">
        <v>19</v>
      </c>
      <c r="AG86" s="8">
        <v>0</v>
      </c>
      <c r="AH86" s="100">
        <f t="shared" si="30"/>
        <v>0</v>
      </c>
      <c r="AI86" s="8">
        <v>1911</v>
      </c>
      <c r="AJ86" s="8">
        <v>462</v>
      </c>
      <c r="AK86" s="100">
        <f t="shared" si="31"/>
        <v>0.24175824175824176</v>
      </c>
      <c r="AL86" s="8">
        <v>0</v>
      </c>
      <c r="AM86" s="8">
        <v>3</v>
      </c>
      <c r="AN86" s="100" t="str">
        <f t="shared" si="32"/>
        <v>N/A</v>
      </c>
      <c r="AO86" s="8">
        <v>304</v>
      </c>
      <c r="AP86" s="8">
        <v>30</v>
      </c>
      <c r="AQ86" s="100">
        <f t="shared" si="33"/>
        <v>9.8684210526315791E-2</v>
      </c>
      <c r="AR86" s="8">
        <v>0</v>
      </c>
      <c r="AS86" s="8">
        <v>2</v>
      </c>
      <c r="AT86" s="100" t="str">
        <f t="shared" si="34"/>
        <v>N/A</v>
      </c>
      <c r="AU86" s="8">
        <v>0</v>
      </c>
      <c r="AV86" s="8">
        <v>0</v>
      </c>
      <c r="AW86" s="100" t="str">
        <f t="shared" si="35"/>
        <v>N/A</v>
      </c>
      <c r="AX86" s="8">
        <v>117</v>
      </c>
      <c r="AY86" s="8">
        <v>35</v>
      </c>
      <c r="AZ86" s="100">
        <f t="shared" si="36"/>
        <v>0.29914529914529914</v>
      </c>
      <c r="BA86" s="8">
        <v>244</v>
      </c>
      <c r="BB86" s="8">
        <v>29</v>
      </c>
      <c r="BC86" s="100">
        <f t="shared" si="37"/>
        <v>0.11885245901639344</v>
      </c>
      <c r="BD86" s="8">
        <v>1733</v>
      </c>
      <c r="BE86" s="8">
        <v>121</v>
      </c>
      <c r="BF86" s="100">
        <f t="shared" si="38"/>
        <v>6.9821119446047311E-2</v>
      </c>
      <c r="BG86" s="8">
        <v>0</v>
      </c>
      <c r="BH86" s="8">
        <v>0</v>
      </c>
      <c r="BI86" s="100" t="str">
        <f t="shared" si="39"/>
        <v>N/A</v>
      </c>
      <c r="BJ86" s="24">
        <v>30</v>
      </c>
      <c r="BK86" s="24">
        <v>18</v>
      </c>
      <c r="BL86" s="100">
        <f t="shared" si="40"/>
        <v>0.6</v>
      </c>
      <c r="BM86" s="24">
        <v>15</v>
      </c>
      <c r="BN86" s="24">
        <v>11</v>
      </c>
      <c r="BO86" s="100">
        <f t="shared" si="41"/>
        <v>0.73333333333333328</v>
      </c>
    </row>
    <row r="87" spans="1:67" s="1" customFormat="1" ht="15" customHeight="1" x14ac:dyDescent="0.55000000000000004">
      <c r="A87" s="15">
        <v>52</v>
      </c>
      <c r="B87" s="16" t="s">
        <v>109</v>
      </c>
      <c r="C87" s="17">
        <v>9534</v>
      </c>
      <c r="D87" s="16" t="s">
        <v>110</v>
      </c>
      <c r="E87" s="8">
        <v>3758</v>
      </c>
      <c r="F87" s="8">
        <v>3602</v>
      </c>
      <c r="G87" s="100">
        <f t="shared" si="21"/>
        <v>0.95848855774348063</v>
      </c>
      <c r="H87" s="8">
        <v>284</v>
      </c>
      <c r="I87" s="8">
        <v>365</v>
      </c>
      <c r="J87" s="100">
        <f t="shared" si="22"/>
        <v>1.2852112676056338</v>
      </c>
      <c r="K87" s="8">
        <v>4042</v>
      </c>
      <c r="L87" s="8">
        <v>3967</v>
      </c>
      <c r="M87" s="100">
        <f t="shared" si="23"/>
        <v>0.98144482929242949</v>
      </c>
      <c r="N87" s="8">
        <v>4099</v>
      </c>
      <c r="O87" s="8">
        <v>1660</v>
      </c>
      <c r="P87" s="100">
        <f t="shared" si="24"/>
        <v>0.40497682361551596</v>
      </c>
      <c r="Q87" s="8">
        <v>8141</v>
      </c>
      <c r="R87" s="8">
        <v>5627</v>
      </c>
      <c r="S87" s="100">
        <f t="shared" si="25"/>
        <v>0.69119272816607291</v>
      </c>
      <c r="T87" s="8">
        <v>67</v>
      </c>
      <c r="U87" s="8">
        <v>51</v>
      </c>
      <c r="V87" s="100">
        <f t="shared" si="26"/>
        <v>0.76119402985074625</v>
      </c>
      <c r="W87" s="8">
        <v>2864</v>
      </c>
      <c r="X87" s="8">
        <v>1066</v>
      </c>
      <c r="Y87" s="100">
        <f t="shared" si="27"/>
        <v>0.3722067039106145</v>
      </c>
      <c r="Z87" s="8">
        <v>50</v>
      </c>
      <c r="AA87" s="8">
        <v>256</v>
      </c>
      <c r="AB87" s="100">
        <f t="shared" si="28"/>
        <v>5.12</v>
      </c>
      <c r="AC87" s="8">
        <v>359</v>
      </c>
      <c r="AD87" s="8">
        <v>66</v>
      </c>
      <c r="AE87" s="100">
        <f t="shared" si="29"/>
        <v>0.18384401114206128</v>
      </c>
      <c r="AF87" s="8">
        <v>2</v>
      </c>
      <c r="AG87" s="8">
        <v>0</v>
      </c>
      <c r="AH87" s="100">
        <f t="shared" si="30"/>
        <v>0</v>
      </c>
      <c r="AI87" s="8">
        <v>490</v>
      </c>
      <c r="AJ87" s="8">
        <v>116</v>
      </c>
      <c r="AK87" s="100">
        <f t="shared" si="31"/>
        <v>0.23673469387755103</v>
      </c>
      <c r="AL87" s="8">
        <v>5</v>
      </c>
      <c r="AM87" s="8">
        <v>1</v>
      </c>
      <c r="AN87" s="100">
        <f t="shared" si="32"/>
        <v>0.2</v>
      </c>
      <c r="AO87" s="8">
        <v>104</v>
      </c>
      <c r="AP87" s="8">
        <v>17</v>
      </c>
      <c r="AQ87" s="100">
        <f t="shared" si="33"/>
        <v>0.16346153846153846</v>
      </c>
      <c r="AR87" s="8">
        <v>0</v>
      </c>
      <c r="AS87" s="8">
        <v>3</v>
      </c>
      <c r="AT87" s="100" t="str">
        <f t="shared" si="34"/>
        <v>N/A</v>
      </c>
      <c r="AU87" s="8">
        <v>0</v>
      </c>
      <c r="AV87" s="8">
        <v>0</v>
      </c>
      <c r="AW87" s="100" t="str">
        <f t="shared" si="35"/>
        <v>N/A</v>
      </c>
      <c r="AX87" s="8">
        <v>16</v>
      </c>
      <c r="AY87" s="8">
        <v>22</v>
      </c>
      <c r="AZ87" s="100">
        <f t="shared" si="36"/>
        <v>1.375</v>
      </c>
      <c r="BA87" s="8">
        <v>9</v>
      </c>
      <c r="BB87" s="8">
        <v>5</v>
      </c>
      <c r="BC87" s="100">
        <f t="shared" si="37"/>
        <v>0.55555555555555558</v>
      </c>
      <c r="BD87" s="8">
        <v>133</v>
      </c>
      <c r="BE87" s="8">
        <v>54</v>
      </c>
      <c r="BF87" s="100">
        <f t="shared" si="38"/>
        <v>0.40601503759398494</v>
      </c>
      <c r="BG87" s="8">
        <v>0</v>
      </c>
      <c r="BH87" s="8">
        <v>0</v>
      </c>
      <c r="BI87" s="100" t="str">
        <f t="shared" si="39"/>
        <v>N/A</v>
      </c>
      <c r="BJ87" s="24">
        <v>24</v>
      </c>
      <c r="BK87" s="24">
        <v>14</v>
      </c>
      <c r="BL87" s="100">
        <f t="shared" si="40"/>
        <v>0.58333333333333337</v>
      </c>
      <c r="BM87" s="24">
        <v>28</v>
      </c>
      <c r="BN87" s="24">
        <v>14</v>
      </c>
      <c r="BO87" s="100">
        <f t="shared" si="41"/>
        <v>0.5</v>
      </c>
    </row>
    <row r="88" spans="1:67" s="1" customFormat="1" ht="15" customHeight="1" x14ac:dyDescent="0.55000000000000004">
      <c r="A88" s="15">
        <v>52</v>
      </c>
      <c r="B88" s="16" t="s">
        <v>109</v>
      </c>
      <c r="C88" s="17">
        <v>9535</v>
      </c>
      <c r="D88" s="16" t="s">
        <v>111</v>
      </c>
      <c r="E88" s="8">
        <v>14171</v>
      </c>
      <c r="F88" s="8">
        <v>10781</v>
      </c>
      <c r="G88" s="100">
        <f t="shared" si="21"/>
        <v>0.76077905581822036</v>
      </c>
      <c r="H88" s="8">
        <v>583</v>
      </c>
      <c r="I88" s="8">
        <v>231</v>
      </c>
      <c r="J88" s="100">
        <f t="shared" si="22"/>
        <v>0.39622641509433965</v>
      </c>
      <c r="K88" s="8">
        <v>14754</v>
      </c>
      <c r="L88" s="8">
        <v>11012</v>
      </c>
      <c r="M88" s="100">
        <f t="shared" si="23"/>
        <v>0.74637386471465361</v>
      </c>
      <c r="N88" s="8">
        <v>12693</v>
      </c>
      <c r="O88" s="8">
        <v>2332</v>
      </c>
      <c r="P88" s="100">
        <f t="shared" si="24"/>
        <v>0.18372331206176634</v>
      </c>
      <c r="Q88" s="8">
        <v>27447</v>
      </c>
      <c r="R88" s="8">
        <v>13344</v>
      </c>
      <c r="S88" s="100">
        <f t="shared" si="25"/>
        <v>0.4861733522789376</v>
      </c>
      <c r="T88" s="8">
        <v>68</v>
      </c>
      <c r="U88" s="8">
        <v>7</v>
      </c>
      <c r="V88" s="100">
        <f t="shared" si="26"/>
        <v>0.10294117647058823</v>
      </c>
      <c r="W88" s="8">
        <v>550</v>
      </c>
      <c r="X88" s="8">
        <v>80</v>
      </c>
      <c r="Y88" s="100">
        <f t="shared" si="27"/>
        <v>0.14545454545454545</v>
      </c>
      <c r="Z88" s="8">
        <v>50</v>
      </c>
      <c r="AA88" s="8">
        <v>2</v>
      </c>
      <c r="AB88" s="100">
        <f t="shared" si="28"/>
        <v>0.04</v>
      </c>
      <c r="AC88" s="8">
        <v>3132</v>
      </c>
      <c r="AD88" s="8">
        <v>635</v>
      </c>
      <c r="AE88" s="100">
        <f t="shared" si="29"/>
        <v>0.20274584929757344</v>
      </c>
      <c r="AF88" s="8">
        <v>3</v>
      </c>
      <c r="AG88" s="8">
        <v>0</v>
      </c>
      <c r="AH88" s="100">
        <f t="shared" si="30"/>
        <v>0</v>
      </c>
      <c r="AI88" s="8">
        <v>2189</v>
      </c>
      <c r="AJ88" s="8">
        <v>52</v>
      </c>
      <c r="AK88" s="100">
        <f t="shared" si="31"/>
        <v>2.375513933302878E-2</v>
      </c>
      <c r="AL88" s="8">
        <v>2662</v>
      </c>
      <c r="AM88" s="8">
        <v>167</v>
      </c>
      <c r="AN88" s="100">
        <f t="shared" si="32"/>
        <v>6.2734785875281737E-2</v>
      </c>
      <c r="AO88" s="8">
        <v>2772</v>
      </c>
      <c r="AP88" s="8">
        <v>1222</v>
      </c>
      <c r="AQ88" s="100">
        <f t="shared" si="33"/>
        <v>0.44083694083694086</v>
      </c>
      <c r="AR88" s="8">
        <v>0</v>
      </c>
      <c r="AS88" s="8">
        <v>0</v>
      </c>
      <c r="AT88" s="100" t="str">
        <f t="shared" si="34"/>
        <v>N/A</v>
      </c>
      <c r="AU88" s="8">
        <v>0</v>
      </c>
      <c r="AV88" s="8">
        <v>0</v>
      </c>
      <c r="AW88" s="100" t="str">
        <f t="shared" si="35"/>
        <v>N/A</v>
      </c>
      <c r="AX88" s="8">
        <v>93</v>
      </c>
      <c r="AY88" s="8">
        <v>95</v>
      </c>
      <c r="AZ88" s="100">
        <f t="shared" si="36"/>
        <v>1.021505376344086</v>
      </c>
      <c r="BA88" s="8">
        <v>8</v>
      </c>
      <c r="BB88" s="8">
        <v>0</v>
      </c>
      <c r="BC88" s="100">
        <f t="shared" si="37"/>
        <v>0</v>
      </c>
      <c r="BD88" s="8">
        <v>1166</v>
      </c>
      <c r="BE88" s="8">
        <v>58</v>
      </c>
      <c r="BF88" s="100">
        <f t="shared" si="38"/>
        <v>4.974271012006861E-2</v>
      </c>
      <c r="BG88" s="8">
        <v>0</v>
      </c>
      <c r="BH88" s="8">
        <v>0</v>
      </c>
      <c r="BI88" s="100" t="str">
        <f t="shared" si="39"/>
        <v>N/A</v>
      </c>
      <c r="BJ88" s="24">
        <v>62</v>
      </c>
      <c r="BK88" s="24">
        <v>20</v>
      </c>
      <c r="BL88" s="100">
        <f t="shared" si="40"/>
        <v>0.32258064516129031</v>
      </c>
      <c r="BM88" s="24">
        <v>27</v>
      </c>
      <c r="BN88" s="24">
        <v>15</v>
      </c>
      <c r="BO88" s="100">
        <f t="shared" si="41"/>
        <v>0.55555555555555558</v>
      </c>
    </row>
    <row r="89" spans="1:67" s="1" customFormat="1" ht="15" customHeight="1" x14ac:dyDescent="0.55000000000000004">
      <c r="A89" s="15">
        <v>52</v>
      </c>
      <c r="B89" s="16" t="s">
        <v>109</v>
      </c>
      <c r="C89" s="17">
        <v>9536</v>
      </c>
      <c r="D89" s="16" t="s">
        <v>112</v>
      </c>
      <c r="E89" s="8">
        <v>11950</v>
      </c>
      <c r="F89" s="8">
        <v>10088</v>
      </c>
      <c r="G89" s="100">
        <f t="shared" si="21"/>
        <v>0.84418410041841008</v>
      </c>
      <c r="H89" s="8">
        <v>554</v>
      </c>
      <c r="I89" s="8">
        <v>553</v>
      </c>
      <c r="J89" s="100">
        <f t="shared" si="22"/>
        <v>0.99819494584837543</v>
      </c>
      <c r="K89" s="8">
        <v>12504</v>
      </c>
      <c r="L89" s="8">
        <v>10641</v>
      </c>
      <c r="M89" s="100">
        <f t="shared" si="23"/>
        <v>0.85100767754318618</v>
      </c>
      <c r="N89" s="8">
        <v>11744</v>
      </c>
      <c r="O89" s="8">
        <v>4691</v>
      </c>
      <c r="P89" s="100">
        <f t="shared" si="24"/>
        <v>0.39943801089918257</v>
      </c>
      <c r="Q89" s="8">
        <v>24248</v>
      </c>
      <c r="R89" s="8">
        <v>15332</v>
      </c>
      <c r="S89" s="100">
        <f t="shared" si="25"/>
        <v>0.63229957109864732</v>
      </c>
      <c r="T89" s="8">
        <v>206</v>
      </c>
      <c r="U89" s="8">
        <v>39</v>
      </c>
      <c r="V89" s="100">
        <f t="shared" si="26"/>
        <v>0.18932038834951456</v>
      </c>
      <c r="W89" s="8">
        <v>230</v>
      </c>
      <c r="X89" s="8">
        <v>53</v>
      </c>
      <c r="Y89" s="100">
        <f t="shared" si="27"/>
        <v>0.23043478260869565</v>
      </c>
      <c r="Z89" s="8">
        <v>50</v>
      </c>
      <c r="AA89" s="8">
        <v>33</v>
      </c>
      <c r="AB89" s="100">
        <f t="shared" si="28"/>
        <v>0.66</v>
      </c>
      <c r="AC89" s="8">
        <v>9200</v>
      </c>
      <c r="AD89" s="8">
        <v>3448</v>
      </c>
      <c r="AE89" s="100">
        <f t="shared" si="29"/>
        <v>0.37478260869565216</v>
      </c>
      <c r="AF89" s="8">
        <v>27</v>
      </c>
      <c r="AG89" s="8">
        <v>25</v>
      </c>
      <c r="AH89" s="100">
        <f t="shared" si="30"/>
        <v>0.92592592592592593</v>
      </c>
      <c r="AI89" s="8">
        <v>1507</v>
      </c>
      <c r="AJ89" s="8">
        <v>753</v>
      </c>
      <c r="AK89" s="100">
        <f t="shared" si="31"/>
        <v>0.49966821499668213</v>
      </c>
      <c r="AL89" s="8">
        <v>0</v>
      </c>
      <c r="AM89" s="8">
        <v>1</v>
      </c>
      <c r="AN89" s="100" t="str">
        <f t="shared" si="32"/>
        <v>N/A</v>
      </c>
      <c r="AO89" s="8">
        <v>0</v>
      </c>
      <c r="AP89" s="8">
        <v>21</v>
      </c>
      <c r="AQ89" s="100" t="str">
        <f t="shared" si="33"/>
        <v>N/A</v>
      </c>
      <c r="AR89" s="8">
        <v>0</v>
      </c>
      <c r="AS89" s="8">
        <v>3</v>
      </c>
      <c r="AT89" s="100" t="str">
        <f t="shared" si="34"/>
        <v>N/A</v>
      </c>
      <c r="AU89" s="8">
        <v>0</v>
      </c>
      <c r="AV89" s="8">
        <v>0</v>
      </c>
      <c r="AW89" s="100" t="str">
        <f t="shared" si="35"/>
        <v>N/A</v>
      </c>
      <c r="AX89" s="8">
        <v>16</v>
      </c>
      <c r="AY89" s="8">
        <v>3</v>
      </c>
      <c r="AZ89" s="100">
        <f t="shared" si="36"/>
        <v>0.1875</v>
      </c>
      <c r="BA89" s="8">
        <v>160</v>
      </c>
      <c r="BB89" s="8">
        <v>3</v>
      </c>
      <c r="BC89" s="100">
        <f t="shared" si="37"/>
        <v>1.8749999999999999E-2</v>
      </c>
      <c r="BD89" s="8">
        <v>348</v>
      </c>
      <c r="BE89" s="8">
        <v>290</v>
      </c>
      <c r="BF89" s="100">
        <f t="shared" si="38"/>
        <v>0.83333333333333337</v>
      </c>
      <c r="BG89" s="8">
        <v>0</v>
      </c>
      <c r="BH89" s="8">
        <v>0</v>
      </c>
      <c r="BI89" s="100" t="str">
        <f t="shared" si="39"/>
        <v>N/A</v>
      </c>
      <c r="BJ89" s="24">
        <v>62</v>
      </c>
      <c r="BK89" s="24">
        <v>33</v>
      </c>
      <c r="BL89" s="100">
        <f t="shared" si="40"/>
        <v>0.532258064516129</v>
      </c>
      <c r="BM89" s="24">
        <v>26</v>
      </c>
      <c r="BN89" s="24">
        <v>34</v>
      </c>
      <c r="BO89" s="100">
        <f t="shared" si="41"/>
        <v>1.3076923076923077</v>
      </c>
    </row>
    <row r="90" spans="1:67" s="1" customFormat="1" ht="15" customHeight="1" x14ac:dyDescent="0.55000000000000004">
      <c r="A90" s="15">
        <v>54</v>
      </c>
      <c r="B90" s="16" t="s">
        <v>113</v>
      </c>
      <c r="C90" s="17">
        <v>9119</v>
      </c>
      <c r="D90" s="16" t="s">
        <v>114</v>
      </c>
      <c r="E90" s="8">
        <v>5507</v>
      </c>
      <c r="F90" s="8">
        <v>9403</v>
      </c>
      <c r="G90" s="100">
        <f t="shared" si="21"/>
        <v>1.7074632286181224</v>
      </c>
      <c r="H90" s="8">
        <v>947</v>
      </c>
      <c r="I90" s="8">
        <v>564</v>
      </c>
      <c r="J90" s="100">
        <f t="shared" si="22"/>
        <v>0.59556494192185849</v>
      </c>
      <c r="K90" s="8">
        <v>6454</v>
      </c>
      <c r="L90" s="8">
        <v>9967</v>
      </c>
      <c r="M90" s="100">
        <f t="shared" si="23"/>
        <v>1.5443136039665324</v>
      </c>
      <c r="N90" s="8">
        <v>30682</v>
      </c>
      <c r="O90" s="8">
        <v>16299</v>
      </c>
      <c r="P90" s="100">
        <f t="shared" si="24"/>
        <v>0.53122351867544493</v>
      </c>
      <c r="Q90" s="8">
        <v>37136</v>
      </c>
      <c r="R90" s="8">
        <v>26266</v>
      </c>
      <c r="S90" s="100">
        <f t="shared" si="25"/>
        <v>0.70729211546747095</v>
      </c>
      <c r="T90" s="8">
        <v>271</v>
      </c>
      <c r="U90" s="8">
        <v>191</v>
      </c>
      <c r="V90" s="100">
        <f t="shared" si="26"/>
        <v>0.70479704797047971</v>
      </c>
      <c r="W90" s="8">
        <v>143</v>
      </c>
      <c r="X90" s="8">
        <v>97</v>
      </c>
      <c r="Y90" s="100">
        <f t="shared" si="27"/>
        <v>0.67832167832167833</v>
      </c>
      <c r="Z90" s="8">
        <v>720</v>
      </c>
      <c r="AA90" s="8">
        <v>291</v>
      </c>
      <c r="AB90" s="100">
        <f t="shared" si="28"/>
        <v>0.40416666666666667</v>
      </c>
      <c r="AC90" s="8">
        <v>19223</v>
      </c>
      <c r="AD90" s="8">
        <v>10963</v>
      </c>
      <c r="AE90" s="100">
        <f t="shared" si="29"/>
        <v>0.57030640378713005</v>
      </c>
      <c r="AF90" s="8">
        <v>121</v>
      </c>
      <c r="AG90" s="8">
        <v>197</v>
      </c>
      <c r="AH90" s="100">
        <f t="shared" si="30"/>
        <v>1.6280991735537189</v>
      </c>
      <c r="AI90" s="8">
        <v>9508</v>
      </c>
      <c r="AJ90" s="8">
        <v>3325</v>
      </c>
      <c r="AK90" s="100">
        <f t="shared" si="31"/>
        <v>0.34970551114850651</v>
      </c>
      <c r="AL90" s="8">
        <v>0</v>
      </c>
      <c r="AM90" s="8">
        <v>4</v>
      </c>
      <c r="AN90" s="100" t="str">
        <f t="shared" si="32"/>
        <v>N/A</v>
      </c>
      <c r="AO90" s="8">
        <v>192</v>
      </c>
      <c r="AP90" s="8">
        <v>108</v>
      </c>
      <c r="AQ90" s="100">
        <f t="shared" si="33"/>
        <v>0.5625</v>
      </c>
      <c r="AR90" s="8">
        <v>0</v>
      </c>
      <c r="AS90" s="8">
        <v>3</v>
      </c>
      <c r="AT90" s="100" t="str">
        <f t="shared" si="34"/>
        <v>N/A</v>
      </c>
      <c r="AU90" s="8">
        <v>0</v>
      </c>
      <c r="AV90" s="8">
        <v>0</v>
      </c>
      <c r="AW90" s="100" t="str">
        <f t="shared" si="35"/>
        <v>N/A</v>
      </c>
      <c r="AX90" s="8">
        <v>38</v>
      </c>
      <c r="AY90" s="8">
        <v>17</v>
      </c>
      <c r="AZ90" s="100">
        <f t="shared" si="36"/>
        <v>0.44736842105263158</v>
      </c>
      <c r="BA90" s="8">
        <v>466</v>
      </c>
      <c r="BB90" s="8">
        <v>480</v>
      </c>
      <c r="BC90" s="100">
        <f t="shared" si="37"/>
        <v>1.0300429184549356</v>
      </c>
      <c r="BD90" s="8">
        <v>0</v>
      </c>
      <c r="BE90" s="8">
        <v>363</v>
      </c>
      <c r="BF90" s="100" t="str">
        <f t="shared" si="38"/>
        <v>N/A</v>
      </c>
      <c r="BG90" s="8">
        <v>0</v>
      </c>
      <c r="BH90" s="8">
        <v>0</v>
      </c>
      <c r="BI90" s="100" t="str">
        <f t="shared" si="39"/>
        <v>N/A</v>
      </c>
      <c r="BJ90" s="24">
        <v>92</v>
      </c>
      <c r="BK90" s="24">
        <v>49</v>
      </c>
      <c r="BL90" s="100">
        <f t="shared" si="40"/>
        <v>0.53260869565217395</v>
      </c>
      <c r="BM90" s="24">
        <v>45</v>
      </c>
      <c r="BN90" s="24">
        <v>25</v>
      </c>
      <c r="BO90" s="100">
        <f t="shared" si="41"/>
        <v>0.55555555555555558</v>
      </c>
    </row>
    <row r="91" spans="1:67" s="1" customFormat="1" ht="15" customHeight="1" x14ac:dyDescent="0.55000000000000004">
      <c r="A91" s="15">
        <v>54</v>
      </c>
      <c r="B91" s="16" t="s">
        <v>113</v>
      </c>
      <c r="C91" s="17">
        <v>9537</v>
      </c>
      <c r="D91" s="16" t="s">
        <v>98</v>
      </c>
      <c r="E91" s="8">
        <v>6517</v>
      </c>
      <c r="F91" s="8">
        <v>11684</v>
      </c>
      <c r="G91" s="100">
        <f t="shared" si="21"/>
        <v>1.7928494706153137</v>
      </c>
      <c r="H91" s="8">
        <v>947</v>
      </c>
      <c r="I91" s="8">
        <v>670</v>
      </c>
      <c r="J91" s="100">
        <f t="shared" si="22"/>
        <v>0.70749736008447728</v>
      </c>
      <c r="K91" s="8">
        <v>7464</v>
      </c>
      <c r="L91" s="8">
        <v>12354</v>
      </c>
      <c r="M91" s="100">
        <f t="shared" si="23"/>
        <v>1.655144694533762</v>
      </c>
      <c r="N91" s="8">
        <v>32600</v>
      </c>
      <c r="O91" s="8">
        <v>31318</v>
      </c>
      <c r="P91" s="100">
        <f t="shared" si="24"/>
        <v>0.96067484662576685</v>
      </c>
      <c r="Q91" s="8">
        <v>40064</v>
      </c>
      <c r="R91" s="8">
        <v>43672</v>
      </c>
      <c r="S91" s="100">
        <f t="shared" si="25"/>
        <v>1.0900559105431309</v>
      </c>
      <c r="T91" s="8">
        <v>269</v>
      </c>
      <c r="U91" s="8">
        <v>217</v>
      </c>
      <c r="V91" s="100">
        <f t="shared" si="26"/>
        <v>0.80669144981412644</v>
      </c>
      <c r="W91" s="8">
        <v>30</v>
      </c>
      <c r="X91" s="8">
        <v>89</v>
      </c>
      <c r="Y91" s="100">
        <f t="shared" si="27"/>
        <v>2.9666666666666668</v>
      </c>
      <c r="Z91" s="8">
        <v>720</v>
      </c>
      <c r="AA91" s="8">
        <v>594</v>
      </c>
      <c r="AB91" s="100">
        <f t="shared" si="28"/>
        <v>0.82499999999999996</v>
      </c>
      <c r="AC91" s="8">
        <v>21127</v>
      </c>
      <c r="AD91" s="8">
        <v>21918</v>
      </c>
      <c r="AE91" s="100">
        <f t="shared" si="29"/>
        <v>1.0374402423439202</v>
      </c>
      <c r="AF91" s="8">
        <v>120</v>
      </c>
      <c r="AG91" s="8">
        <v>183</v>
      </c>
      <c r="AH91" s="100">
        <f t="shared" si="30"/>
        <v>1.5249999999999999</v>
      </c>
      <c r="AI91" s="8">
        <v>9620</v>
      </c>
      <c r="AJ91" s="8">
        <v>5142</v>
      </c>
      <c r="AK91" s="100">
        <f t="shared" si="31"/>
        <v>0.53451143451143446</v>
      </c>
      <c r="AL91" s="8">
        <v>0</v>
      </c>
      <c r="AM91" s="8">
        <v>12</v>
      </c>
      <c r="AN91" s="100" t="str">
        <f t="shared" si="32"/>
        <v>N/A</v>
      </c>
      <c r="AO91" s="8">
        <v>192</v>
      </c>
      <c r="AP91" s="8">
        <v>108</v>
      </c>
      <c r="AQ91" s="100">
        <f t="shared" si="33"/>
        <v>0.5625</v>
      </c>
      <c r="AR91" s="8">
        <v>0</v>
      </c>
      <c r="AS91" s="8">
        <v>6</v>
      </c>
      <c r="AT91" s="100" t="str">
        <f t="shared" si="34"/>
        <v>N/A</v>
      </c>
      <c r="AU91" s="8">
        <v>0</v>
      </c>
      <c r="AV91" s="8">
        <v>0</v>
      </c>
      <c r="AW91" s="100" t="str">
        <f t="shared" si="35"/>
        <v>N/A</v>
      </c>
      <c r="AX91" s="8">
        <v>37</v>
      </c>
      <c r="AY91" s="8">
        <v>4</v>
      </c>
      <c r="AZ91" s="100">
        <f t="shared" si="36"/>
        <v>0.10810810810810811</v>
      </c>
      <c r="BA91" s="8">
        <v>465</v>
      </c>
      <c r="BB91" s="8">
        <v>690</v>
      </c>
      <c r="BC91" s="100">
        <f t="shared" si="37"/>
        <v>1.4838709677419355</v>
      </c>
      <c r="BD91" s="8">
        <v>0</v>
      </c>
      <c r="BE91" s="8">
        <v>1885</v>
      </c>
      <c r="BF91" s="100" t="str">
        <f t="shared" si="38"/>
        <v>N/A</v>
      </c>
      <c r="BG91" s="8">
        <v>20</v>
      </c>
      <c r="BH91" s="8">
        <v>17</v>
      </c>
      <c r="BI91" s="100">
        <f t="shared" si="39"/>
        <v>0.85</v>
      </c>
      <c r="BJ91" s="24">
        <v>73</v>
      </c>
      <c r="BK91" s="24">
        <v>44</v>
      </c>
      <c r="BL91" s="100">
        <f t="shared" si="40"/>
        <v>0.60273972602739723</v>
      </c>
      <c r="BM91" s="24">
        <v>46</v>
      </c>
      <c r="BN91" s="24">
        <v>28</v>
      </c>
      <c r="BO91" s="100">
        <f t="shared" si="41"/>
        <v>0.60869565217391308</v>
      </c>
    </row>
    <row r="92" spans="1:67" s="1" customFormat="1" ht="15" customHeight="1" x14ac:dyDescent="0.55000000000000004">
      <c r="A92" s="15">
        <v>63</v>
      </c>
      <c r="B92" s="16" t="s">
        <v>115</v>
      </c>
      <c r="C92" s="17">
        <v>9120</v>
      </c>
      <c r="D92" s="16" t="s">
        <v>116</v>
      </c>
      <c r="E92" s="8">
        <v>6601</v>
      </c>
      <c r="F92" s="8">
        <v>7399</v>
      </c>
      <c r="G92" s="100">
        <f t="shared" si="21"/>
        <v>1.1208907741251326</v>
      </c>
      <c r="H92" s="8">
        <v>650</v>
      </c>
      <c r="I92" s="8">
        <v>388</v>
      </c>
      <c r="J92" s="100">
        <f t="shared" si="22"/>
        <v>0.59692307692307689</v>
      </c>
      <c r="K92" s="8">
        <v>7251</v>
      </c>
      <c r="L92" s="8">
        <v>7787</v>
      </c>
      <c r="M92" s="100">
        <f t="shared" si="23"/>
        <v>1.0739208385050338</v>
      </c>
      <c r="N92" s="8">
        <v>21656</v>
      </c>
      <c r="O92" s="8">
        <v>9414</v>
      </c>
      <c r="P92" s="100">
        <f t="shared" si="24"/>
        <v>0.4347063169560399</v>
      </c>
      <c r="Q92" s="8">
        <v>28907</v>
      </c>
      <c r="R92" s="8">
        <v>17201</v>
      </c>
      <c r="S92" s="100">
        <f t="shared" si="25"/>
        <v>0.59504618258553288</v>
      </c>
      <c r="T92" s="8">
        <v>769</v>
      </c>
      <c r="U92" s="8">
        <v>625</v>
      </c>
      <c r="V92" s="100">
        <f t="shared" si="26"/>
        <v>0.81274382314694404</v>
      </c>
      <c r="W92" s="8">
        <v>326</v>
      </c>
      <c r="X92" s="8">
        <v>214</v>
      </c>
      <c r="Y92" s="100">
        <f t="shared" si="27"/>
        <v>0.65644171779141103</v>
      </c>
      <c r="Z92" s="8">
        <v>377</v>
      </c>
      <c r="AA92" s="8">
        <v>251</v>
      </c>
      <c r="AB92" s="100">
        <f t="shared" si="28"/>
        <v>0.66578249336870021</v>
      </c>
      <c r="AC92" s="8">
        <v>11772</v>
      </c>
      <c r="AD92" s="8">
        <v>3008</v>
      </c>
      <c r="AE92" s="100">
        <f t="shared" si="29"/>
        <v>0.25552157662249403</v>
      </c>
      <c r="AF92" s="8">
        <v>323</v>
      </c>
      <c r="AG92" s="8">
        <v>172</v>
      </c>
      <c r="AH92" s="100">
        <f t="shared" si="30"/>
        <v>0.53250773993808054</v>
      </c>
      <c r="AI92" s="8">
        <v>5593</v>
      </c>
      <c r="AJ92" s="8">
        <v>2478</v>
      </c>
      <c r="AK92" s="100">
        <f t="shared" si="31"/>
        <v>0.44305381727158949</v>
      </c>
      <c r="AL92" s="8">
        <v>0</v>
      </c>
      <c r="AM92" s="8">
        <v>7</v>
      </c>
      <c r="AN92" s="100" t="str">
        <f t="shared" si="32"/>
        <v>N/A</v>
      </c>
      <c r="AO92" s="8">
        <v>221</v>
      </c>
      <c r="AP92" s="8">
        <v>162</v>
      </c>
      <c r="AQ92" s="100">
        <f t="shared" si="33"/>
        <v>0.73303167420814475</v>
      </c>
      <c r="AR92" s="8">
        <v>0</v>
      </c>
      <c r="AS92" s="8">
        <v>6</v>
      </c>
      <c r="AT92" s="100" t="str">
        <f t="shared" si="34"/>
        <v>N/A</v>
      </c>
      <c r="AU92" s="8">
        <v>0</v>
      </c>
      <c r="AV92" s="8">
        <v>0</v>
      </c>
      <c r="AW92" s="100" t="str">
        <f t="shared" si="35"/>
        <v>N/A</v>
      </c>
      <c r="AX92" s="8">
        <v>3</v>
      </c>
      <c r="AY92" s="8">
        <v>11</v>
      </c>
      <c r="AZ92" s="100">
        <f t="shared" si="36"/>
        <v>3.6666666666666665</v>
      </c>
      <c r="BA92" s="8">
        <v>690</v>
      </c>
      <c r="BB92" s="8">
        <v>866</v>
      </c>
      <c r="BC92" s="100">
        <f t="shared" si="37"/>
        <v>1.2550724637681159</v>
      </c>
      <c r="BD92" s="8">
        <v>1582</v>
      </c>
      <c r="BE92" s="8">
        <v>1409</v>
      </c>
      <c r="BF92" s="100">
        <f t="shared" si="38"/>
        <v>0.89064475347661187</v>
      </c>
      <c r="BG92" s="8">
        <v>0</v>
      </c>
      <c r="BH92" s="8">
        <v>1</v>
      </c>
      <c r="BI92" s="100" t="str">
        <f t="shared" si="39"/>
        <v>N/A</v>
      </c>
      <c r="BJ92" s="24">
        <v>25</v>
      </c>
      <c r="BK92" s="24">
        <v>16</v>
      </c>
      <c r="BL92" s="100">
        <f t="shared" si="40"/>
        <v>0.64</v>
      </c>
      <c r="BM92" s="24">
        <v>14</v>
      </c>
      <c r="BN92" s="24">
        <v>9</v>
      </c>
      <c r="BO92" s="100">
        <f t="shared" si="41"/>
        <v>0.6428571428571429</v>
      </c>
    </row>
    <row r="93" spans="1:67" s="1" customFormat="1" ht="15" customHeight="1" x14ac:dyDescent="0.55000000000000004">
      <c r="A93" s="15">
        <v>63</v>
      </c>
      <c r="B93" s="16" t="s">
        <v>115</v>
      </c>
      <c r="C93" s="17">
        <v>9231</v>
      </c>
      <c r="D93" s="16" t="s">
        <v>117</v>
      </c>
      <c r="E93" s="8">
        <v>5423</v>
      </c>
      <c r="F93" s="8">
        <v>3628</v>
      </c>
      <c r="G93" s="100">
        <f t="shared" si="21"/>
        <v>0.6690023971971234</v>
      </c>
      <c r="H93" s="8">
        <v>396</v>
      </c>
      <c r="I93" s="8">
        <v>205</v>
      </c>
      <c r="J93" s="100">
        <f t="shared" si="22"/>
        <v>0.51767676767676762</v>
      </c>
      <c r="K93" s="8">
        <v>5819</v>
      </c>
      <c r="L93" s="8">
        <v>3833</v>
      </c>
      <c r="M93" s="100">
        <f t="shared" si="23"/>
        <v>0.65870424471558686</v>
      </c>
      <c r="N93" s="8">
        <v>17459</v>
      </c>
      <c r="O93" s="8">
        <v>7772</v>
      </c>
      <c r="P93" s="100">
        <f t="shared" si="24"/>
        <v>0.44515722549974224</v>
      </c>
      <c r="Q93" s="8">
        <v>23278</v>
      </c>
      <c r="R93" s="8">
        <v>11605</v>
      </c>
      <c r="S93" s="100">
        <f t="shared" si="25"/>
        <v>0.49853939341867859</v>
      </c>
      <c r="T93" s="8">
        <v>943</v>
      </c>
      <c r="U93" s="8">
        <v>425</v>
      </c>
      <c r="V93" s="100">
        <f t="shared" si="26"/>
        <v>0.45068928950159065</v>
      </c>
      <c r="W93" s="8">
        <v>187</v>
      </c>
      <c r="X93" s="8">
        <v>69</v>
      </c>
      <c r="Y93" s="100">
        <f t="shared" si="27"/>
        <v>0.36898395721925131</v>
      </c>
      <c r="Z93" s="8">
        <v>560</v>
      </c>
      <c r="AA93" s="8">
        <v>128</v>
      </c>
      <c r="AB93" s="100">
        <f t="shared" si="28"/>
        <v>0.22857142857142856</v>
      </c>
      <c r="AC93" s="8">
        <v>8027</v>
      </c>
      <c r="AD93" s="8">
        <v>2592</v>
      </c>
      <c r="AE93" s="100">
        <f t="shared" si="29"/>
        <v>0.32291017814874795</v>
      </c>
      <c r="AF93" s="8">
        <v>303</v>
      </c>
      <c r="AG93" s="8">
        <v>142</v>
      </c>
      <c r="AH93" s="100">
        <f t="shared" si="30"/>
        <v>0.46864686468646866</v>
      </c>
      <c r="AI93" s="8">
        <v>5316</v>
      </c>
      <c r="AJ93" s="8">
        <v>2377</v>
      </c>
      <c r="AK93" s="100">
        <f t="shared" si="31"/>
        <v>0.44714070729872085</v>
      </c>
      <c r="AL93" s="8">
        <v>0</v>
      </c>
      <c r="AM93" s="8">
        <v>0</v>
      </c>
      <c r="AN93" s="100" t="str">
        <f t="shared" si="32"/>
        <v>N/A</v>
      </c>
      <c r="AO93" s="8">
        <v>177</v>
      </c>
      <c r="AP93" s="8">
        <v>130</v>
      </c>
      <c r="AQ93" s="100">
        <f t="shared" si="33"/>
        <v>0.7344632768361582</v>
      </c>
      <c r="AR93" s="8">
        <v>0</v>
      </c>
      <c r="AS93" s="8">
        <v>7</v>
      </c>
      <c r="AT93" s="100" t="str">
        <f t="shared" si="34"/>
        <v>N/A</v>
      </c>
      <c r="AU93" s="8">
        <v>0</v>
      </c>
      <c r="AV93" s="8">
        <v>0</v>
      </c>
      <c r="AW93" s="100" t="str">
        <f t="shared" si="35"/>
        <v>N/A</v>
      </c>
      <c r="AX93" s="8">
        <v>3</v>
      </c>
      <c r="AY93" s="8">
        <v>7</v>
      </c>
      <c r="AZ93" s="100">
        <f t="shared" si="36"/>
        <v>2.3333333333333335</v>
      </c>
      <c r="BA93" s="8">
        <v>790</v>
      </c>
      <c r="BB93" s="8">
        <v>735</v>
      </c>
      <c r="BC93" s="100">
        <f t="shared" si="37"/>
        <v>0.930379746835443</v>
      </c>
      <c r="BD93" s="8">
        <v>1153</v>
      </c>
      <c r="BE93" s="8">
        <v>1089</v>
      </c>
      <c r="BF93" s="100">
        <f t="shared" si="38"/>
        <v>0.94449262792714661</v>
      </c>
      <c r="BG93" s="8">
        <v>0</v>
      </c>
      <c r="BH93" s="8">
        <v>0</v>
      </c>
      <c r="BI93" s="100" t="str">
        <f t="shared" si="39"/>
        <v>N/A</v>
      </c>
      <c r="BJ93" s="24">
        <v>25</v>
      </c>
      <c r="BK93" s="24">
        <v>15</v>
      </c>
      <c r="BL93" s="100">
        <f t="shared" si="40"/>
        <v>0.6</v>
      </c>
      <c r="BM93" s="24">
        <v>14</v>
      </c>
      <c r="BN93" s="24">
        <v>8</v>
      </c>
      <c r="BO93" s="100">
        <f t="shared" si="41"/>
        <v>0.5714285714285714</v>
      </c>
    </row>
    <row r="94" spans="1:67" s="1" customFormat="1" ht="15" customHeight="1" x14ac:dyDescent="0.55000000000000004">
      <c r="A94" s="15">
        <v>63</v>
      </c>
      <c r="B94" s="16" t="s">
        <v>115</v>
      </c>
      <c r="C94" s="17">
        <v>9538</v>
      </c>
      <c r="D94" s="16" t="s">
        <v>118</v>
      </c>
      <c r="E94" s="8">
        <v>5309</v>
      </c>
      <c r="F94" s="8">
        <v>5480</v>
      </c>
      <c r="G94" s="100">
        <f t="shared" si="21"/>
        <v>1.0322094556413637</v>
      </c>
      <c r="H94" s="8">
        <v>375</v>
      </c>
      <c r="I94" s="8">
        <v>225</v>
      </c>
      <c r="J94" s="100">
        <f t="shared" si="22"/>
        <v>0.6</v>
      </c>
      <c r="K94" s="8">
        <v>5684</v>
      </c>
      <c r="L94" s="8">
        <v>5705</v>
      </c>
      <c r="M94" s="100">
        <f t="shared" si="23"/>
        <v>1.0036945812807883</v>
      </c>
      <c r="N94" s="8">
        <v>23505</v>
      </c>
      <c r="O94" s="8">
        <v>10575</v>
      </c>
      <c r="P94" s="100">
        <f t="shared" si="24"/>
        <v>0.44990427568602426</v>
      </c>
      <c r="Q94" s="8">
        <v>29189</v>
      </c>
      <c r="R94" s="8">
        <v>16280</v>
      </c>
      <c r="S94" s="100">
        <f t="shared" si="25"/>
        <v>0.55774435575045389</v>
      </c>
      <c r="T94" s="8">
        <v>944</v>
      </c>
      <c r="U94" s="8">
        <v>554</v>
      </c>
      <c r="V94" s="100">
        <f t="shared" si="26"/>
        <v>0.58686440677966101</v>
      </c>
      <c r="W94" s="8">
        <v>187</v>
      </c>
      <c r="X94" s="8">
        <v>91</v>
      </c>
      <c r="Y94" s="100">
        <f t="shared" si="27"/>
        <v>0.48663101604278075</v>
      </c>
      <c r="Z94" s="8">
        <v>503</v>
      </c>
      <c r="AA94" s="8">
        <v>236</v>
      </c>
      <c r="AB94" s="100">
        <f t="shared" si="28"/>
        <v>0.46918489065606361</v>
      </c>
      <c r="AC94" s="8">
        <v>14834</v>
      </c>
      <c r="AD94" s="8">
        <v>6836</v>
      </c>
      <c r="AE94" s="100">
        <f t="shared" si="29"/>
        <v>0.46083322097883239</v>
      </c>
      <c r="AF94" s="8">
        <v>304</v>
      </c>
      <c r="AG94" s="8">
        <v>97</v>
      </c>
      <c r="AH94" s="100">
        <f t="shared" si="30"/>
        <v>0.31907894736842107</v>
      </c>
      <c r="AI94" s="8">
        <v>5053</v>
      </c>
      <c r="AJ94" s="8">
        <v>1555</v>
      </c>
      <c r="AK94" s="100">
        <f t="shared" si="31"/>
        <v>0.30773797743914505</v>
      </c>
      <c r="AL94" s="8">
        <v>0</v>
      </c>
      <c r="AM94" s="8">
        <v>14</v>
      </c>
      <c r="AN94" s="100" t="str">
        <f t="shared" si="32"/>
        <v>N/A</v>
      </c>
      <c r="AO94" s="8">
        <v>221</v>
      </c>
      <c r="AP94" s="8">
        <v>119</v>
      </c>
      <c r="AQ94" s="100">
        <f t="shared" si="33"/>
        <v>0.53846153846153844</v>
      </c>
      <c r="AR94" s="8">
        <v>0</v>
      </c>
      <c r="AS94" s="8">
        <v>6</v>
      </c>
      <c r="AT94" s="100" t="str">
        <f t="shared" si="34"/>
        <v>N/A</v>
      </c>
      <c r="AU94" s="8">
        <v>0</v>
      </c>
      <c r="AV94" s="8">
        <v>1</v>
      </c>
      <c r="AW94" s="100" t="str">
        <f t="shared" si="35"/>
        <v>N/A</v>
      </c>
      <c r="AX94" s="8">
        <v>5</v>
      </c>
      <c r="AY94" s="8">
        <v>1</v>
      </c>
      <c r="AZ94" s="100">
        <f t="shared" si="36"/>
        <v>0.2</v>
      </c>
      <c r="BA94" s="8">
        <v>550</v>
      </c>
      <c r="BB94" s="8">
        <v>542</v>
      </c>
      <c r="BC94" s="100">
        <f t="shared" si="37"/>
        <v>0.98545454545454547</v>
      </c>
      <c r="BD94" s="8">
        <v>904</v>
      </c>
      <c r="BE94" s="8">
        <v>486</v>
      </c>
      <c r="BF94" s="100">
        <f t="shared" si="38"/>
        <v>0.53761061946902655</v>
      </c>
      <c r="BG94" s="8">
        <v>0</v>
      </c>
      <c r="BH94" s="8">
        <v>1</v>
      </c>
      <c r="BI94" s="100" t="str">
        <f t="shared" si="39"/>
        <v>N/A</v>
      </c>
      <c r="BJ94" s="24">
        <v>28</v>
      </c>
      <c r="BK94" s="24">
        <v>17</v>
      </c>
      <c r="BL94" s="100">
        <f t="shared" si="40"/>
        <v>0.6071428571428571</v>
      </c>
      <c r="BM94" s="24">
        <v>15</v>
      </c>
      <c r="BN94" s="24">
        <v>10</v>
      </c>
      <c r="BO94" s="100">
        <f t="shared" si="41"/>
        <v>0.66666666666666663</v>
      </c>
    </row>
    <row r="95" spans="1:67" s="1" customFormat="1" ht="15" customHeight="1" x14ac:dyDescent="0.55000000000000004">
      <c r="A95" s="15">
        <v>66</v>
      </c>
      <c r="B95" s="16" t="s">
        <v>119</v>
      </c>
      <c r="C95" s="17">
        <v>9121</v>
      </c>
      <c r="D95" s="16" t="s">
        <v>120</v>
      </c>
      <c r="E95" s="8">
        <v>5578</v>
      </c>
      <c r="F95" s="8">
        <v>4363</v>
      </c>
      <c r="G95" s="100">
        <f t="shared" si="21"/>
        <v>0.78217999282897099</v>
      </c>
      <c r="H95" s="8">
        <v>474</v>
      </c>
      <c r="I95" s="8">
        <v>285</v>
      </c>
      <c r="J95" s="100">
        <f t="shared" si="22"/>
        <v>0.60126582278481011</v>
      </c>
      <c r="K95" s="8">
        <v>6052</v>
      </c>
      <c r="L95" s="8">
        <v>4648</v>
      </c>
      <c r="M95" s="100">
        <f t="shared" si="23"/>
        <v>0.76801057501652348</v>
      </c>
      <c r="N95" s="8">
        <v>23747</v>
      </c>
      <c r="O95" s="8">
        <v>4907</v>
      </c>
      <c r="P95" s="100">
        <f t="shared" si="24"/>
        <v>0.20663662778456227</v>
      </c>
      <c r="Q95" s="8">
        <v>29799</v>
      </c>
      <c r="R95" s="8">
        <v>9555</v>
      </c>
      <c r="S95" s="100">
        <f t="shared" si="25"/>
        <v>0.32064834390415786</v>
      </c>
      <c r="T95" s="8">
        <v>537</v>
      </c>
      <c r="U95" s="8">
        <v>135</v>
      </c>
      <c r="V95" s="100">
        <f t="shared" si="26"/>
        <v>0.25139664804469275</v>
      </c>
      <c r="W95" s="8">
        <v>676</v>
      </c>
      <c r="X95" s="8">
        <v>66</v>
      </c>
      <c r="Y95" s="100">
        <f t="shared" si="27"/>
        <v>9.7633136094674555E-2</v>
      </c>
      <c r="Z95" s="8">
        <v>106</v>
      </c>
      <c r="AA95" s="8">
        <v>79</v>
      </c>
      <c r="AB95" s="100">
        <f t="shared" si="28"/>
        <v>0.74528301886792447</v>
      </c>
      <c r="AC95" s="8">
        <v>14326</v>
      </c>
      <c r="AD95" s="8">
        <v>3775</v>
      </c>
      <c r="AE95" s="100">
        <f t="shared" si="29"/>
        <v>0.26350691051235514</v>
      </c>
      <c r="AF95" s="8">
        <v>66</v>
      </c>
      <c r="AG95" s="8">
        <v>35</v>
      </c>
      <c r="AH95" s="100">
        <f t="shared" si="30"/>
        <v>0.53030303030303028</v>
      </c>
      <c r="AI95" s="8">
        <v>5142</v>
      </c>
      <c r="AJ95" s="8">
        <v>602</v>
      </c>
      <c r="AK95" s="100">
        <f t="shared" si="31"/>
        <v>0.11707506806690005</v>
      </c>
      <c r="AL95" s="8">
        <v>0</v>
      </c>
      <c r="AM95" s="8">
        <v>4</v>
      </c>
      <c r="AN95" s="100" t="str">
        <f t="shared" si="32"/>
        <v>N/A</v>
      </c>
      <c r="AO95" s="8">
        <v>383</v>
      </c>
      <c r="AP95" s="8">
        <v>64</v>
      </c>
      <c r="AQ95" s="100">
        <f t="shared" si="33"/>
        <v>0.16710182767624021</v>
      </c>
      <c r="AR95" s="8">
        <v>0</v>
      </c>
      <c r="AS95" s="8">
        <v>5</v>
      </c>
      <c r="AT95" s="100" t="str">
        <f t="shared" si="34"/>
        <v>N/A</v>
      </c>
      <c r="AU95" s="8">
        <v>0</v>
      </c>
      <c r="AV95" s="8">
        <v>0</v>
      </c>
      <c r="AW95" s="100" t="str">
        <f t="shared" si="35"/>
        <v>N/A</v>
      </c>
      <c r="AX95" s="8">
        <v>26</v>
      </c>
      <c r="AY95" s="8">
        <v>9</v>
      </c>
      <c r="AZ95" s="100">
        <f t="shared" si="36"/>
        <v>0.34615384615384615</v>
      </c>
      <c r="BA95" s="8">
        <v>690</v>
      </c>
      <c r="BB95" s="8">
        <v>47</v>
      </c>
      <c r="BC95" s="100">
        <f t="shared" si="37"/>
        <v>6.8115942028985507E-2</v>
      </c>
      <c r="BD95" s="8">
        <v>1795</v>
      </c>
      <c r="BE95" s="8">
        <v>81</v>
      </c>
      <c r="BF95" s="100">
        <f t="shared" si="38"/>
        <v>4.5125348189415042E-2</v>
      </c>
      <c r="BG95" s="8">
        <v>0</v>
      </c>
      <c r="BH95" s="8">
        <v>0</v>
      </c>
      <c r="BI95" s="100" t="str">
        <f t="shared" si="39"/>
        <v>N/A</v>
      </c>
      <c r="BJ95" s="24">
        <v>40</v>
      </c>
      <c r="BK95" s="24">
        <v>22</v>
      </c>
      <c r="BL95" s="100">
        <f t="shared" si="40"/>
        <v>0.55000000000000004</v>
      </c>
      <c r="BM95" s="24">
        <v>16</v>
      </c>
      <c r="BN95" s="24">
        <v>9</v>
      </c>
      <c r="BO95" s="100">
        <f t="shared" si="41"/>
        <v>0.5625</v>
      </c>
    </row>
    <row r="96" spans="1:67" s="22" customFormat="1" ht="15" customHeight="1" x14ac:dyDescent="0.55000000000000004">
      <c r="A96" s="18">
        <v>66</v>
      </c>
      <c r="B96" s="19" t="s">
        <v>119</v>
      </c>
      <c r="C96" s="20">
        <v>9223</v>
      </c>
      <c r="D96" s="19" t="s">
        <v>121</v>
      </c>
      <c r="E96" s="8">
        <v>3180</v>
      </c>
      <c r="F96" s="8">
        <v>4103</v>
      </c>
      <c r="G96" s="100">
        <f t="shared" si="21"/>
        <v>1.290251572327044</v>
      </c>
      <c r="H96" s="8">
        <v>474</v>
      </c>
      <c r="I96" s="8">
        <v>258</v>
      </c>
      <c r="J96" s="100">
        <f t="shared" si="22"/>
        <v>0.54430379746835444</v>
      </c>
      <c r="K96" s="8">
        <v>3654</v>
      </c>
      <c r="L96" s="8">
        <v>4361</v>
      </c>
      <c r="M96" s="100">
        <f t="shared" si="23"/>
        <v>1.1934865900383143</v>
      </c>
      <c r="N96" s="8">
        <v>23458</v>
      </c>
      <c r="O96" s="8">
        <v>6738</v>
      </c>
      <c r="P96" s="100">
        <f t="shared" si="24"/>
        <v>0.28723676357745759</v>
      </c>
      <c r="Q96" s="8">
        <v>27112</v>
      </c>
      <c r="R96" s="8">
        <v>11099</v>
      </c>
      <c r="S96" s="100">
        <f t="shared" si="25"/>
        <v>0.40937592210091472</v>
      </c>
      <c r="T96" s="8">
        <v>435</v>
      </c>
      <c r="U96" s="8">
        <v>113</v>
      </c>
      <c r="V96" s="100">
        <f t="shared" si="26"/>
        <v>0.25977011494252872</v>
      </c>
      <c r="W96" s="8">
        <v>210</v>
      </c>
      <c r="X96" s="8">
        <v>82</v>
      </c>
      <c r="Y96" s="100">
        <f t="shared" si="27"/>
        <v>0.39047619047619048</v>
      </c>
      <c r="Z96" s="8">
        <v>275</v>
      </c>
      <c r="AA96" s="8">
        <v>360</v>
      </c>
      <c r="AB96" s="100">
        <f t="shared" si="28"/>
        <v>1.3090909090909091</v>
      </c>
      <c r="AC96" s="8">
        <v>14327</v>
      </c>
      <c r="AD96" s="8">
        <v>4353</v>
      </c>
      <c r="AE96" s="100">
        <f t="shared" si="29"/>
        <v>0.30383192573462692</v>
      </c>
      <c r="AF96" s="8">
        <v>66</v>
      </c>
      <c r="AG96" s="8">
        <v>49</v>
      </c>
      <c r="AH96" s="100">
        <f t="shared" si="30"/>
        <v>0.74242424242424243</v>
      </c>
      <c r="AI96" s="8">
        <v>5142</v>
      </c>
      <c r="AJ96" s="8">
        <v>1394</v>
      </c>
      <c r="AK96" s="100">
        <f t="shared" si="31"/>
        <v>0.27110073901205756</v>
      </c>
      <c r="AL96" s="8">
        <v>0</v>
      </c>
      <c r="AM96" s="8">
        <v>15</v>
      </c>
      <c r="AN96" s="100" t="str">
        <f t="shared" si="32"/>
        <v>N/A</v>
      </c>
      <c r="AO96" s="8">
        <v>383</v>
      </c>
      <c r="AP96" s="8">
        <v>70</v>
      </c>
      <c r="AQ96" s="100">
        <f t="shared" si="33"/>
        <v>0.18276762402088773</v>
      </c>
      <c r="AR96" s="8">
        <v>0</v>
      </c>
      <c r="AS96" s="8">
        <v>3</v>
      </c>
      <c r="AT96" s="100" t="str">
        <f t="shared" si="34"/>
        <v>N/A</v>
      </c>
      <c r="AU96" s="8">
        <v>0</v>
      </c>
      <c r="AV96" s="8">
        <v>1</v>
      </c>
      <c r="AW96" s="100" t="str">
        <f t="shared" si="35"/>
        <v>N/A</v>
      </c>
      <c r="AX96" s="8">
        <v>22</v>
      </c>
      <c r="AY96" s="8">
        <v>2</v>
      </c>
      <c r="AZ96" s="100">
        <f t="shared" si="36"/>
        <v>9.0909090909090912E-2</v>
      </c>
      <c r="BA96" s="8">
        <v>246</v>
      </c>
      <c r="BB96" s="8">
        <v>86</v>
      </c>
      <c r="BC96" s="100">
        <f t="shared" si="37"/>
        <v>0.34959349593495936</v>
      </c>
      <c r="BD96" s="8">
        <v>2352</v>
      </c>
      <c r="BE96" s="8">
        <v>186</v>
      </c>
      <c r="BF96" s="100">
        <f t="shared" si="38"/>
        <v>7.9081632653061229E-2</v>
      </c>
      <c r="BG96" s="8">
        <v>0</v>
      </c>
      <c r="BH96" s="8">
        <v>1</v>
      </c>
      <c r="BI96" s="100" t="str">
        <f t="shared" si="39"/>
        <v>N/A</v>
      </c>
      <c r="BJ96" s="25">
        <v>17</v>
      </c>
      <c r="BK96" s="24">
        <v>10</v>
      </c>
      <c r="BL96" s="100">
        <f t="shared" si="40"/>
        <v>0.58823529411764708</v>
      </c>
      <c r="BM96" s="25">
        <v>13</v>
      </c>
      <c r="BN96" s="24">
        <v>8</v>
      </c>
      <c r="BO96" s="100">
        <f t="shared" si="41"/>
        <v>0.61538461538461542</v>
      </c>
    </row>
    <row r="97" spans="1:67" s="1" customFormat="1" ht="15" customHeight="1" x14ac:dyDescent="0.55000000000000004">
      <c r="A97" s="15">
        <v>66</v>
      </c>
      <c r="B97" s="16" t="s">
        <v>119</v>
      </c>
      <c r="C97" s="17">
        <v>9308</v>
      </c>
      <c r="D97" s="16" t="s">
        <v>42</v>
      </c>
      <c r="E97" s="8">
        <v>3121</v>
      </c>
      <c r="F97" s="8">
        <v>4449</v>
      </c>
      <c r="G97" s="100">
        <f t="shared" si="21"/>
        <v>1.4255046459468119</v>
      </c>
      <c r="H97" s="8">
        <v>473</v>
      </c>
      <c r="I97" s="8">
        <v>230</v>
      </c>
      <c r="J97" s="100">
        <f t="shared" si="22"/>
        <v>0.48625792811839325</v>
      </c>
      <c r="K97" s="8">
        <v>3594</v>
      </c>
      <c r="L97" s="8">
        <v>4679</v>
      </c>
      <c r="M97" s="100">
        <f t="shared" si="23"/>
        <v>1.30189204229271</v>
      </c>
      <c r="N97" s="8">
        <v>24327</v>
      </c>
      <c r="O97" s="8">
        <v>12343</v>
      </c>
      <c r="P97" s="100">
        <f t="shared" si="24"/>
        <v>0.50737863279483697</v>
      </c>
      <c r="Q97" s="8">
        <v>27921</v>
      </c>
      <c r="R97" s="8">
        <v>17022</v>
      </c>
      <c r="S97" s="100">
        <f t="shared" si="25"/>
        <v>0.60964865155259484</v>
      </c>
      <c r="T97" s="8">
        <v>569</v>
      </c>
      <c r="U97" s="8">
        <v>105</v>
      </c>
      <c r="V97" s="100">
        <f t="shared" si="26"/>
        <v>0.18453427065026362</v>
      </c>
      <c r="W97" s="8">
        <v>340</v>
      </c>
      <c r="X97" s="8">
        <v>59</v>
      </c>
      <c r="Y97" s="100">
        <f t="shared" si="27"/>
        <v>0.17352941176470588</v>
      </c>
      <c r="Z97" s="8">
        <v>114</v>
      </c>
      <c r="AA97" s="8">
        <v>205</v>
      </c>
      <c r="AB97" s="100">
        <f t="shared" si="28"/>
        <v>1.7982456140350878</v>
      </c>
      <c r="AC97" s="8">
        <v>14760</v>
      </c>
      <c r="AD97" s="8">
        <v>8397</v>
      </c>
      <c r="AE97" s="100">
        <f t="shared" si="29"/>
        <v>0.56890243902439019</v>
      </c>
      <c r="AF97" s="8">
        <v>82</v>
      </c>
      <c r="AG97" s="8">
        <v>7</v>
      </c>
      <c r="AH97" s="100">
        <f t="shared" si="30"/>
        <v>8.5365853658536592E-2</v>
      </c>
      <c r="AI97" s="8">
        <v>5304</v>
      </c>
      <c r="AJ97" s="8">
        <v>2135</v>
      </c>
      <c r="AK97" s="100">
        <f t="shared" si="31"/>
        <v>0.40252639517345401</v>
      </c>
      <c r="AL97" s="8">
        <v>0</v>
      </c>
      <c r="AM97" s="8">
        <v>14</v>
      </c>
      <c r="AN97" s="100" t="str">
        <f t="shared" si="32"/>
        <v>N/A</v>
      </c>
      <c r="AO97" s="8">
        <v>511</v>
      </c>
      <c r="AP97" s="8">
        <v>85</v>
      </c>
      <c r="AQ97" s="100">
        <f t="shared" si="33"/>
        <v>0.16634050880626222</v>
      </c>
      <c r="AR97" s="8">
        <v>0</v>
      </c>
      <c r="AS97" s="8">
        <v>5</v>
      </c>
      <c r="AT97" s="100" t="str">
        <f t="shared" si="34"/>
        <v>N/A</v>
      </c>
      <c r="AU97" s="8">
        <v>0</v>
      </c>
      <c r="AV97" s="8">
        <v>1</v>
      </c>
      <c r="AW97" s="100" t="str">
        <f t="shared" si="35"/>
        <v>N/A</v>
      </c>
      <c r="AX97" s="8">
        <v>23</v>
      </c>
      <c r="AY97" s="8">
        <v>8</v>
      </c>
      <c r="AZ97" s="100">
        <f t="shared" si="36"/>
        <v>0.34782608695652173</v>
      </c>
      <c r="BA97" s="8">
        <v>828</v>
      </c>
      <c r="BB97" s="8">
        <v>463</v>
      </c>
      <c r="BC97" s="100">
        <f t="shared" si="37"/>
        <v>0.5591787439613527</v>
      </c>
      <c r="BD97" s="8">
        <v>1796</v>
      </c>
      <c r="BE97" s="8">
        <v>564</v>
      </c>
      <c r="BF97" s="100">
        <f t="shared" si="38"/>
        <v>0.31403118040089084</v>
      </c>
      <c r="BG97" s="8">
        <v>0</v>
      </c>
      <c r="BH97" s="8">
        <v>0</v>
      </c>
      <c r="BI97" s="100" t="str">
        <f t="shared" si="39"/>
        <v>N/A</v>
      </c>
      <c r="BJ97" s="24">
        <v>17</v>
      </c>
      <c r="BK97" s="24">
        <v>10</v>
      </c>
      <c r="BL97" s="100">
        <f t="shared" si="40"/>
        <v>0.58823529411764708</v>
      </c>
      <c r="BM97" s="24">
        <v>12</v>
      </c>
      <c r="BN97" s="24">
        <v>7</v>
      </c>
      <c r="BO97" s="100">
        <f t="shared" si="41"/>
        <v>0.58333333333333337</v>
      </c>
    </row>
    <row r="98" spans="1:67" s="1" customFormat="1" ht="15" customHeight="1" x14ac:dyDescent="0.55000000000000004">
      <c r="A98" s="15">
        <v>68</v>
      </c>
      <c r="B98" s="16" t="s">
        <v>122</v>
      </c>
      <c r="C98" s="17">
        <v>9122</v>
      </c>
      <c r="D98" s="16" t="s">
        <v>120</v>
      </c>
      <c r="E98" s="8">
        <v>4236</v>
      </c>
      <c r="F98" s="8">
        <v>3904</v>
      </c>
      <c r="G98" s="100">
        <f t="shared" si="21"/>
        <v>0.92162417374881966</v>
      </c>
      <c r="H98" s="8">
        <v>285</v>
      </c>
      <c r="I98" s="8">
        <v>165</v>
      </c>
      <c r="J98" s="100">
        <f t="shared" si="22"/>
        <v>0.57894736842105265</v>
      </c>
      <c r="K98" s="8">
        <v>4521</v>
      </c>
      <c r="L98" s="8">
        <v>4069</v>
      </c>
      <c r="M98" s="100">
        <f t="shared" si="23"/>
        <v>0.90002211900022122</v>
      </c>
      <c r="N98" s="8">
        <v>8069</v>
      </c>
      <c r="O98" s="8">
        <v>5441</v>
      </c>
      <c r="P98" s="100">
        <f t="shared" si="24"/>
        <v>0.67430908414921309</v>
      </c>
      <c r="Q98" s="8">
        <v>12590</v>
      </c>
      <c r="R98" s="8">
        <v>9510</v>
      </c>
      <c r="S98" s="100">
        <f t="shared" si="25"/>
        <v>0.75536139793486889</v>
      </c>
      <c r="T98" s="8">
        <v>391</v>
      </c>
      <c r="U98" s="8">
        <v>292</v>
      </c>
      <c r="V98" s="100">
        <f t="shared" si="26"/>
        <v>0.74680306905370841</v>
      </c>
      <c r="W98" s="8">
        <v>53</v>
      </c>
      <c r="X98" s="8">
        <v>43</v>
      </c>
      <c r="Y98" s="100">
        <f t="shared" si="27"/>
        <v>0.81132075471698117</v>
      </c>
      <c r="Z98" s="8">
        <v>120</v>
      </c>
      <c r="AA98" s="8">
        <v>149</v>
      </c>
      <c r="AB98" s="100">
        <f t="shared" si="28"/>
        <v>1.2416666666666667</v>
      </c>
      <c r="AC98" s="8">
        <v>4698</v>
      </c>
      <c r="AD98" s="8">
        <v>3339</v>
      </c>
      <c r="AE98" s="100">
        <f t="shared" si="29"/>
        <v>0.71072796934865901</v>
      </c>
      <c r="AF98" s="8">
        <v>30</v>
      </c>
      <c r="AG98" s="8">
        <v>79</v>
      </c>
      <c r="AH98" s="100">
        <f t="shared" si="30"/>
        <v>2.6333333333333333</v>
      </c>
      <c r="AI98" s="8">
        <v>2149</v>
      </c>
      <c r="AJ98" s="8">
        <v>1062</v>
      </c>
      <c r="AK98" s="100">
        <f t="shared" si="31"/>
        <v>0.49418334108887857</v>
      </c>
      <c r="AL98" s="8">
        <v>0</v>
      </c>
      <c r="AM98" s="8">
        <v>10</v>
      </c>
      <c r="AN98" s="100" t="str">
        <f t="shared" si="32"/>
        <v>N/A</v>
      </c>
      <c r="AO98" s="8">
        <v>111</v>
      </c>
      <c r="AP98" s="8">
        <v>63</v>
      </c>
      <c r="AQ98" s="100">
        <f t="shared" si="33"/>
        <v>0.56756756756756754</v>
      </c>
      <c r="AR98" s="8">
        <v>0</v>
      </c>
      <c r="AS98" s="8">
        <v>8</v>
      </c>
      <c r="AT98" s="100" t="str">
        <f t="shared" si="34"/>
        <v>N/A</v>
      </c>
      <c r="AU98" s="8">
        <v>0</v>
      </c>
      <c r="AV98" s="8">
        <v>0</v>
      </c>
      <c r="AW98" s="100" t="str">
        <f t="shared" si="35"/>
        <v>N/A</v>
      </c>
      <c r="AX98" s="8">
        <v>17</v>
      </c>
      <c r="AY98" s="8">
        <v>16</v>
      </c>
      <c r="AZ98" s="100">
        <f t="shared" si="36"/>
        <v>0.94117647058823528</v>
      </c>
      <c r="BA98" s="8">
        <v>200</v>
      </c>
      <c r="BB98" s="8">
        <v>150</v>
      </c>
      <c r="BC98" s="100">
        <f t="shared" si="37"/>
        <v>0.75</v>
      </c>
      <c r="BD98" s="8">
        <v>300</v>
      </c>
      <c r="BE98" s="8">
        <v>159</v>
      </c>
      <c r="BF98" s="100">
        <f t="shared" si="38"/>
        <v>0.53</v>
      </c>
      <c r="BG98" s="8">
        <v>0</v>
      </c>
      <c r="BH98" s="8">
        <v>0</v>
      </c>
      <c r="BI98" s="100" t="str">
        <f t="shared" si="39"/>
        <v>N/A</v>
      </c>
      <c r="BJ98" s="24">
        <v>29</v>
      </c>
      <c r="BK98" s="24">
        <v>11</v>
      </c>
      <c r="BL98" s="100">
        <f t="shared" si="40"/>
        <v>0.37931034482758619</v>
      </c>
      <c r="BM98" s="24">
        <v>13</v>
      </c>
      <c r="BN98" s="24">
        <v>5</v>
      </c>
      <c r="BO98" s="100">
        <f t="shared" si="41"/>
        <v>0.38461538461538464</v>
      </c>
    </row>
    <row r="99" spans="1:67" s="1" customFormat="1" ht="15" customHeight="1" x14ac:dyDescent="0.55000000000000004">
      <c r="A99" s="15">
        <v>68</v>
      </c>
      <c r="B99" s="16" t="s">
        <v>122</v>
      </c>
      <c r="C99" s="17">
        <v>9224</v>
      </c>
      <c r="D99" s="16" t="s">
        <v>123</v>
      </c>
      <c r="E99" s="8">
        <v>2736</v>
      </c>
      <c r="F99" s="8">
        <v>2570</v>
      </c>
      <c r="G99" s="100">
        <f t="shared" si="21"/>
        <v>0.93932748538011701</v>
      </c>
      <c r="H99" s="8">
        <v>285</v>
      </c>
      <c r="I99" s="8">
        <v>86</v>
      </c>
      <c r="J99" s="100">
        <f t="shared" si="22"/>
        <v>0.30175438596491228</v>
      </c>
      <c r="K99" s="8">
        <v>3021</v>
      </c>
      <c r="L99" s="8">
        <v>2656</v>
      </c>
      <c r="M99" s="100">
        <f t="shared" si="23"/>
        <v>0.87917907977490894</v>
      </c>
      <c r="N99" s="8">
        <v>12394</v>
      </c>
      <c r="O99" s="8">
        <v>4484</v>
      </c>
      <c r="P99" s="100">
        <f t="shared" si="24"/>
        <v>0.36178796191705664</v>
      </c>
      <c r="Q99" s="8">
        <v>15415</v>
      </c>
      <c r="R99" s="8">
        <v>7140</v>
      </c>
      <c r="S99" s="100">
        <f t="shared" si="25"/>
        <v>0.46318520921180667</v>
      </c>
      <c r="T99" s="8">
        <v>241</v>
      </c>
      <c r="U99" s="8">
        <v>171</v>
      </c>
      <c r="V99" s="100">
        <f t="shared" si="26"/>
        <v>0.70954356846473032</v>
      </c>
      <c r="W99" s="8">
        <v>57</v>
      </c>
      <c r="X99" s="8">
        <v>26</v>
      </c>
      <c r="Y99" s="100">
        <f t="shared" si="27"/>
        <v>0.45614035087719296</v>
      </c>
      <c r="Z99" s="8">
        <v>279</v>
      </c>
      <c r="AA99" s="8">
        <v>206</v>
      </c>
      <c r="AB99" s="100">
        <f t="shared" si="28"/>
        <v>0.73835125448028671</v>
      </c>
      <c r="AC99" s="8">
        <v>8721</v>
      </c>
      <c r="AD99" s="8">
        <v>2991</v>
      </c>
      <c r="AE99" s="100">
        <f t="shared" si="29"/>
        <v>0.34296525627794977</v>
      </c>
      <c r="AF99" s="8">
        <v>60</v>
      </c>
      <c r="AG99" s="8">
        <v>52</v>
      </c>
      <c r="AH99" s="100">
        <f t="shared" si="30"/>
        <v>0.8666666666666667</v>
      </c>
      <c r="AI99" s="8">
        <v>1958</v>
      </c>
      <c r="AJ99" s="8">
        <v>660</v>
      </c>
      <c r="AK99" s="100">
        <f t="shared" si="31"/>
        <v>0.33707865168539325</v>
      </c>
      <c r="AL99" s="8">
        <v>0</v>
      </c>
      <c r="AM99" s="8">
        <v>30</v>
      </c>
      <c r="AN99" s="100" t="str">
        <f t="shared" si="32"/>
        <v>N/A</v>
      </c>
      <c r="AO99" s="8">
        <v>111</v>
      </c>
      <c r="AP99" s="8">
        <v>41</v>
      </c>
      <c r="AQ99" s="100">
        <f t="shared" si="33"/>
        <v>0.36936936936936937</v>
      </c>
      <c r="AR99" s="8">
        <v>0</v>
      </c>
      <c r="AS99" s="8">
        <v>2</v>
      </c>
      <c r="AT99" s="100" t="str">
        <f t="shared" si="34"/>
        <v>N/A</v>
      </c>
      <c r="AU99" s="8">
        <v>0</v>
      </c>
      <c r="AV99" s="8">
        <v>0</v>
      </c>
      <c r="AW99" s="100" t="str">
        <f t="shared" si="35"/>
        <v>N/A</v>
      </c>
      <c r="AX99" s="8">
        <v>17</v>
      </c>
      <c r="AY99" s="8">
        <v>2</v>
      </c>
      <c r="AZ99" s="100">
        <f t="shared" si="36"/>
        <v>0.11764705882352941</v>
      </c>
      <c r="BA99" s="8">
        <v>248</v>
      </c>
      <c r="BB99" s="8">
        <v>50</v>
      </c>
      <c r="BC99" s="100">
        <f t="shared" si="37"/>
        <v>0.20161290322580644</v>
      </c>
      <c r="BD99" s="8">
        <v>675</v>
      </c>
      <c r="BE99" s="8">
        <v>231</v>
      </c>
      <c r="BF99" s="100">
        <f t="shared" si="38"/>
        <v>0.34222222222222221</v>
      </c>
      <c r="BG99" s="8">
        <v>27</v>
      </c>
      <c r="BH99" s="8">
        <v>0</v>
      </c>
      <c r="BI99" s="100">
        <f t="shared" si="39"/>
        <v>0</v>
      </c>
      <c r="BJ99" s="24">
        <v>18</v>
      </c>
      <c r="BK99" s="24">
        <v>6</v>
      </c>
      <c r="BL99" s="100">
        <f t="shared" si="40"/>
        <v>0.33333333333333331</v>
      </c>
      <c r="BM99" s="24">
        <v>14</v>
      </c>
      <c r="BN99" s="24">
        <v>5</v>
      </c>
      <c r="BO99" s="100">
        <f t="shared" si="41"/>
        <v>0.35714285714285715</v>
      </c>
    </row>
    <row r="100" spans="1:67" s="1" customFormat="1" ht="15" customHeight="1" x14ac:dyDescent="0.55000000000000004">
      <c r="A100" s="15">
        <v>68</v>
      </c>
      <c r="B100" s="16" t="s">
        <v>122</v>
      </c>
      <c r="C100" s="17">
        <v>9225</v>
      </c>
      <c r="D100" s="16" t="s">
        <v>124</v>
      </c>
      <c r="E100" s="8">
        <v>3846</v>
      </c>
      <c r="F100" s="8">
        <v>3708</v>
      </c>
      <c r="G100" s="100">
        <f t="shared" si="21"/>
        <v>0.96411856474258972</v>
      </c>
      <c r="H100" s="8">
        <v>285</v>
      </c>
      <c r="I100" s="8">
        <v>198</v>
      </c>
      <c r="J100" s="100">
        <f t="shared" si="22"/>
        <v>0.69473684210526321</v>
      </c>
      <c r="K100" s="8">
        <v>4131</v>
      </c>
      <c r="L100" s="8">
        <v>3906</v>
      </c>
      <c r="M100" s="100">
        <f t="shared" si="23"/>
        <v>0.94553376906318087</v>
      </c>
      <c r="N100" s="8">
        <v>8339</v>
      </c>
      <c r="O100" s="8">
        <v>4330</v>
      </c>
      <c r="P100" s="100">
        <f t="shared" si="24"/>
        <v>0.51924691209977214</v>
      </c>
      <c r="Q100" s="8">
        <v>12470</v>
      </c>
      <c r="R100" s="8">
        <v>8236</v>
      </c>
      <c r="S100" s="100">
        <f t="shared" si="25"/>
        <v>0.66046511627906979</v>
      </c>
      <c r="T100" s="8">
        <v>308</v>
      </c>
      <c r="U100" s="8">
        <v>118</v>
      </c>
      <c r="V100" s="100">
        <f t="shared" si="26"/>
        <v>0.38311688311688313</v>
      </c>
      <c r="W100" s="8">
        <v>31</v>
      </c>
      <c r="X100" s="8">
        <v>38</v>
      </c>
      <c r="Y100" s="100">
        <f t="shared" si="27"/>
        <v>1.2258064516129032</v>
      </c>
      <c r="Z100" s="8">
        <v>314</v>
      </c>
      <c r="AA100" s="8">
        <v>412</v>
      </c>
      <c r="AB100" s="100">
        <f t="shared" si="28"/>
        <v>1.3121019108280254</v>
      </c>
      <c r="AC100" s="8">
        <v>3298</v>
      </c>
      <c r="AD100" s="8">
        <v>1838</v>
      </c>
      <c r="AE100" s="100">
        <f t="shared" si="29"/>
        <v>0.55730745906610069</v>
      </c>
      <c r="AF100" s="8">
        <v>60</v>
      </c>
      <c r="AG100" s="8">
        <v>177</v>
      </c>
      <c r="AH100" s="100">
        <f t="shared" si="30"/>
        <v>2.95</v>
      </c>
      <c r="AI100" s="8">
        <v>2629</v>
      </c>
      <c r="AJ100" s="8">
        <v>1056</v>
      </c>
      <c r="AK100" s="100">
        <f t="shared" si="31"/>
        <v>0.40167364016736401</v>
      </c>
      <c r="AL100" s="8">
        <v>0</v>
      </c>
      <c r="AM100" s="8">
        <v>13</v>
      </c>
      <c r="AN100" s="100" t="str">
        <f t="shared" si="32"/>
        <v>N/A</v>
      </c>
      <c r="AO100" s="8">
        <v>119</v>
      </c>
      <c r="AP100" s="8">
        <v>132</v>
      </c>
      <c r="AQ100" s="100">
        <f t="shared" si="33"/>
        <v>1.1092436974789917</v>
      </c>
      <c r="AR100" s="8">
        <v>0</v>
      </c>
      <c r="AS100" s="8">
        <v>5</v>
      </c>
      <c r="AT100" s="100" t="str">
        <f t="shared" si="34"/>
        <v>N/A</v>
      </c>
      <c r="AU100" s="8">
        <v>0</v>
      </c>
      <c r="AV100" s="8">
        <v>1</v>
      </c>
      <c r="AW100" s="100" t="str">
        <f t="shared" si="35"/>
        <v>N/A</v>
      </c>
      <c r="AX100" s="8">
        <v>27</v>
      </c>
      <c r="AY100" s="8">
        <v>6</v>
      </c>
      <c r="AZ100" s="100">
        <f t="shared" si="36"/>
        <v>0.22222222222222221</v>
      </c>
      <c r="BA100" s="8">
        <v>568</v>
      </c>
      <c r="BB100" s="8">
        <v>142</v>
      </c>
      <c r="BC100" s="100">
        <f t="shared" si="37"/>
        <v>0.25</v>
      </c>
      <c r="BD100" s="8">
        <v>985</v>
      </c>
      <c r="BE100" s="8">
        <v>202</v>
      </c>
      <c r="BF100" s="100">
        <f t="shared" si="38"/>
        <v>0.20507614213197969</v>
      </c>
      <c r="BG100" s="8">
        <v>0</v>
      </c>
      <c r="BH100" s="8">
        <v>0</v>
      </c>
      <c r="BI100" s="100" t="str">
        <f t="shared" si="39"/>
        <v>N/A</v>
      </c>
      <c r="BJ100" s="24">
        <v>34</v>
      </c>
      <c r="BK100" s="24">
        <v>12</v>
      </c>
      <c r="BL100" s="100">
        <f t="shared" si="40"/>
        <v>0.35294117647058826</v>
      </c>
      <c r="BM100" s="24">
        <v>16</v>
      </c>
      <c r="BN100" s="24">
        <v>6</v>
      </c>
      <c r="BO100" s="100">
        <f t="shared" si="41"/>
        <v>0.375</v>
      </c>
    </row>
    <row r="101" spans="1:67" s="1" customFormat="1" ht="15" customHeight="1" x14ac:dyDescent="0.55000000000000004">
      <c r="A101" s="15">
        <v>68</v>
      </c>
      <c r="B101" s="16" t="s">
        <v>122</v>
      </c>
      <c r="C101" s="17">
        <v>9309</v>
      </c>
      <c r="D101" s="16" t="s">
        <v>125</v>
      </c>
      <c r="E101" s="8">
        <v>5506</v>
      </c>
      <c r="F101" s="8">
        <v>4446</v>
      </c>
      <c r="G101" s="100">
        <f t="shared" si="21"/>
        <v>0.8074827460951689</v>
      </c>
      <c r="H101" s="8">
        <v>285</v>
      </c>
      <c r="I101" s="8">
        <v>180</v>
      </c>
      <c r="J101" s="100">
        <f t="shared" si="22"/>
        <v>0.63157894736842102</v>
      </c>
      <c r="K101" s="8">
        <v>5791</v>
      </c>
      <c r="L101" s="8">
        <v>4626</v>
      </c>
      <c r="M101" s="100">
        <f t="shared" si="23"/>
        <v>0.79882576411673289</v>
      </c>
      <c r="N101" s="8">
        <v>14754</v>
      </c>
      <c r="O101" s="8">
        <v>8349</v>
      </c>
      <c r="P101" s="100">
        <f t="shared" si="24"/>
        <v>0.56588043920292797</v>
      </c>
      <c r="Q101" s="8">
        <v>20545</v>
      </c>
      <c r="R101" s="8">
        <v>12975</v>
      </c>
      <c r="S101" s="100">
        <f t="shared" si="25"/>
        <v>0.63154052080798251</v>
      </c>
      <c r="T101" s="8">
        <v>606</v>
      </c>
      <c r="U101" s="8">
        <v>220</v>
      </c>
      <c r="V101" s="100">
        <f t="shared" si="26"/>
        <v>0.36303630363036304</v>
      </c>
      <c r="W101" s="8">
        <v>118</v>
      </c>
      <c r="X101" s="8">
        <v>60</v>
      </c>
      <c r="Y101" s="100">
        <f t="shared" si="27"/>
        <v>0.50847457627118642</v>
      </c>
      <c r="Z101" s="8">
        <v>450</v>
      </c>
      <c r="AA101" s="8">
        <v>674</v>
      </c>
      <c r="AB101" s="100">
        <f t="shared" si="28"/>
        <v>1.4977777777777779</v>
      </c>
      <c r="AC101" s="8">
        <v>6090</v>
      </c>
      <c r="AD101" s="8">
        <v>4185</v>
      </c>
      <c r="AE101" s="100">
        <f t="shared" si="29"/>
        <v>0.68719211822660098</v>
      </c>
      <c r="AF101" s="8">
        <v>49</v>
      </c>
      <c r="AG101" s="8">
        <v>65</v>
      </c>
      <c r="AH101" s="100">
        <f t="shared" si="30"/>
        <v>1.3265306122448979</v>
      </c>
      <c r="AI101" s="8">
        <v>4506</v>
      </c>
      <c r="AJ101" s="8">
        <v>2042</v>
      </c>
      <c r="AK101" s="100">
        <f t="shared" si="31"/>
        <v>0.45317354638260099</v>
      </c>
      <c r="AL101" s="8">
        <v>0</v>
      </c>
      <c r="AM101" s="8">
        <v>6</v>
      </c>
      <c r="AN101" s="100" t="str">
        <f t="shared" si="32"/>
        <v>N/A</v>
      </c>
      <c r="AO101" s="8">
        <v>153</v>
      </c>
      <c r="AP101" s="8">
        <v>94</v>
      </c>
      <c r="AQ101" s="100">
        <f t="shared" si="33"/>
        <v>0.6143790849673203</v>
      </c>
      <c r="AR101" s="8">
        <v>0</v>
      </c>
      <c r="AS101" s="8">
        <v>10</v>
      </c>
      <c r="AT101" s="100" t="str">
        <f t="shared" si="34"/>
        <v>N/A</v>
      </c>
      <c r="AU101" s="8">
        <v>0</v>
      </c>
      <c r="AV101" s="8">
        <v>1</v>
      </c>
      <c r="AW101" s="100" t="str">
        <f t="shared" si="35"/>
        <v>N/A</v>
      </c>
      <c r="AX101" s="8">
        <v>18</v>
      </c>
      <c r="AY101" s="8">
        <v>1</v>
      </c>
      <c r="AZ101" s="100">
        <f t="shared" si="36"/>
        <v>5.5555555555555552E-2</v>
      </c>
      <c r="BA101" s="8">
        <v>1000</v>
      </c>
      <c r="BB101" s="8">
        <v>701</v>
      </c>
      <c r="BC101" s="100">
        <f t="shared" si="37"/>
        <v>0.70099999999999996</v>
      </c>
      <c r="BD101" s="8">
        <v>1764</v>
      </c>
      <c r="BE101" s="8">
        <v>260</v>
      </c>
      <c r="BF101" s="100">
        <f t="shared" si="38"/>
        <v>0.14739229024943309</v>
      </c>
      <c r="BG101" s="8">
        <v>0</v>
      </c>
      <c r="BH101" s="8">
        <v>0</v>
      </c>
      <c r="BI101" s="100" t="str">
        <f t="shared" si="39"/>
        <v>N/A</v>
      </c>
      <c r="BJ101" s="24">
        <v>45</v>
      </c>
      <c r="BK101" s="24">
        <v>13</v>
      </c>
      <c r="BL101" s="100">
        <f t="shared" si="40"/>
        <v>0.28888888888888886</v>
      </c>
      <c r="BM101" s="24">
        <v>17</v>
      </c>
      <c r="BN101" s="24">
        <v>7</v>
      </c>
      <c r="BO101" s="100">
        <f t="shared" si="41"/>
        <v>0.41176470588235292</v>
      </c>
    </row>
    <row r="102" spans="1:67" s="1" customFormat="1" ht="15" customHeight="1" x14ac:dyDescent="0.55000000000000004">
      <c r="A102" s="15">
        <v>68</v>
      </c>
      <c r="B102" s="16" t="s">
        <v>122</v>
      </c>
      <c r="C102" s="17">
        <v>9540</v>
      </c>
      <c r="D102" s="16" t="s">
        <v>126</v>
      </c>
      <c r="E102" s="8">
        <v>8947</v>
      </c>
      <c r="F102" s="8">
        <v>5509</v>
      </c>
      <c r="G102" s="100">
        <f t="shared" si="21"/>
        <v>0.6157371185872359</v>
      </c>
      <c r="H102" s="8">
        <v>676</v>
      </c>
      <c r="I102" s="8">
        <v>322</v>
      </c>
      <c r="J102" s="100">
        <f t="shared" si="22"/>
        <v>0.47633136094674555</v>
      </c>
      <c r="K102" s="8">
        <v>9623</v>
      </c>
      <c r="L102" s="8">
        <v>5831</v>
      </c>
      <c r="M102" s="100">
        <f t="shared" si="23"/>
        <v>0.6059440922789151</v>
      </c>
      <c r="N102" s="8">
        <v>12157</v>
      </c>
      <c r="O102" s="8">
        <v>7924</v>
      </c>
      <c r="P102" s="100">
        <f t="shared" si="24"/>
        <v>0.65180554413095337</v>
      </c>
      <c r="Q102" s="8">
        <v>21780</v>
      </c>
      <c r="R102" s="8">
        <v>13755</v>
      </c>
      <c r="S102" s="100">
        <f t="shared" si="25"/>
        <v>0.63154269972451793</v>
      </c>
      <c r="T102" s="8">
        <v>42</v>
      </c>
      <c r="U102" s="8">
        <v>44</v>
      </c>
      <c r="V102" s="100">
        <f t="shared" si="26"/>
        <v>1.0476190476190477</v>
      </c>
      <c r="W102" s="8">
        <v>6</v>
      </c>
      <c r="X102" s="8">
        <v>13</v>
      </c>
      <c r="Y102" s="100">
        <f t="shared" si="27"/>
        <v>2.1666666666666665</v>
      </c>
      <c r="Z102" s="8">
        <v>103</v>
      </c>
      <c r="AA102" s="8">
        <v>30</v>
      </c>
      <c r="AB102" s="100">
        <f t="shared" si="28"/>
        <v>0.29126213592233008</v>
      </c>
      <c r="AC102" s="8">
        <v>6743</v>
      </c>
      <c r="AD102" s="8">
        <v>4917</v>
      </c>
      <c r="AE102" s="100">
        <f t="shared" si="29"/>
        <v>0.72920065252854815</v>
      </c>
      <c r="AF102" s="8">
        <v>13</v>
      </c>
      <c r="AG102" s="8">
        <v>4</v>
      </c>
      <c r="AH102" s="100">
        <f t="shared" si="30"/>
        <v>0.30769230769230771</v>
      </c>
      <c r="AI102" s="8">
        <v>3983</v>
      </c>
      <c r="AJ102" s="8">
        <v>1942</v>
      </c>
      <c r="AK102" s="100">
        <f t="shared" si="31"/>
        <v>0.48757218177253325</v>
      </c>
      <c r="AL102" s="8">
        <v>0</v>
      </c>
      <c r="AM102" s="8">
        <v>6</v>
      </c>
      <c r="AN102" s="100" t="str">
        <f t="shared" si="32"/>
        <v>N/A</v>
      </c>
      <c r="AO102" s="8">
        <v>350</v>
      </c>
      <c r="AP102" s="8">
        <v>195</v>
      </c>
      <c r="AQ102" s="100">
        <f t="shared" si="33"/>
        <v>0.55714285714285716</v>
      </c>
      <c r="AR102" s="8">
        <v>0</v>
      </c>
      <c r="AS102" s="8">
        <v>1</v>
      </c>
      <c r="AT102" s="100" t="str">
        <f t="shared" si="34"/>
        <v>N/A</v>
      </c>
      <c r="AU102" s="8">
        <v>0</v>
      </c>
      <c r="AV102" s="8">
        <v>0</v>
      </c>
      <c r="AW102" s="100" t="str">
        <f t="shared" si="35"/>
        <v>N/A</v>
      </c>
      <c r="AX102" s="8">
        <v>32</v>
      </c>
      <c r="AY102" s="8">
        <v>0</v>
      </c>
      <c r="AZ102" s="100">
        <f t="shared" si="36"/>
        <v>0</v>
      </c>
      <c r="BA102" s="8">
        <v>385</v>
      </c>
      <c r="BB102" s="8">
        <v>192</v>
      </c>
      <c r="BC102" s="100">
        <f t="shared" si="37"/>
        <v>0.4987012987012987</v>
      </c>
      <c r="BD102" s="8">
        <v>500</v>
      </c>
      <c r="BE102" s="8">
        <v>546</v>
      </c>
      <c r="BF102" s="100">
        <f t="shared" si="38"/>
        <v>1.0920000000000001</v>
      </c>
      <c r="BG102" s="8">
        <v>0</v>
      </c>
      <c r="BH102" s="8">
        <v>0</v>
      </c>
      <c r="BI102" s="100" t="str">
        <f t="shared" si="39"/>
        <v>N/A</v>
      </c>
      <c r="BJ102" s="24">
        <v>13</v>
      </c>
      <c r="BK102" s="24">
        <v>5</v>
      </c>
      <c r="BL102" s="100">
        <f t="shared" si="40"/>
        <v>0.38461538461538464</v>
      </c>
      <c r="BM102" s="24">
        <v>9</v>
      </c>
      <c r="BN102" s="24">
        <v>2</v>
      </c>
      <c r="BO102" s="100">
        <f t="shared" si="41"/>
        <v>0.22222222222222221</v>
      </c>
    </row>
    <row r="103" spans="1:67" s="1" customFormat="1" ht="15" customHeight="1" x14ac:dyDescent="0.55000000000000004">
      <c r="A103" s="15">
        <v>68</v>
      </c>
      <c r="B103" s="16" t="s">
        <v>122</v>
      </c>
      <c r="C103" s="17">
        <v>9541</v>
      </c>
      <c r="D103" s="16" t="s">
        <v>127</v>
      </c>
      <c r="E103" s="8">
        <v>2034</v>
      </c>
      <c r="F103" s="8">
        <v>2680</v>
      </c>
      <c r="G103" s="100">
        <f t="shared" si="21"/>
        <v>1.3176007866273354</v>
      </c>
      <c r="H103" s="8">
        <v>230</v>
      </c>
      <c r="I103" s="8">
        <v>153</v>
      </c>
      <c r="J103" s="100">
        <f t="shared" si="22"/>
        <v>0.66521739130434787</v>
      </c>
      <c r="K103" s="8">
        <v>2264</v>
      </c>
      <c r="L103" s="8">
        <v>2833</v>
      </c>
      <c r="M103" s="100">
        <f t="shared" si="23"/>
        <v>1.2513250883392226</v>
      </c>
      <c r="N103" s="8">
        <v>7143</v>
      </c>
      <c r="O103" s="8">
        <v>4982</v>
      </c>
      <c r="P103" s="100">
        <f t="shared" si="24"/>
        <v>0.69746605067898637</v>
      </c>
      <c r="Q103" s="8">
        <v>9407</v>
      </c>
      <c r="R103" s="8">
        <v>7815</v>
      </c>
      <c r="S103" s="100">
        <f t="shared" si="25"/>
        <v>0.83076432443924741</v>
      </c>
      <c r="T103" s="8">
        <v>236</v>
      </c>
      <c r="U103" s="8">
        <v>109</v>
      </c>
      <c r="V103" s="100">
        <f t="shared" si="26"/>
        <v>0.46186440677966101</v>
      </c>
      <c r="W103" s="8">
        <v>0</v>
      </c>
      <c r="X103" s="8">
        <v>59</v>
      </c>
      <c r="Y103" s="100" t="str">
        <f t="shared" si="27"/>
        <v>N/A</v>
      </c>
      <c r="Z103" s="8">
        <v>330</v>
      </c>
      <c r="AA103" s="8">
        <v>726</v>
      </c>
      <c r="AB103" s="100">
        <f t="shared" si="28"/>
        <v>2.2000000000000002</v>
      </c>
      <c r="AC103" s="8">
        <v>2401</v>
      </c>
      <c r="AD103" s="8">
        <v>1475</v>
      </c>
      <c r="AE103" s="100">
        <f t="shared" si="29"/>
        <v>0.6143273635985006</v>
      </c>
      <c r="AF103" s="8">
        <v>3</v>
      </c>
      <c r="AG103" s="8">
        <v>0</v>
      </c>
      <c r="AH103" s="100">
        <f t="shared" si="30"/>
        <v>0</v>
      </c>
      <c r="AI103" s="8">
        <v>3034</v>
      </c>
      <c r="AJ103" s="8">
        <v>1576</v>
      </c>
      <c r="AK103" s="100">
        <f t="shared" si="31"/>
        <v>0.51944627554383649</v>
      </c>
      <c r="AL103" s="8">
        <v>0</v>
      </c>
      <c r="AM103" s="8">
        <v>5</v>
      </c>
      <c r="AN103" s="100" t="str">
        <f t="shared" si="32"/>
        <v>N/A</v>
      </c>
      <c r="AO103" s="8">
        <v>119</v>
      </c>
      <c r="AP103" s="8">
        <v>75</v>
      </c>
      <c r="AQ103" s="100">
        <f t="shared" si="33"/>
        <v>0.63025210084033612</v>
      </c>
      <c r="AR103" s="8">
        <v>0</v>
      </c>
      <c r="AS103" s="8">
        <v>5</v>
      </c>
      <c r="AT103" s="100" t="str">
        <f t="shared" si="34"/>
        <v>N/A</v>
      </c>
      <c r="AU103" s="8">
        <v>0</v>
      </c>
      <c r="AV103" s="8">
        <v>0</v>
      </c>
      <c r="AW103" s="100" t="str">
        <f t="shared" si="35"/>
        <v>N/A</v>
      </c>
      <c r="AX103" s="8">
        <v>0</v>
      </c>
      <c r="AY103" s="8">
        <v>4</v>
      </c>
      <c r="AZ103" s="100" t="str">
        <f t="shared" si="36"/>
        <v>N/A</v>
      </c>
      <c r="BA103" s="8">
        <v>620</v>
      </c>
      <c r="BB103" s="8">
        <v>263</v>
      </c>
      <c r="BC103" s="100">
        <f t="shared" si="37"/>
        <v>0.42419354838709677</v>
      </c>
      <c r="BD103" s="8">
        <v>400</v>
      </c>
      <c r="BE103" s="8">
        <v>652</v>
      </c>
      <c r="BF103" s="100">
        <f t="shared" si="38"/>
        <v>1.63</v>
      </c>
      <c r="BG103" s="8">
        <v>0</v>
      </c>
      <c r="BH103" s="8">
        <v>0</v>
      </c>
      <c r="BI103" s="100" t="str">
        <f t="shared" si="39"/>
        <v>N/A</v>
      </c>
      <c r="BJ103" s="24">
        <v>13</v>
      </c>
      <c r="BK103" s="24">
        <v>5</v>
      </c>
      <c r="BL103" s="100">
        <f t="shared" si="40"/>
        <v>0.38461538461538464</v>
      </c>
      <c r="BM103" s="24">
        <v>9</v>
      </c>
      <c r="BN103" s="24">
        <v>4</v>
      </c>
      <c r="BO103" s="100">
        <f t="shared" si="41"/>
        <v>0.44444444444444442</v>
      </c>
    </row>
    <row r="104" spans="1:67" s="1" customFormat="1" ht="15" customHeight="1" x14ac:dyDescent="0.55000000000000004">
      <c r="A104" s="15">
        <v>68</v>
      </c>
      <c r="B104" s="16" t="s">
        <v>122</v>
      </c>
      <c r="C104" s="17">
        <v>9545</v>
      </c>
      <c r="D104" s="16" t="s">
        <v>128</v>
      </c>
      <c r="E104" s="8">
        <v>2006</v>
      </c>
      <c r="F104" s="8">
        <v>2738</v>
      </c>
      <c r="G104" s="100">
        <f t="shared" si="21"/>
        <v>1.3649052841475573</v>
      </c>
      <c r="H104" s="8">
        <v>300</v>
      </c>
      <c r="I104" s="8">
        <v>273</v>
      </c>
      <c r="J104" s="100">
        <f t="shared" si="22"/>
        <v>0.91</v>
      </c>
      <c r="K104" s="8">
        <v>2306</v>
      </c>
      <c r="L104" s="8">
        <v>3011</v>
      </c>
      <c r="M104" s="100">
        <f t="shared" si="23"/>
        <v>1.3057241977450129</v>
      </c>
      <c r="N104" s="8">
        <v>4042</v>
      </c>
      <c r="O104" s="8">
        <v>1890</v>
      </c>
      <c r="P104" s="100">
        <f t="shared" si="24"/>
        <v>0.46759030183077682</v>
      </c>
      <c r="Q104" s="8">
        <v>6348</v>
      </c>
      <c r="R104" s="8">
        <v>4901</v>
      </c>
      <c r="S104" s="100">
        <f t="shared" si="25"/>
        <v>0.7720541902961563</v>
      </c>
      <c r="T104" s="8">
        <v>64</v>
      </c>
      <c r="U104" s="8">
        <v>70</v>
      </c>
      <c r="V104" s="100">
        <f t="shared" si="26"/>
        <v>1.09375</v>
      </c>
      <c r="W104" s="8">
        <v>54</v>
      </c>
      <c r="X104" s="8">
        <v>56</v>
      </c>
      <c r="Y104" s="100">
        <f t="shared" si="27"/>
        <v>1.037037037037037</v>
      </c>
      <c r="Z104" s="8">
        <v>76</v>
      </c>
      <c r="AA104" s="8">
        <v>97</v>
      </c>
      <c r="AB104" s="100">
        <f t="shared" si="28"/>
        <v>1.2763157894736843</v>
      </c>
      <c r="AC104" s="8">
        <v>1044</v>
      </c>
      <c r="AD104" s="8">
        <v>619</v>
      </c>
      <c r="AE104" s="100">
        <f t="shared" si="29"/>
        <v>0.59291187739463602</v>
      </c>
      <c r="AF104" s="8">
        <v>4</v>
      </c>
      <c r="AG104" s="8">
        <v>7</v>
      </c>
      <c r="AH104" s="100">
        <f t="shared" si="30"/>
        <v>1.75</v>
      </c>
      <c r="AI104" s="8">
        <v>1820</v>
      </c>
      <c r="AJ104" s="8">
        <v>458</v>
      </c>
      <c r="AK104" s="100">
        <f t="shared" si="31"/>
        <v>0.25164835164835164</v>
      </c>
      <c r="AL104" s="8">
        <v>0</v>
      </c>
      <c r="AM104" s="8">
        <v>3</v>
      </c>
      <c r="AN104" s="100" t="str">
        <f t="shared" si="32"/>
        <v>N/A</v>
      </c>
      <c r="AO104" s="8">
        <v>76</v>
      </c>
      <c r="AP104" s="8">
        <v>49</v>
      </c>
      <c r="AQ104" s="100">
        <f t="shared" si="33"/>
        <v>0.64473684210526316</v>
      </c>
      <c r="AR104" s="8">
        <v>0</v>
      </c>
      <c r="AS104" s="8">
        <v>1</v>
      </c>
      <c r="AT104" s="100" t="str">
        <f t="shared" si="34"/>
        <v>N/A</v>
      </c>
      <c r="AU104" s="8">
        <v>0</v>
      </c>
      <c r="AV104" s="8">
        <v>0</v>
      </c>
      <c r="AW104" s="100" t="str">
        <f t="shared" si="35"/>
        <v>N/A</v>
      </c>
      <c r="AX104" s="8">
        <v>0</v>
      </c>
      <c r="AY104" s="8">
        <v>1</v>
      </c>
      <c r="AZ104" s="100" t="str">
        <f t="shared" si="36"/>
        <v>N/A</v>
      </c>
      <c r="BA104" s="8">
        <v>560</v>
      </c>
      <c r="BB104" s="8">
        <v>127</v>
      </c>
      <c r="BC104" s="100">
        <f t="shared" si="37"/>
        <v>0.22678571428571428</v>
      </c>
      <c r="BD104" s="8">
        <v>344</v>
      </c>
      <c r="BE104" s="8">
        <v>307</v>
      </c>
      <c r="BF104" s="100">
        <f t="shared" si="38"/>
        <v>0.89244186046511631</v>
      </c>
      <c r="BG104" s="8">
        <v>0</v>
      </c>
      <c r="BH104" s="8">
        <v>0</v>
      </c>
      <c r="BI104" s="100" t="str">
        <f t="shared" si="39"/>
        <v>N/A</v>
      </c>
      <c r="BJ104" s="24">
        <v>0</v>
      </c>
      <c r="BK104" s="24">
        <v>0</v>
      </c>
      <c r="BL104" s="100" t="str">
        <f t="shared" si="40"/>
        <v>N/A</v>
      </c>
      <c r="BM104" s="24">
        <v>0</v>
      </c>
      <c r="BN104" s="24">
        <v>0</v>
      </c>
      <c r="BO104" s="100" t="str">
        <f t="shared" si="41"/>
        <v>N/A</v>
      </c>
    </row>
    <row r="105" spans="1:67" s="1" customFormat="1" ht="15" customHeight="1" x14ac:dyDescent="0.55000000000000004">
      <c r="A105" s="15">
        <v>68</v>
      </c>
      <c r="B105" s="16" t="s">
        <v>122</v>
      </c>
      <c r="C105" s="17">
        <v>9546</v>
      </c>
      <c r="D105" s="16" t="s">
        <v>129</v>
      </c>
      <c r="E105" s="8">
        <v>1828</v>
      </c>
      <c r="F105" s="8">
        <v>3256</v>
      </c>
      <c r="G105" s="100">
        <f t="shared" si="21"/>
        <v>1.7811816192560175</v>
      </c>
      <c r="H105" s="8">
        <v>285</v>
      </c>
      <c r="I105" s="8">
        <v>218</v>
      </c>
      <c r="J105" s="100">
        <f t="shared" si="22"/>
        <v>0.76491228070175443</v>
      </c>
      <c r="K105" s="8">
        <v>2113</v>
      </c>
      <c r="L105" s="8">
        <v>3474</v>
      </c>
      <c r="M105" s="100">
        <f t="shared" si="23"/>
        <v>1.6441079034548036</v>
      </c>
      <c r="N105" s="8">
        <v>7790</v>
      </c>
      <c r="O105" s="8">
        <v>4129</v>
      </c>
      <c r="P105" s="100">
        <f t="shared" si="24"/>
        <v>0.53003851091142495</v>
      </c>
      <c r="Q105" s="8">
        <v>9903</v>
      </c>
      <c r="R105" s="8">
        <v>7603</v>
      </c>
      <c r="S105" s="100">
        <f t="shared" si="25"/>
        <v>0.76774714732909222</v>
      </c>
      <c r="T105" s="8">
        <v>257</v>
      </c>
      <c r="U105" s="8">
        <v>50</v>
      </c>
      <c r="V105" s="100">
        <f t="shared" si="26"/>
        <v>0.19455252918287938</v>
      </c>
      <c r="W105" s="8">
        <v>30</v>
      </c>
      <c r="X105" s="8">
        <v>47</v>
      </c>
      <c r="Y105" s="100">
        <f t="shared" si="27"/>
        <v>1.5666666666666667</v>
      </c>
      <c r="Z105" s="8">
        <v>230</v>
      </c>
      <c r="AA105" s="8">
        <v>9</v>
      </c>
      <c r="AB105" s="100">
        <f t="shared" si="28"/>
        <v>3.9130434782608699E-2</v>
      </c>
      <c r="AC105" s="8">
        <v>3800</v>
      </c>
      <c r="AD105" s="8">
        <v>1741</v>
      </c>
      <c r="AE105" s="100">
        <f t="shared" si="29"/>
        <v>0.4581578947368421</v>
      </c>
      <c r="AF105" s="8">
        <v>3</v>
      </c>
      <c r="AG105" s="8">
        <v>0</v>
      </c>
      <c r="AH105" s="100">
        <f t="shared" si="30"/>
        <v>0</v>
      </c>
      <c r="AI105" s="8">
        <v>2326</v>
      </c>
      <c r="AJ105" s="8">
        <v>1274</v>
      </c>
      <c r="AK105" s="100">
        <f t="shared" si="31"/>
        <v>0.5477214101461737</v>
      </c>
      <c r="AL105" s="8">
        <v>0</v>
      </c>
      <c r="AM105" s="8">
        <v>3</v>
      </c>
      <c r="AN105" s="100" t="str">
        <f t="shared" si="32"/>
        <v>N/A</v>
      </c>
      <c r="AO105" s="8">
        <v>111</v>
      </c>
      <c r="AP105" s="8">
        <v>65</v>
      </c>
      <c r="AQ105" s="100">
        <f t="shared" si="33"/>
        <v>0.5855855855855856</v>
      </c>
      <c r="AR105" s="8">
        <v>0</v>
      </c>
      <c r="AS105" s="8">
        <v>3</v>
      </c>
      <c r="AT105" s="100" t="str">
        <f t="shared" si="34"/>
        <v>N/A</v>
      </c>
      <c r="AU105" s="8">
        <v>0</v>
      </c>
      <c r="AV105" s="8">
        <v>1</v>
      </c>
      <c r="AW105" s="100" t="str">
        <f t="shared" si="35"/>
        <v>N/A</v>
      </c>
      <c r="AX105" s="8">
        <v>0</v>
      </c>
      <c r="AY105" s="8">
        <v>8</v>
      </c>
      <c r="AZ105" s="100" t="str">
        <f t="shared" si="36"/>
        <v>N/A</v>
      </c>
      <c r="BA105" s="8">
        <v>291</v>
      </c>
      <c r="BB105" s="8">
        <v>113</v>
      </c>
      <c r="BC105" s="100">
        <f t="shared" si="37"/>
        <v>0.38831615120274915</v>
      </c>
      <c r="BD105" s="8">
        <v>742</v>
      </c>
      <c r="BE105" s="8">
        <v>795</v>
      </c>
      <c r="BF105" s="100">
        <f t="shared" si="38"/>
        <v>1.0714285714285714</v>
      </c>
      <c r="BG105" s="8">
        <v>0</v>
      </c>
      <c r="BH105" s="8">
        <v>0</v>
      </c>
      <c r="BI105" s="100" t="str">
        <f t="shared" si="39"/>
        <v>N/A</v>
      </c>
      <c r="BJ105" s="24">
        <v>13</v>
      </c>
      <c r="BK105" s="24">
        <v>3</v>
      </c>
      <c r="BL105" s="100">
        <f t="shared" si="40"/>
        <v>0.23076923076923078</v>
      </c>
      <c r="BM105" s="24">
        <v>13</v>
      </c>
      <c r="BN105" s="24">
        <v>2</v>
      </c>
      <c r="BO105" s="100">
        <f t="shared" si="41"/>
        <v>0.15384615384615385</v>
      </c>
    </row>
    <row r="106" spans="1:67" s="1" customFormat="1" ht="15" customHeight="1" x14ac:dyDescent="0.55000000000000004">
      <c r="A106" s="15">
        <v>70</v>
      </c>
      <c r="B106" s="16" t="s">
        <v>130</v>
      </c>
      <c r="C106" s="17">
        <v>9542</v>
      </c>
      <c r="D106" s="16" t="s">
        <v>131</v>
      </c>
      <c r="E106" s="8">
        <v>18359</v>
      </c>
      <c r="F106" s="8">
        <v>21913</v>
      </c>
      <c r="G106" s="100">
        <f t="shared" si="21"/>
        <v>1.193583528514625</v>
      </c>
      <c r="H106" s="8">
        <v>592</v>
      </c>
      <c r="I106" s="8">
        <v>274</v>
      </c>
      <c r="J106" s="100">
        <f t="shared" si="22"/>
        <v>0.46283783783783783</v>
      </c>
      <c r="K106" s="8">
        <v>18951</v>
      </c>
      <c r="L106" s="8">
        <v>22187</v>
      </c>
      <c r="M106" s="100">
        <f t="shared" si="23"/>
        <v>1.1707561606247692</v>
      </c>
      <c r="N106" s="8">
        <v>16430</v>
      </c>
      <c r="O106" s="8">
        <v>7175</v>
      </c>
      <c r="P106" s="100">
        <f t="shared" si="24"/>
        <v>0.43670115642118079</v>
      </c>
      <c r="Q106" s="8">
        <v>35381</v>
      </c>
      <c r="R106" s="8">
        <v>29362</v>
      </c>
      <c r="S106" s="100">
        <f t="shared" si="25"/>
        <v>0.82988044430626606</v>
      </c>
      <c r="T106" s="8">
        <v>285</v>
      </c>
      <c r="U106" s="8">
        <v>91</v>
      </c>
      <c r="V106" s="100">
        <f t="shared" si="26"/>
        <v>0.31929824561403508</v>
      </c>
      <c r="W106" s="8">
        <v>2100</v>
      </c>
      <c r="X106" s="8">
        <v>593</v>
      </c>
      <c r="Y106" s="100">
        <f t="shared" si="27"/>
        <v>0.2823809523809524</v>
      </c>
      <c r="Z106" s="8">
        <v>120</v>
      </c>
      <c r="AA106" s="8">
        <v>46</v>
      </c>
      <c r="AB106" s="100">
        <f t="shared" si="28"/>
        <v>0.38333333333333336</v>
      </c>
      <c r="AC106" s="8">
        <v>9464</v>
      </c>
      <c r="AD106" s="8">
        <v>5546</v>
      </c>
      <c r="AE106" s="100">
        <f t="shared" si="29"/>
        <v>0.58601014370245141</v>
      </c>
      <c r="AF106" s="8">
        <v>15</v>
      </c>
      <c r="AG106" s="8">
        <v>1</v>
      </c>
      <c r="AH106" s="100">
        <f t="shared" si="30"/>
        <v>6.6666666666666666E-2</v>
      </c>
      <c r="AI106" s="8">
        <v>2200</v>
      </c>
      <c r="AJ106" s="8">
        <v>569</v>
      </c>
      <c r="AK106" s="100">
        <f t="shared" si="31"/>
        <v>0.25863636363636361</v>
      </c>
      <c r="AL106" s="8">
        <v>0</v>
      </c>
      <c r="AM106" s="8">
        <v>11</v>
      </c>
      <c r="AN106" s="100" t="str">
        <f t="shared" si="32"/>
        <v>N/A</v>
      </c>
      <c r="AO106" s="8">
        <v>1669</v>
      </c>
      <c r="AP106" s="8">
        <v>127</v>
      </c>
      <c r="AQ106" s="100">
        <f t="shared" si="33"/>
        <v>7.6093469143199519E-2</v>
      </c>
      <c r="AR106" s="8">
        <v>0</v>
      </c>
      <c r="AS106" s="8">
        <v>17</v>
      </c>
      <c r="AT106" s="100" t="str">
        <f t="shared" si="34"/>
        <v>N/A</v>
      </c>
      <c r="AU106" s="8">
        <v>0</v>
      </c>
      <c r="AV106" s="8">
        <v>0</v>
      </c>
      <c r="AW106" s="100" t="str">
        <f t="shared" si="35"/>
        <v>N/A</v>
      </c>
      <c r="AX106" s="8">
        <v>148</v>
      </c>
      <c r="AY106" s="8">
        <v>85</v>
      </c>
      <c r="AZ106" s="100">
        <f t="shared" si="36"/>
        <v>0.57432432432432434</v>
      </c>
      <c r="BA106" s="8">
        <v>27</v>
      </c>
      <c r="BB106" s="8">
        <v>6</v>
      </c>
      <c r="BC106" s="100">
        <f t="shared" si="37"/>
        <v>0.22222222222222221</v>
      </c>
      <c r="BD106" s="8">
        <v>402</v>
      </c>
      <c r="BE106" s="8">
        <v>70</v>
      </c>
      <c r="BF106" s="100">
        <f t="shared" si="38"/>
        <v>0.17412935323383086</v>
      </c>
      <c r="BG106" s="8">
        <v>0</v>
      </c>
      <c r="BH106" s="8">
        <v>0</v>
      </c>
      <c r="BI106" s="100" t="str">
        <f t="shared" si="39"/>
        <v>N/A</v>
      </c>
      <c r="BJ106" s="24">
        <v>61</v>
      </c>
      <c r="BK106" s="24">
        <v>8</v>
      </c>
      <c r="BL106" s="100">
        <f t="shared" si="40"/>
        <v>0.13114754098360656</v>
      </c>
      <c r="BM106" s="24">
        <v>33</v>
      </c>
      <c r="BN106" s="24">
        <v>8</v>
      </c>
      <c r="BO106" s="100">
        <f t="shared" si="41"/>
        <v>0.24242424242424243</v>
      </c>
    </row>
    <row r="107" spans="1:67" s="1" customFormat="1" ht="15" customHeight="1" x14ac:dyDescent="0.55000000000000004">
      <c r="A107" s="15">
        <v>73</v>
      </c>
      <c r="B107" s="16" t="s">
        <v>132</v>
      </c>
      <c r="C107" s="17">
        <v>9123</v>
      </c>
      <c r="D107" s="16" t="s">
        <v>133</v>
      </c>
      <c r="E107" s="8">
        <v>15702</v>
      </c>
      <c r="F107" s="8">
        <v>15719</v>
      </c>
      <c r="G107" s="100">
        <f t="shared" si="21"/>
        <v>1.0010826646287097</v>
      </c>
      <c r="H107" s="8">
        <v>1300</v>
      </c>
      <c r="I107" s="8">
        <v>692</v>
      </c>
      <c r="J107" s="100">
        <f t="shared" si="22"/>
        <v>0.53230769230769226</v>
      </c>
      <c r="K107" s="8">
        <v>17002</v>
      </c>
      <c r="L107" s="8">
        <v>16411</v>
      </c>
      <c r="M107" s="100">
        <f t="shared" si="23"/>
        <v>0.96523938360192918</v>
      </c>
      <c r="N107" s="8">
        <v>22962</v>
      </c>
      <c r="O107" s="8">
        <v>12295</v>
      </c>
      <c r="P107" s="100">
        <f t="shared" si="24"/>
        <v>0.53544987370438113</v>
      </c>
      <c r="Q107" s="8">
        <v>39964</v>
      </c>
      <c r="R107" s="8">
        <v>28706</v>
      </c>
      <c r="S107" s="100">
        <f t="shared" si="25"/>
        <v>0.71829646682013815</v>
      </c>
      <c r="T107" s="8">
        <v>678</v>
      </c>
      <c r="U107" s="8">
        <v>296</v>
      </c>
      <c r="V107" s="100">
        <f t="shared" si="26"/>
        <v>0.43657817109144542</v>
      </c>
      <c r="W107" s="8">
        <v>800</v>
      </c>
      <c r="X107" s="8">
        <v>509</v>
      </c>
      <c r="Y107" s="100">
        <f t="shared" si="27"/>
        <v>0.63624999999999998</v>
      </c>
      <c r="Z107" s="8">
        <v>661</v>
      </c>
      <c r="AA107" s="8">
        <v>323</v>
      </c>
      <c r="AB107" s="100">
        <f t="shared" si="28"/>
        <v>0.4886535552193646</v>
      </c>
      <c r="AC107" s="8">
        <v>11526</v>
      </c>
      <c r="AD107" s="8">
        <v>6165</v>
      </c>
      <c r="AE107" s="100">
        <f t="shared" si="29"/>
        <v>0.53487766788131186</v>
      </c>
      <c r="AF107" s="8">
        <v>100</v>
      </c>
      <c r="AG107" s="8">
        <v>54</v>
      </c>
      <c r="AH107" s="100">
        <f t="shared" si="30"/>
        <v>0.54</v>
      </c>
      <c r="AI107" s="8">
        <v>6316</v>
      </c>
      <c r="AJ107" s="8">
        <v>3518</v>
      </c>
      <c r="AK107" s="100">
        <f t="shared" si="31"/>
        <v>0.55699810006333117</v>
      </c>
      <c r="AL107" s="8">
        <v>0</v>
      </c>
      <c r="AM107" s="8">
        <v>23</v>
      </c>
      <c r="AN107" s="100" t="str">
        <f t="shared" si="32"/>
        <v>N/A</v>
      </c>
      <c r="AO107" s="8">
        <v>414</v>
      </c>
      <c r="AP107" s="8">
        <v>227</v>
      </c>
      <c r="AQ107" s="100">
        <f t="shared" si="33"/>
        <v>0.54830917874396135</v>
      </c>
      <c r="AR107" s="8">
        <v>0</v>
      </c>
      <c r="AS107" s="8">
        <v>17</v>
      </c>
      <c r="AT107" s="100" t="str">
        <f t="shared" si="34"/>
        <v>N/A</v>
      </c>
      <c r="AU107" s="8">
        <v>0</v>
      </c>
      <c r="AV107" s="8">
        <v>6</v>
      </c>
      <c r="AW107" s="100" t="str">
        <f t="shared" si="35"/>
        <v>N/A</v>
      </c>
      <c r="AX107" s="8">
        <v>54</v>
      </c>
      <c r="AY107" s="8">
        <v>60</v>
      </c>
      <c r="AZ107" s="100">
        <f t="shared" si="36"/>
        <v>1.1111111111111112</v>
      </c>
      <c r="BA107" s="8">
        <v>279</v>
      </c>
      <c r="BB107" s="8">
        <v>452</v>
      </c>
      <c r="BC107" s="100">
        <f t="shared" si="37"/>
        <v>1.6200716845878136</v>
      </c>
      <c r="BD107" s="8">
        <v>2101</v>
      </c>
      <c r="BE107" s="8">
        <v>472</v>
      </c>
      <c r="BF107" s="100">
        <f t="shared" si="38"/>
        <v>0.22465492622560684</v>
      </c>
      <c r="BG107" s="8">
        <v>33</v>
      </c>
      <c r="BH107" s="8">
        <v>0</v>
      </c>
      <c r="BI107" s="100">
        <f t="shared" si="39"/>
        <v>0</v>
      </c>
      <c r="BJ107" s="24">
        <v>19</v>
      </c>
      <c r="BK107" s="24">
        <v>11</v>
      </c>
      <c r="BL107" s="100">
        <f t="shared" si="40"/>
        <v>0.57894736842105265</v>
      </c>
      <c r="BM107" s="24">
        <v>10</v>
      </c>
      <c r="BN107" s="24">
        <v>6</v>
      </c>
      <c r="BO107" s="100">
        <f t="shared" si="41"/>
        <v>0.6</v>
      </c>
    </row>
    <row r="108" spans="1:67" s="1" customFormat="1" ht="15" customHeight="1" x14ac:dyDescent="0.55000000000000004">
      <c r="A108" s="15">
        <v>73</v>
      </c>
      <c r="B108" s="16" t="s">
        <v>132</v>
      </c>
      <c r="C108" s="17">
        <v>9226</v>
      </c>
      <c r="D108" s="16" t="s">
        <v>134</v>
      </c>
      <c r="E108" s="8">
        <v>16930</v>
      </c>
      <c r="F108" s="8">
        <v>13263</v>
      </c>
      <c r="G108" s="100">
        <f t="shared" si="21"/>
        <v>0.78340224453632601</v>
      </c>
      <c r="H108" s="8">
        <v>1261</v>
      </c>
      <c r="I108" s="8">
        <v>574</v>
      </c>
      <c r="J108" s="100">
        <f t="shared" si="22"/>
        <v>0.45519429024583663</v>
      </c>
      <c r="K108" s="8">
        <v>18191</v>
      </c>
      <c r="L108" s="8">
        <v>13837</v>
      </c>
      <c r="M108" s="100">
        <f t="shared" si="23"/>
        <v>0.76065087130998843</v>
      </c>
      <c r="N108" s="8">
        <v>28231</v>
      </c>
      <c r="O108" s="8">
        <v>13960</v>
      </c>
      <c r="P108" s="100">
        <f t="shared" si="24"/>
        <v>0.49449187063865963</v>
      </c>
      <c r="Q108" s="8">
        <v>46422</v>
      </c>
      <c r="R108" s="8">
        <v>27797</v>
      </c>
      <c r="S108" s="100">
        <f t="shared" si="25"/>
        <v>0.59878936711042174</v>
      </c>
      <c r="T108" s="8">
        <v>679</v>
      </c>
      <c r="U108" s="8">
        <v>337</v>
      </c>
      <c r="V108" s="100">
        <f t="shared" si="26"/>
        <v>0.49631811487481592</v>
      </c>
      <c r="W108" s="8">
        <v>600</v>
      </c>
      <c r="X108" s="8">
        <v>300</v>
      </c>
      <c r="Y108" s="100">
        <f t="shared" si="27"/>
        <v>0.5</v>
      </c>
      <c r="Z108" s="8">
        <v>681</v>
      </c>
      <c r="AA108" s="8">
        <v>725</v>
      </c>
      <c r="AB108" s="100">
        <f t="shared" si="28"/>
        <v>1.064610866372981</v>
      </c>
      <c r="AC108" s="8">
        <v>11627</v>
      </c>
      <c r="AD108" s="8">
        <v>5143</v>
      </c>
      <c r="AE108" s="100">
        <f t="shared" si="29"/>
        <v>0.44233250193515095</v>
      </c>
      <c r="AF108" s="8">
        <v>100</v>
      </c>
      <c r="AG108" s="8">
        <v>67</v>
      </c>
      <c r="AH108" s="100">
        <f t="shared" si="30"/>
        <v>0.67</v>
      </c>
      <c r="AI108" s="8">
        <v>8545</v>
      </c>
      <c r="AJ108" s="8">
        <v>5834</v>
      </c>
      <c r="AK108" s="100">
        <f t="shared" si="31"/>
        <v>0.68273844353423052</v>
      </c>
      <c r="AL108" s="8">
        <v>0</v>
      </c>
      <c r="AM108" s="8">
        <v>10</v>
      </c>
      <c r="AN108" s="100" t="str">
        <f t="shared" si="32"/>
        <v>N/A</v>
      </c>
      <c r="AO108" s="8">
        <v>342</v>
      </c>
      <c r="AP108" s="8">
        <v>192</v>
      </c>
      <c r="AQ108" s="100">
        <f t="shared" si="33"/>
        <v>0.56140350877192979</v>
      </c>
      <c r="AR108" s="8">
        <v>0</v>
      </c>
      <c r="AS108" s="8">
        <v>11</v>
      </c>
      <c r="AT108" s="100" t="str">
        <f t="shared" si="34"/>
        <v>N/A</v>
      </c>
      <c r="AU108" s="8">
        <v>0</v>
      </c>
      <c r="AV108" s="8">
        <v>1</v>
      </c>
      <c r="AW108" s="100" t="str">
        <f t="shared" si="35"/>
        <v>N/A</v>
      </c>
      <c r="AX108" s="8">
        <v>55</v>
      </c>
      <c r="AY108" s="8">
        <v>41</v>
      </c>
      <c r="AZ108" s="100">
        <f t="shared" si="36"/>
        <v>0.74545454545454548</v>
      </c>
      <c r="BA108" s="8">
        <v>265</v>
      </c>
      <c r="BB108" s="8">
        <v>728</v>
      </c>
      <c r="BC108" s="100">
        <f t="shared" si="37"/>
        <v>2.7471698113207546</v>
      </c>
      <c r="BD108" s="8">
        <v>5337</v>
      </c>
      <c r="BE108" s="8">
        <v>540</v>
      </c>
      <c r="BF108" s="100">
        <f t="shared" si="38"/>
        <v>0.10118043844856661</v>
      </c>
      <c r="BG108" s="8">
        <v>0</v>
      </c>
      <c r="BH108" s="8">
        <v>0</v>
      </c>
      <c r="BI108" s="100" t="str">
        <f t="shared" si="39"/>
        <v>N/A</v>
      </c>
      <c r="BJ108" s="24">
        <v>19</v>
      </c>
      <c r="BK108" s="24">
        <v>10</v>
      </c>
      <c r="BL108" s="100">
        <f t="shared" si="40"/>
        <v>0.52631578947368418</v>
      </c>
      <c r="BM108" s="24">
        <v>11</v>
      </c>
      <c r="BN108" s="24">
        <v>5</v>
      </c>
      <c r="BO108" s="100">
        <f t="shared" si="41"/>
        <v>0.45454545454545453</v>
      </c>
    </row>
    <row r="109" spans="1:67" s="1" customFormat="1" ht="15" customHeight="1" x14ac:dyDescent="0.55000000000000004">
      <c r="A109" s="15">
        <v>73</v>
      </c>
      <c r="B109" s="16" t="s">
        <v>132</v>
      </c>
      <c r="C109" s="17">
        <v>9310</v>
      </c>
      <c r="D109" s="16" t="s">
        <v>42</v>
      </c>
      <c r="E109" s="8">
        <v>7686</v>
      </c>
      <c r="F109" s="8">
        <v>11110</v>
      </c>
      <c r="G109" s="100">
        <f t="shared" si="21"/>
        <v>1.4454852979443142</v>
      </c>
      <c r="H109" s="8">
        <v>400</v>
      </c>
      <c r="I109" s="8">
        <v>344</v>
      </c>
      <c r="J109" s="100">
        <f t="shared" si="22"/>
        <v>0.86</v>
      </c>
      <c r="K109" s="8">
        <v>8086</v>
      </c>
      <c r="L109" s="8">
        <v>11454</v>
      </c>
      <c r="M109" s="100">
        <f t="shared" si="23"/>
        <v>1.4165223843680435</v>
      </c>
      <c r="N109" s="8">
        <v>14905</v>
      </c>
      <c r="O109" s="8">
        <v>8511</v>
      </c>
      <c r="P109" s="100">
        <f t="shared" si="24"/>
        <v>0.57101643743710162</v>
      </c>
      <c r="Q109" s="8">
        <v>22991</v>
      </c>
      <c r="R109" s="8">
        <v>19965</v>
      </c>
      <c r="S109" s="100">
        <f t="shared" si="25"/>
        <v>0.86838328041407509</v>
      </c>
      <c r="T109" s="8">
        <v>679</v>
      </c>
      <c r="U109" s="8">
        <v>207</v>
      </c>
      <c r="V109" s="100">
        <f t="shared" si="26"/>
        <v>0.30486008836524303</v>
      </c>
      <c r="W109" s="8">
        <v>100</v>
      </c>
      <c r="X109" s="8">
        <v>165</v>
      </c>
      <c r="Y109" s="100">
        <f t="shared" si="27"/>
        <v>1.65</v>
      </c>
      <c r="Z109" s="8">
        <v>526</v>
      </c>
      <c r="AA109" s="8">
        <v>749</v>
      </c>
      <c r="AB109" s="100">
        <f t="shared" si="28"/>
        <v>1.4239543726235742</v>
      </c>
      <c r="AC109" s="8">
        <v>6600</v>
      </c>
      <c r="AD109" s="8">
        <v>4001</v>
      </c>
      <c r="AE109" s="100">
        <f t="shared" si="29"/>
        <v>0.6062121212121212</v>
      </c>
      <c r="AF109" s="8">
        <v>70</v>
      </c>
      <c r="AG109" s="8">
        <v>179</v>
      </c>
      <c r="AH109" s="100">
        <f t="shared" si="30"/>
        <v>2.5571428571428569</v>
      </c>
      <c r="AI109" s="8">
        <v>3794</v>
      </c>
      <c r="AJ109" s="8">
        <v>2150</v>
      </c>
      <c r="AK109" s="100">
        <f t="shared" si="31"/>
        <v>0.56668423827095415</v>
      </c>
      <c r="AL109" s="8">
        <v>0</v>
      </c>
      <c r="AM109" s="8">
        <v>3</v>
      </c>
      <c r="AN109" s="100" t="str">
        <f t="shared" si="32"/>
        <v>N/A</v>
      </c>
      <c r="AO109" s="8">
        <v>80</v>
      </c>
      <c r="AP109" s="8">
        <v>96</v>
      </c>
      <c r="AQ109" s="100">
        <f t="shared" si="33"/>
        <v>1.2</v>
      </c>
      <c r="AR109" s="8">
        <v>0</v>
      </c>
      <c r="AS109" s="8">
        <v>7</v>
      </c>
      <c r="AT109" s="100" t="str">
        <f t="shared" si="34"/>
        <v>N/A</v>
      </c>
      <c r="AU109" s="8">
        <v>0</v>
      </c>
      <c r="AV109" s="8">
        <v>2</v>
      </c>
      <c r="AW109" s="100" t="str">
        <f t="shared" si="35"/>
        <v>N/A</v>
      </c>
      <c r="AX109" s="8">
        <v>54</v>
      </c>
      <c r="AY109" s="8">
        <v>22</v>
      </c>
      <c r="AZ109" s="100">
        <f t="shared" si="36"/>
        <v>0.40740740740740738</v>
      </c>
      <c r="BA109" s="8">
        <v>117</v>
      </c>
      <c r="BB109" s="8">
        <v>106</v>
      </c>
      <c r="BC109" s="100">
        <f t="shared" si="37"/>
        <v>0.90598290598290598</v>
      </c>
      <c r="BD109" s="8">
        <v>2885</v>
      </c>
      <c r="BE109" s="8">
        <v>814</v>
      </c>
      <c r="BF109" s="100">
        <f t="shared" si="38"/>
        <v>0.28214904679376085</v>
      </c>
      <c r="BG109" s="8">
        <v>0</v>
      </c>
      <c r="BH109" s="8">
        <v>0</v>
      </c>
      <c r="BI109" s="100" t="str">
        <f t="shared" si="39"/>
        <v>N/A</v>
      </c>
      <c r="BJ109" s="24">
        <v>22</v>
      </c>
      <c r="BK109" s="24">
        <v>12</v>
      </c>
      <c r="BL109" s="100">
        <f t="shared" si="40"/>
        <v>0.54545454545454541</v>
      </c>
      <c r="BM109" s="24">
        <v>12</v>
      </c>
      <c r="BN109" s="24">
        <v>8</v>
      </c>
      <c r="BO109" s="100">
        <f t="shared" si="41"/>
        <v>0.66666666666666663</v>
      </c>
    </row>
    <row r="110" spans="1:67" s="1" customFormat="1" ht="15" customHeight="1" x14ac:dyDescent="0.55000000000000004">
      <c r="A110" s="15">
        <v>76</v>
      </c>
      <c r="B110" s="16" t="s">
        <v>135</v>
      </c>
      <c r="C110" s="17">
        <v>9124</v>
      </c>
      <c r="D110" s="16" t="s">
        <v>136</v>
      </c>
      <c r="E110" s="8">
        <v>6676</v>
      </c>
      <c r="F110" s="8">
        <v>6086</v>
      </c>
      <c r="G110" s="100">
        <f t="shared" si="21"/>
        <v>0.91162372678250447</v>
      </c>
      <c r="H110" s="8">
        <v>389</v>
      </c>
      <c r="I110" s="8">
        <v>353</v>
      </c>
      <c r="J110" s="100">
        <f t="shared" si="22"/>
        <v>0.90745501285347041</v>
      </c>
      <c r="K110" s="8">
        <v>7065</v>
      </c>
      <c r="L110" s="8">
        <v>6439</v>
      </c>
      <c r="M110" s="100">
        <f t="shared" si="23"/>
        <v>0.91139419674451516</v>
      </c>
      <c r="N110" s="8">
        <v>11089</v>
      </c>
      <c r="O110" s="8">
        <v>9149</v>
      </c>
      <c r="P110" s="100">
        <f t="shared" si="24"/>
        <v>0.8250518531878438</v>
      </c>
      <c r="Q110" s="8">
        <v>18154</v>
      </c>
      <c r="R110" s="8">
        <v>15588</v>
      </c>
      <c r="S110" s="100">
        <f t="shared" si="25"/>
        <v>0.85865374022254048</v>
      </c>
      <c r="T110" s="8">
        <v>156</v>
      </c>
      <c r="U110" s="8">
        <v>114</v>
      </c>
      <c r="V110" s="100">
        <f t="shared" si="26"/>
        <v>0.73076923076923073</v>
      </c>
      <c r="W110" s="8">
        <v>159</v>
      </c>
      <c r="X110" s="8">
        <v>68</v>
      </c>
      <c r="Y110" s="100">
        <f t="shared" si="27"/>
        <v>0.42767295597484278</v>
      </c>
      <c r="Z110" s="8">
        <v>115</v>
      </c>
      <c r="AA110" s="8">
        <v>90</v>
      </c>
      <c r="AB110" s="100">
        <f t="shared" si="28"/>
        <v>0.78260869565217395</v>
      </c>
      <c r="AC110" s="8">
        <v>8611</v>
      </c>
      <c r="AD110" s="8">
        <v>7414</v>
      </c>
      <c r="AE110" s="100">
        <f t="shared" si="29"/>
        <v>0.86099175473231915</v>
      </c>
      <c r="AF110" s="8">
        <v>0</v>
      </c>
      <c r="AG110" s="8">
        <v>1</v>
      </c>
      <c r="AH110" s="100" t="str">
        <f t="shared" si="30"/>
        <v>N/A</v>
      </c>
      <c r="AI110" s="8">
        <v>1391</v>
      </c>
      <c r="AJ110" s="8">
        <v>922</v>
      </c>
      <c r="AK110" s="100">
        <f t="shared" si="31"/>
        <v>0.66283249460819549</v>
      </c>
      <c r="AL110" s="8">
        <v>53</v>
      </c>
      <c r="AM110" s="8">
        <v>16</v>
      </c>
      <c r="AN110" s="100">
        <f t="shared" si="32"/>
        <v>0.30188679245283018</v>
      </c>
      <c r="AO110" s="8">
        <v>292</v>
      </c>
      <c r="AP110" s="8">
        <v>96</v>
      </c>
      <c r="AQ110" s="100">
        <f t="shared" si="33"/>
        <v>0.32876712328767121</v>
      </c>
      <c r="AR110" s="8">
        <v>0</v>
      </c>
      <c r="AS110" s="8">
        <v>5</v>
      </c>
      <c r="AT110" s="100" t="str">
        <f t="shared" si="34"/>
        <v>N/A</v>
      </c>
      <c r="AU110" s="8">
        <v>0</v>
      </c>
      <c r="AV110" s="8">
        <v>0</v>
      </c>
      <c r="AW110" s="100" t="str">
        <f t="shared" si="35"/>
        <v>N/A</v>
      </c>
      <c r="AX110" s="8">
        <v>10</v>
      </c>
      <c r="AY110" s="8">
        <v>11</v>
      </c>
      <c r="AZ110" s="100">
        <f t="shared" si="36"/>
        <v>1.1000000000000001</v>
      </c>
      <c r="BA110" s="8">
        <v>163</v>
      </c>
      <c r="BB110" s="8">
        <v>152</v>
      </c>
      <c r="BC110" s="100">
        <f t="shared" si="37"/>
        <v>0.93251533742331283</v>
      </c>
      <c r="BD110" s="8">
        <v>139</v>
      </c>
      <c r="BE110" s="8">
        <v>182</v>
      </c>
      <c r="BF110" s="100">
        <f t="shared" si="38"/>
        <v>1.3093525179856116</v>
      </c>
      <c r="BG110" s="8">
        <v>0</v>
      </c>
      <c r="BH110" s="8">
        <v>1</v>
      </c>
      <c r="BI110" s="100" t="str">
        <f t="shared" si="39"/>
        <v>N/A</v>
      </c>
      <c r="BJ110" s="24">
        <v>17</v>
      </c>
      <c r="BK110" s="24">
        <v>10</v>
      </c>
      <c r="BL110" s="100">
        <f t="shared" si="40"/>
        <v>0.58823529411764708</v>
      </c>
      <c r="BM110" s="24">
        <v>9</v>
      </c>
      <c r="BN110" s="24">
        <v>6</v>
      </c>
      <c r="BO110" s="100">
        <f t="shared" si="41"/>
        <v>0.66666666666666663</v>
      </c>
    </row>
    <row r="111" spans="1:67" s="1" customFormat="1" ht="15" customHeight="1" x14ac:dyDescent="0.55000000000000004">
      <c r="A111" s="15">
        <v>76</v>
      </c>
      <c r="B111" s="16" t="s">
        <v>135</v>
      </c>
      <c r="C111" s="17">
        <v>9125</v>
      </c>
      <c r="D111" s="16" t="s">
        <v>137</v>
      </c>
      <c r="E111" s="8">
        <v>4126</v>
      </c>
      <c r="F111" s="8">
        <v>5051</v>
      </c>
      <c r="G111" s="100">
        <f t="shared" si="21"/>
        <v>1.2241880756180319</v>
      </c>
      <c r="H111" s="8">
        <v>392</v>
      </c>
      <c r="I111" s="8">
        <v>295</v>
      </c>
      <c r="J111" s="100">
        <f t="shared" si="22"/>
        <v>0.75255102040816324</v>
      </c>
      <c r="K111" s="8">
        <v>4518</v>
      </c>
      <c r="L111" s="8">
        <v>5346</v>
      </c>
      <c r="M111" s="100">
        <f t="shared" si="23"/>
        <v>1.1832669322709164</v>
      </c>
      <c r="N111" s="8">
        <v>12887</v>
      </c>
      <c r="O111" s="8">
        <v>5024</v>
      </c>
      <c r="P111" s="100">
        <f t="shared" si="24"/>
        <v>0.38985023667261581</v>
      </c>
      <c r="Q111" s="8">
        <v>17405</v>
      </c>
      <c r="R111" s="8">
        <v>10370</v>
      </c>
      <c r="S111" s="100">
        <f t="shared" si="25"/>
        <v>0.59580580293019247</v>
      </c>
      <c r="T111" s="8">
        <v>156</v>
      </c>
      <c r="U111" s="8">
        <v>66</v>
      </c>
      <c r="V111" s="100">
        <f t="shared" si="26"/>
        <v>0.42307692307692307</v>
      </c>
      <c r="W111" s="8">
        <v>143</v>
      </c>
      <c r="X111" s="8">
        <v>83</v>
      </c>
      <c r="Y111" s="100">
        <f t="shared" si="27"/>
        <v>0.58041958041958042</v>
      </c>
      <c r="Z111" s="8">
        <v>127</v>
      </c>
      <c r="AA111" s="8">
        <v>139</v>
      </c>
      <c r="AB111" s="100">
        <f t="shared" si="28"/>
        <v>1.094488188976378</v>
      </c>
      <c r="AC111" s="8">
        <v>9429</v>
      </c>
      <c r="AD111" s="8">
        <v>3802</v>
      </c>
      <c r="AE111" s="100">
        <f t="shared" si="29"/>
        <v>0.40322409587442998</v>
      </c>
      <c r="AF111" s="8">
        <v>14</v>
      </c>
      <c r="AG111" s="8">
        <v>36</v>
      </c>
      <c r="AH111" s="100">
        <f t="shared" si="30"/>
        <v>2.5714285714285716</v>
      </c>
      <c r="AI111" s="8">
        <v>1549</v>
      </c>
      <c r="AJ111" s="8">
        <v>483</v>
      </c>
      <c r="AK111" s="100">
        <f t="shared" si="31"/>
        <v>0.31181407359586832</v>
      </c>
      <c r="AL111" s="8">
        <v>34</v>
      </c>
      <c r="AM111" s="8">
        <v>8</v>
      </c>
      <c r="AN111" s="100">
        <f t="shared" si="32"/>
        <v>0.23529411764705882</v>
      </c>
      <c r="AO111" s="8">
        <v>433</v>
      </c>
      <c r="AP111" s="8">
        <v>144</v>
      </c>
      <c r="AQ111" s="100">
        <f t="shared" si="33"/>
        <v>0.33256351039260967</v>
      </c>
      <c r="AR111" s="8">
        <v>0</v>
      </c>
      <c r="AS111" s="8">
        <v>2</v>
      </c>
      <c r="AT111" s="100" t="str">
        <f t="shared" si="34"/>
        <v>N/A</v>
      </c>
      <c r="AU111" s="8">
        <v>0</v>
      </c>
      <c r="AV111" s="8">
        <v>0</v>
      </c>
      <c r="AW111" s="100" t="str">
        <f t="shared" si="35"/>
        <v>N/A</v>
      </c>
      <c r="AX111" s="8">
        <v>10</v>
      </c>
      <c r="AY111" s="8">
        <v>10</v>
      </c>
      <c r="AZ111" s="100">
        <f t="shared" si="36"/>
        <v>1</v>
      </c>
      <c r="BA111" s="8">
        <v>163</v>
      </c>
      <c r="BB111" s="8">
        <v>77</v>
      </c>
      <c r="BC111" s="100">
        <f t="shared" si="37"/>
        <v>0.47239263803680981</v>
      </c>
      <c r="BD111" s="8">
        <v>829</v>
      </c>
      <c r="BE111" s="8">
        <v>144</v>
      </c>
      <c r="BF111" s="100">
        <f t="shared" si="38"/>
        <v>0.17370325693606756</v>
      </c>
      <c r="BG111" s="8">
        <v>0</v>
      </c>
      <c r="BH111" s="8">
        <v>0</v>
      </c>
      <c r="BI111" s="100" t="str">
        <f t="shared" si="39"/>
        <v>N/A</v>
      </c>
      <c r="BJ111" s="24">
        <v>17</v>
      </c>
      <c r="BK111" s="24">
        <v>10</v>
      </c>
      <c r="BL111" s="100">
        <f t="shared" si="40"/>
        <v>0.58823529411764708</v>
      </c>
      <c r="BM111" s="24">
        <v>8</v>
      </c>
      <c r="BN111" s="24">
        <v>5</v>
      </c>
      <c r="BO111" s="100">
        <f t="shared" si="41"/>
        <v>0.625</v>
      </c>
    </row>
    <row r="112" spans="1:67" s="1" customFormat="1" ht="15" customHeight="1" x14ac:dyDescent="0.55000000000000004">
      <c r="A112" s="15">
        <v>76</v>
      </c>
      <c r="B112" s="16" t="s">
        <v>135</v>
      </c>
      <c r="C112" s="17">
        <v>9126</v>
      </c>
      <c r="D112" s="16" t="s">
        <v>138</v>
      </c>
      <c r="E112" s="8">
        <v>8640</v>
      </c>
      <c r="F112" s="8">
        <v>14331</v>
      </c>
      <c r="G112" s="100">
        <f t="shared" si="21"/>
        <v>1.6586805555555555</v>
      </c>
      <c r="H112" s="8">
        <v>168</v>
      </c>
      <c r="I112" s="8">
        <v>204</v>
      </c>
      <c r="J112" s="100">
        <f t="shared" si="22"/>
        <v>1.2142857142857142</v>
      </c>
      <c r="K112" s="8">
        <v>8808</v>
      </c>
      <c r="L112" s="8">
        <v>14535</v>
      </c>
      <c r="M112" s="100">
        <f t="shared" si="23"/>
        <v>1.6502043596730245</v>
      </c>
      <c r="N112" s="8">
        <v>5820</v>
      </c>
      <c r="O112" s="8">
        <v>5103</v>
      </c>
      <c r="P112" s="100">
        <f t="shared" si="24"/>
        <v>0.8768041237113402</v>
      </c>
      <c r="Q112" s="8">
        <v>14628</v>
      </c>
      <c r="R112" s="8">
        <v>19638</v>
      </c>
      <c r="S112" s="100">
        <f t="shared" si="25"/>
        <v>1.3424938474159147</v>
      </c>
      <c r="T112" s="8">
        <v>78</v>
      </c>
      <c r="U112" s="8">
        <v>10</v>
      </c>
      <c r="V112" s="100">
        <f t="shared" si="26"/>
        <v>0.12820512820512819</v>
      </c>
      <c r="W112" s="8">
        <v>59</v>
      </c>
      <c r="X112" s="8">
        <v>36</v>
      </c>
      <c r="Y112" s="100">
        <f t="shared" si="27"/>
        <v>0.61016949152542377</v>
      </c>
      <c r="Z112" s="8">
        <v>96</v>
      </c>
      <c r="AA112" s="8">
        <v>35</v>
      </c>
      <c r="AB112" s="100">
        <f t="shared" si="28"/>
        <v>0.36458333333333331</v>
      </c>
      <c r="AC112" s="8">
        <v>412</v>
      </c>
      <c r="AD112" s="8">
        <v>270</v>
      </c>
      <c r="AE112" s="100">
        <f t="shared" si="29"/>
        <v>0.65533980582524276</v>
      </c>
      <c r="AF112" s="8">
        <v>0</v>
      </c>
      <c r="AG112" s="8">
        <v>4</v>
      </c>
      <c r="AH112" s="100" t="str">
        <f t="shared" si="30"/>
        <v>N/A</v>
      </c>
      <c r="AI112" s="8">
        <v>323</v>
      </c>
      <c r="AJ112" s="8">
        <v>99</v>
      </c>
      <c r="AK112" s="100">
        <f t="shared" si="31"/>
        <v>0.30650154798761609</v>
      </c>
      <c r="AL112" s="8">
        <v>1385</v>
      </c>
      <c r="AM112" s="8">
        <v>892</v>
      </c>
      <c r="AN112" s="100">
        <f t="shared" si="32"/>
        <v>0.64404332129963904</v>
      </c>
      <c r="AO112" s="8">
        <v>3324</v>
      </c>
      <c r="AP112" s="8">
        <v>3668</v>
      </c>
      <c r="AQ112" s="100">
        <f t="shared" si="33"/>
        <v>1.1034897713598075</v>
      </c>
      <c r="AR112" s="8">
        <v>0</v>
      </c>
      <c r="AS112" s="8">
        <v>0</v>
      </c>
      <c r="AT112" s="100" t="str">
        <f t="shared" si="34"/>
        <v>N/A</v>
      </c>
      <c r="AU112" s="8">
        <v>0</v>
      </c>
      <c r="AV112" s="8">
        <v>0</v>
      </c>
      <c r="AW112" s="100" t="str">
        <f t="shared" si="35"/>
        <v>N/A</v>
      </c>
      <c r="AX112" s="8">
        <v>7</v>
      </c>
      <c r="AY112" s="8">
        <v>4</v>
      </c>
      <c r="AZ112" s="100">
        <f t="shared" si="36"/>
        <v>0.5714285714285714</v>
      </c>
      <c r="BA112" s="8">
        <v>69</v>
      </c>
      <c r="BB112" s="8">
        <v>10</v>
      </c>
      <c r="BC112" s="100">
        <f t="shared" si="37"/>
        <v>0.14492753623188406</v>
      </c>
      <c r="BD112" s="8">
        <v>67</v>
      </c>
      <c r="BE112" s="8">
        <v>23</v>
      </c>
      <c r="BF112" s="100">
        <f t="shared" si="38"/>
        <v>0.34328358208955223</v>
      </c>
      <c r="BG112" s="8">
        <v>0</v>
      </c>
      <c r="BH112" s="8">
        <v>0</v>
      </c>
      <c r="BI112" s="100" t="str">
        <f t="shared" si="39"/>
        <v>N/A</v>
      </c>
      <c r="BJ112" s="24">
        <v>15</v>
      </c>
      <c r="BK112" s="24">
        <v>9</v>
      </c>
      <c r="BL112" s="100">
        <f t="shared" si="40"/>
        <v>0.6</v>
      </c>
      <c r="BM112" s="24">
        <v>8</v>
      </c>
      <c r="BN112" s="24">
        <v>5</v>
      </c>
      <c r="BO112" s="100">
        <f t="shared" si="41"/>
        <v>0.625</v>
      </c>
    </row>
    <row r="113" spans="1:67" s="1" customFormat="1" ht="15" customHeight="1" x14ac:dyDescent="0.55000000000000004">
      <c r="A113" s="15">
        <v>76</v>
      </c>
      <c r="B113" s="16" t="s">
        <v>135</v>
      </c>
      <c r="C113" s="17">
        <v>9227</v>
      </c>
      <c r="D113" s="16" t="s">
        <v>139</v>
      </c>
      <c r="E113" s="8">
        <v>2507</v>
      </c>
      <c r="F113" s="8">
        <v>3529</v>
      </c>
      <c r="G113" s="100">
        <f t="shared" si="21"/>
        <v>1.4076585560430794</v>
      </c>
      <c r="H113" s="8">
        <v>447</v>
      </c>
      <c r="I113" s="8">
        <v>134</v>
      </c>
      <c r="J113" s="100">
        <f t="shared" si="22"/>
        <v>0.29977628635346754</v>
      </c>
      <c r="K113" s="8">
        <v>2954</v>
      </c>
      <c r="L113" s="8">
        <v>3663</v>
      </c>
      <c r="M113" s="100">
        <f t="shared" si="23"/>
        <v>1.2400135409614084</v>
      </c>
      <c r="N113" s="8">
        <v>3773</v>
      </c>
      <c r="O113" s="8">
        <v>1025</v>
      </c>
      <c r="P113" s="100">
        <f t="shared" si="24"/>
        <v>0.2716671084018023</v>
      </c>
      <c r="Q113" s="8">
        <v>6727</v>
      </c>
      <c r="R113" s="8">
        <v>4688</v>
      </c>
      <c r="S113" s="100">
        <f t="shared" si="25"/>
        <v>0.69689311728853875</v>
      </c>
      <c r="T113" s="8">
        <v>104</v>
      </c>
      <c r="U113" s="8">
        <v>96</v>
      </c>
      <c r="V113" s="100">
        <f t="shared" si="26"/>
        <v>0.92307692307692313</v>
      </c>
      <c r="W113" s="8">
        <v>125</v>
      </c>
      <c r="X113" s="8">
        <v>48</v>
      </c>
      <c r="Y113" s="100">
        <f t="shared" si="27"/>
        <v>0.38400000000000001</v>
      </c>
      <c r="Z113" s="8">
        <v>72</v>
      </c>
      <c r="AA113" s="8">
        <v>42</v>
      </c>
      <c r="AB113" s="100">
        <f t="shared" si="28"/>
        <v>0.58333333333333337</v>
      </c>
      <c r="AC113" s="8">
        <v>1597</v>
      </c>
      <c r="AD113" s="8">
        <v>404</v>
      </c>
      <c r="AE113" s="100">
        <f t="shared" si="29"/>
        <v>0.25297432686286786</v>
      </c>
      <c r="AF113" s="8">
        <v>20</v>
      </c>
      <c r="AG113" s="8">
        <v>4</v>
      </c>
      <c r="AH113" s="100">
        <f t="shared" si="30"/>
        <v>0.2</v>
      </c>
      <c r="AI113" s="8">
        <v>404</v>
      </c>
      <c r="AJ113" s="8">
        <v>140</v>
      </c>
      <c r="AK113" s="100">
        <f t="shared" si="31"/>
        <v>0.34653465346534651</v>
      </c>
      <c r="AL113" s="8">
        <v>34</v>
      </c>
      <c r="AM113" s="8">
        <v>37</v>
      </c>
      <c r="AN113" s="100">
        <f t="shared" si="32"/>
        <v>1.088235294117647</v>
      </c>
      <c r="AO113" s="8">
        <v>288</v>
      </c>
      <c r="AP113" s="8">
        <v>160</v>
      </c>
      <c r="AQ113" s="100">
        <f t="shared" si="33"/>
        <v>0.55555555555555558</v>
      </c>
      <c r="AR113" s="8">
        <v>0</v>
      </c>
      <c r="AS113" s="8">
        <v>4</v>
      </c>
      <c r="AT113" s="100" t="str">
        <f t="shared" si="34"/>
        <v>N/A</v>
      </c>
      <c r="AU113" s="8">
        <v>0</v>
      </c>
      <c r="AV113" s="8">
        <v>0</v>
      </c>
      <c r="AW113" s="100" t="str">
        <f t="shared" si="35"/>
        <v>N/A</v>
      </c>
      <c r="AX113" s="8">
        <v>10</v>
      </c>
      <c r="AY113" s="8">
        <v>2</v>
      </c>
      <c r="AZ113" s="100">
        <f t="shared" si="36"/>
        <v>0.2</v>
      </c>
      <c r="BA113" s="8">
        <v>325</v>
      </c>
      <c r="BB113" s="8">
        <v>12</v>
      </c>
      <c r="BC113" s="100">
        <f t="shared" si="37"/>
        <v>3.6923076923076927E-2</v>
      </c>
      <c r="BD113" s="8">
        <v>794</v>
      </c>
      <c r="BE113" s="8">
        <v>71</v>
      </c>
      <c r="BF113" s="100">
        <f t="shared" si="38"/>
        <v>8.9420654911838787E-2</v>
      </c>
      <c r="BG113" s="8">
        <v>0</v>
      </c>
      <c r="BH113" s="8">
        <v>0</v>
      </c>
      <c r="BI113" s="100" t="str">
        <f t="shared" si="39"/>
        <v>N/A</v>
      </c>
      <c r="BJ113" s="24">
        <v>13</v>
      </c>
      <c r="BK113" s="24">
        <v>8</v>
      </c>
      <c r="BL113" s="100">
        <f t="shared" si="40"/>
        <v>0.61538461538461542</v>
      </c>
      <c r="BM113" s="24">
        <v>8</v>
      </c>
      <c r="BN113" s="24">
        <v>5</v>
      </c>
      <c r="BO113" s="100">
        <f t="shared" si="41"/>
        <v>0.625</v>
      </c>
    </row>
    <row r="114" spans="1:67" s="1" customFormat="1" ht="15" customHeight="1" x14ac:dyDescent="0.55000000000000004">
      <c r="A114" s="15">
        <v>76</v>
      </c>
      <c r="B114" s="16" t="s">
        <v>135</v>
      </c>
      <c r="C114" s="17">
        <v>9228</v>
      </c>
      <c r="D114" s="16" t="s">
        <v>140</v>
      </c>
      <c r="E114" s="8">
        <v>2042</v>
      </c>
      <c r="F114" s="8">
        <v>3472</v>
      </c>
      <c r="G114" s="100">
        <f t="shared" si="21"/>
        <v>1.7002938295788443</v>
      </c>
      <c r="H114" s="8">
        <v>296</v>
      </c>
      <c r="I114" s="8">
        <v>151</v>
      </c>
      <c r="J114" s="100">
        <f t="shared" si="22"/>
        <v>0.51013513513513509</v>
      </c>
      <c r="K114" s="8">
        <v>2338</v>
      </c>
      <c r="L114" s="8">
        <v>3623</v>
      </c>
      <c r="M114" s="100">
        <f t="shared" si="23"/>
        <v>1.5496150556030797</v>
      </c>
      <c r="N114" s="8">
        <v>4512</v>
      </c>
      <c r="O114" s="8">
        <v>4492</v>
      </c>
      <c r="P114" s="100">
        <f t="shared" si="24"/>
        <v>0.99556737588652477</v>
      </c>
      <c r="Q114" s="8">
        <v>6850</v>
      </c>
      <c r="R114" s="8">
        <v>8115</v>
      </c>
      <c r="S114" s="100">
        <f t="shared" si="25"/>
        <v>1.1846715328467152</v>
      </c>
      <c r="T114" s="8">
        <v>77</v>
      </c>
      <c r="U114" s="8">
        <v>74</v>
      </c>
      <c r="V114" s="100">
        <f t="shared" si="26"/>
        <v>0.96103896103896103</v>
      </c>
      <c r="W114" s="8">
        <v>70</v>
      </c>
      <c r="X114" s="8">
        <v>53</v>
      </c>
      <c r="Y114" s="100">
        <f t="shared" si="27"/>
        <v>0.75714285714285712</v>
      </c>
      <c r="Z114" s="8">
        <v>271</v>
      </c>
      <c r="AA114" s="8">
        <v>118</v>
      </c>
      <c r="AB114" s="100">
        <f t="shared" si="28"/>
        <v>0.43542435424354242</v>
      </c>
      <c r="AC114" s="8">
        <v>2665</v>
      </c>
      <c r="AD114" s="8">
        <v>2887</v>
      </c>
      <c r="AE114" s="100">
        <f t="shared" si="29"/>
        <v>1.0833020637898687</v>
      </c>
      <c r="AF114" s="8">
        <v>14</v>
      </c>
      <c r="AG114" s="8">
        <v>65</v>
      </c>
      <c r="AH114" s="100">
        <f t="shared" si="30"/>
        <v>4.6428571428571432</v>
      </c>
      <c r="AI114" s="8">
        <v>504</v>
      </c>
      <c r="AJ114" s="8">
        <v>364</v>
      </c>
      <c r="AK114" s="100">
        <f t="shared" si="31"/>
        <v>0.72222222222222221</v>
      </c>
      <c r="AL114" s="8">
        <v>141</v>
      </c>
      <c r="AM114" s="8">
        <v>5</v>
      </c>
      <c r="AN114" s="100">
        <f t="shared" si="32"/>
        <v>3.5460992907801421E-2</v>
      </c>
      <c r="AO114" s="8">
        <v>433</v>
      </c>
      <c r="AP114" s="8">
        <v>271</v>
      </c>
      <c r="AQ114" s="100">
        <f t="shared" si="33"/>
        <v>0.62586605080831403</v>
      </c>
      <c r="AR114" s="8">
        <v>0</v>
      </c>
      <c r="AS114" s="8">
        <v>1</v>
      </c>
      <c r="AT114" s="100" t="str">
        <f t="shared" si="34"/>
        <v>N/A</v>
      </c>
      <c r="AU114" s="8">
        <v>0</v>
      </c>
      <c r="AV114" s="8">
        <v>0</v>
      </c>
      <c r="AW114" s="100" t="str">
        <f t="shared" si="35"/>
        <v>N/A</v>
      </c>
      <c r="AX114" s="8">
        <v>10</v>
      </c>
      <c r="AY114" s="8">
        <v>14</v>
      </c>
      <c r="AZ114" s="100">
        <f t="shared" si="36"/>
        <v>1.4</v>
      </c>
      <c r="BA114" s="8">
        <v>163</v>
      </c>
      <c r="BB114" s="8">
        <v>224</v>
      </c>
      <c r="BC114" s="100">
        <f t="shared" si="37"/>
        <v>1.3742331288343559</v>
      </c>
      <c r="BD114" s="8">
        <v>164</v>
      </c>
      <c r="BE114" s="8">
        <v>197</v>
      </c>
      <c r="BF114" s="100">
        <f t="shared" si="38"/>
        <v>1.2012195121951219</v>
      </c>
      <c r="BG114" s="8">
        <v>0</v>
      </c>
      <c r="BH114" s="8">
        <v>0</v>
      </c>
      <c r="BI114" s="100" t="str">
        <f t="shared" si="39"/>
        <v>N/A</v>
      </c>
      <c r="BJ114" s="24">
        <v>17</v>
      </c>
      <c r="BK114" s="24">
        <v>10</v>
      </c>
      <c r="BL114" s="100">
        <f t="shared" si="40"/>
        <v>0.58823529411764708</v>
      </c>
      <c r="BM114" s="24">
        <v>7</v>
      </c>
      <c r="BN114" s="24">
        <v>4</v>
      </c>
      <c r="BO114" s="100">
        <f t="shared" si="41"/>
        <v>0.5714285714285714</v>
      </c>
    </row>
    <row r="115" spans="1:67" s="1" customFormat="1" ht="15" customHeight="1" x14ac:dyDescent="0.55000000000000004">
      <c r="A115" s="15">
        <v>76</v>
      </c>
      <c r="B115" s="16" t="s">
        <v>135</v>
      </c>
      <c r="C115" s="17">
        <v>9229</v>
      </c>
      <c r="D115" s="16" t="s">
        <v>141</v>
      </c>
      <c r="E115" s="8">
        <v>2546</v>
      </c>
      <c r="F115" s="8">
        <v>3006</v>
      </c>
      <c r="G115" s="100">
        <f t="shared" si="21"/>
        <v>1.1806755695208169</v>
      </c>
      <c r="H115" s="8">
        <v>437</v>
      </c>
      <c r="I115" s="8">
        <v>134</v>
      </c>
      <c r="J115" s="100">
        <f t="shared" si="22"/>
        <v>0.30663615560640733</v>
      </c>
      <c r="K115" s="8">
        <v>2983</v>
      </c>
      <c r="L115" s="8">
        <v>3140</v>
      </c>
      <c r="M115" s="100">
        <f t="shared" si="23"/>
        <v>1.0526315789473684</v>
      </c>
      <c r="N115" s="8">
        <v>9888</v>
      </c>
      <c r="O115" s="8">
        <v>3149</v>
      </c>
      <c r="P115" s="100">
        <f t="shared" si="24"/>
        <v>0.3184668284789644</v>
      </c>
      <c r="Q115" s="8">
        <v>12871</v>
      </c>
      <c r="R115" s="8">
        <v>6289</v>
      </c>
      <c r="S115" s="100">
        <f t="shared" si="25"/>
        <v>0.48861782301297491</v>
      </c>
      <c r="T115" s="8">
        <v>176</v>
      </c>
      <c r="U115" s="8">
        <v>68</v>
      </c>
      <c r="V115" s="100">
        <f t="shared" si="26"/>
        <v>0.38636363636363635</v>
      </c>
      <c r="W115" s="8">
        <v>61</v>
      </c>
      <c r="X115" s="8">
        <v>47</v>
      </c>
      <c r="Y115" s="100">
        <f t="shared" si="27"/>
        <v>0.77049180327868849</v>
      </c>
      <c r="Z115" s="8">
        <v>283</v>
      </c>
      <c r="AA115" s="8">
        <v>73</v>
      </c>
      <c r="AB115" s="100">
        <f t="shared" si="28"/>
        <v>0.25795053003533569</v>
      </c>
      <c r="AC115" s="8">
        <v>5887</v>
      </c>
      <c r="AD115" s="8">
        <v>1583</v>
      </c>
      <c r="AE115" s="100">
        <f t="shared" si="29"/>
        <v>0.26889757091897404</v>
      </c>
      <c r="AF115" s="8">
        <v>30</v>
      </c>
      <c r="AG115" s="8">
        <v>20</v>
      </c>
      <c r="AH115" s="100">
        <f t="shared" si="30"/>
        <v>0.66666666666666663</v>
      </c>
      <c r="AI115" s="8">
        <v>1864</v>
      </c>
      <c r="AJ115" s="8">
        <v>877</v>
      </c>
      <c r="AK115" s="100">
        <f t="shared" si="31"/>
        <v>0.47049356223175964</v>
      </c>
      <c r="AL115" s="8">
        <v>47</v>
      </c>
      <c r="AM115" s="8">
        <v>32</v>
      </c>
      <c r="AN115" s="100">
        <f t="shared" si="32"/>
        <v>0.68085106382978722</v>
      </c>
      <c r="AO115" s="8">
        <v>364</v>
      </c>
      <c r="AP115" s="8">
        <v>160</v>
      </c>
      <c r="AQ115" s="100">
        <f t="shared" si="33"/>
        <v>0.43956043956043955</v>
      </c>
      <c r="AR115" s="8">
        <v>0</v>
      </c>
      <c r="AS115" s="8">
        <v>2</v>
      </c>
      <c r="AT115" s="100" t="str">
        <f t="shared" si="34"/>
        <v>N/A</v>
      </c>
      <c r="AU115" s="8">
        <v>0</v>
      </c>
      <c r="AV115" s="8">
        <v>0</v>
      </c>
      <c r="AW115" s="100" t="str">
        <f t="shared" si="35"/>
        <v>N/A</v>
      </c>
      <c r="AX115" s="8">
        <v>10</v>
      </c>
      <c r="AY115" s="8">
        <v>7</v>
      </c>
      <c r="AZ115" s="100">
        <f t="shared" si="36"/>
        <v>0.7</v>
      </c>
      <c r="BA115" s="8">
        <v>163</v>
      </c>
      <c r="BB115" s="8">
        <v>157</v>
      </c>
      <c r="BC115" s="100">
        <f t="shared" si="37"/>
        <v>0.96319018404907975</v>
      </c>
      <c r="BD115" s="8">
        <v>1003</v>
      </c>
      <c r="BE115" s="8">
        <v>120</v>
      </c>
      <c r="BF115" s="100">
        <f t="shared" si="38"/>
        <v>0.11964107676969092</v>
      </c>
      <c r="BG115" s="8">
        <v>0</v>
      </c>
      <c r="BH115" s="8">
        <v>0</v>
      </c>
      <c r="BI115" s="100" t="str">
        <f t="shared" si="39"/>
        <v>N/A</v>
      </c>
      <c r="BJ115" s="24">
        <v>17</v>
      </c>
      <c r="BK115" s="24">
        <v>10</v>
      </c>
      <c r="BL115" s="100">
        <f t="shared" si="40"/>
        <v>0.58823529411764708</v>
      </c>
      <c r="BM115" s="24">
        <v>8</v>
      </c>
      <c r="BN115" s="24">
        <v>5</v>
      </c>
      <c r="BO115" s="100">
        <f t="shared" si="41"/>
        <v>0.625</v>
      </c>
    </row>
    <row r="116" spans="1:67" s="1" customFormat="1" ht="15" customHeight="1" x14ac:dyDescent="0.55000000000000004">
      <c r="A116" s="15">
        <v>76</v>
      </c>
      <c r="B116" s="16" t="s">
        <v>135</v>
      </c>
      <c r="C116" s="17">
        <v>9230</v>
      </c>
      <c r="D116" s="16" t="s">
        <v>142</v>
      </c>
      <c r="E116" s="8">
        <v>1301</v>
      </c>
      <c r="F116" s="8">
        <v>1771</v>
      </c>
      <c r="G116" s="100">
        <f t="shared" si="21"/>
        <v>1.361260568793236</v>
      </c>
      <c r="H116" s="8">
        <v>310</v>
      </c>
      <c r="I116" s="8">
        <v>71</v>
      </c>
      <c r="J116" s="100">
        <f t="shared" si="22"/>
        <v>0.22903225806451613</v>
      </c>
      <c r="K116" s="8">
        <v>1611</v>
      </c>
      <c r="L116" s="8">
        <v>1842</v>
      </c>
      <c r="M116" s="100">
        <f t="shared" si="23"/>
        <v>1.1433891992551211</v>
      </c>
      <c r="N116" s="8">
        <v>5214</v>
      </c>
      <c r="O116" s="8">
        <v>3092</v>
      </c>
      <c r="P116" s="100">
        <f t="shared" si="24"/>
        <v>0.59301879555044112</v>
      </c>
      <c r="Q116" s="8">
        <v>6825</v>
      </c>
      <c r="R116" s="8">
        <v>4934</v>
      </c>
      <c r="S116" s="100">
        <f t="shared" si="25"/>
        <v>0.72293040293040289</v>
      </c>
      <c r="T116" s="8">
        <v>63</v>
      </c>
      <c r="U116" s="8">
        <v>31</v>
      </c>
      <c r="V116" s="100">
        <f t="shared" si="26"/>
        <v>0.49206349206349204</v>
      </c>
      <c r="W116" s="8">
        <v>39</v>
      </c>
      <c r="X116" s="8">
        <v>44</v>
      </c>
      <c r="Y116" s="100">
        <f t="shared" si="27"/>
        <v>1.1282051282051282</v>
      </c>
      <c r="Z116" s="8">
        <v>163</v>
      </c>
      <c r="AA116" s="8">
        <v>124</v>
      </c>
      <c r="AB116" s="100">
        <f t="shared" si="28"/>
        <v>0.76073619631901845</v>
      </c>
      <c r="AC116" s="8">
        <v>3416</v>
      </c>
      <c r="AD116" s="8">
        <v>1515</v>
      </c>
      <c r="AE116" s="100">
        <f t="shared" si="29"/>
        <v>0.44350117096018737</v>
      </c>
      <c r="AF116" s="8">
        <v>14</v>
      </c>
      <c r="AG116" s="8">
        <v>2</v>
      </c>
      <c r="AH116" s="100">
        <f t="shared" si="30"/>
        <v>0.14285714285714285</v>
      </c>
      <c r="AI116" s="8">
        <v>797</v>
      </c>
      <c r="AJ116" s="8">
        <v>636</v>
      </c>
      <c r="AK116" s="100">
        <f t="shared" si="31"/>
        <v>0.79799247176913424</v>
      </c>
      <c r="AL116" s="8">
        <v>62</v>
      </c>
      <c r="AM116" s="8">
        <v>43</v>
      </c>
      <c r="AN116" s="100">
        <f t="shared" si="32"/>
        <v>0.69354838709677424</v>
      </c>
      <c r="AO116" s="8">
        <v>174</v>
      </c>
      <c r="AP116" s="8">
        <v>105</v>
      </c>
      <c r="AQ116" s="100">
        <f t="shared" si="33"/>
        <v>0.60344827586206895</v>
      </c>
      <c r="AR116" s="8">
        <v>0</v>
      </c>
      <c r="AS116" s="8">
        <v>2</v>
      </c>
      <c r="AT116" s="100" t="str">
        <f t="shared" si="34"/>
        <v>N/A</v>
      </c>
      <c r="AU116" s="8">
        <v>0</v>
      </c>
      <c r="AV116" s="8">
        <v>0</v>
      </c>
      <c r="AW116" s="100" t="str">
        <f t="shared" si="35"/>
        <v>N/A</v>
      </c>
      <c r="AX116" s="8">
        <v>3</v>
      </c>
      <c r="AY116" s="8">
        <v>5</v>
      </c>
      <c r="AZ116" s="100">
        <f t="shared" si="36"/>
        <v>1.6666666666666667</v>
      </c>
      <c r="BA116" s="8">
        <v>89</v>
      </c>
      <c r="BB116" s="8">
        <v>322</v>
      </c>
      <c r="BC116" s="100">
        <f t="shared" si="37"/>
        <v>3.6179775280898876</v>
      </c>
      <c r="BD116" s="8">
        <v>394</v>
      </c>
      <c r="BE116" s="8">
        <v>258</v>
      </c>
      <c r="BF116" s="100">
        <f t="shared" si="38"/>
        <v>0.65482233502538068</v>
      </c>
      <c r="BG116" s="8">
        <v>0</v>
      </c>
      <c r="BH116" s="8">
        <v>0</v>
      </c>
      <c r="BI116" s="100" t="str">
        <f t="shared" si="39"/>
        <v>N/A</v>
      </c>
      <c r="BJ116" s="24">
        <v>12</v>
      </c>
      <c r="BK116" s="24">
        <v>7</v>
      </c>
      <c r="BL116" s="100">
        <f t="shared" si="40"/>
        <v>0.58333333333333337</v>
      </c>
      <c r="BM116" s="24">
        <v>9</v>
      </c>
      <c r="BN116" s="24">
        <v>6</v>
      </c>
      <c r="BO116" s="100">
        <f t="shared" si="41"/>
        <v>0.66666666666666663</v>
      </c>
    </row>
    <row r="117" spans="1:67" s="1" customFormat="1" ht="15" customHeight="1" x14ac:dyDescent="0.55000000000000004">
      <c r="A117" s="15">
        <v>76</v>
      </c>
      <c r="B117" s="16" t="s">
        <v>135</v>
      </c>
      <c r="C117" s="17">
        <v>9311</v>
      </c>
      <c r="D117" s="16" t="s">
        <v>143</v>
      </c>
      <c r="E117" s="8">
        <v>4126</v>
      </c>
      <c r="F117" s="8">
        <v>4374</v>
      </c>
      <c r="G117" s="100">
        <f t="shared" si="21"/>
        <v>1.060106640814348</v>
      </c>
      <c r="H117" s="8">
        <v>399</v>
      </c>
      <c r="I117" s="8">
        <v>124</v>
      </c>
      <c r="J117" s="100">
        <f t="shared" si="22"/>
        <v>0.31077694235588971</v>
      </c>
      <c r="K117" s="8">
        <v>4525</v>
      </c>
      <c r="L117" s="8">
        <v>4498</v>
      </c>
      <c r="M117" s="100">
        <f t="shared" si="23"/>
        <v>0.99403314917127072</v>
      </c>
      <c r="N117" s="8">
        <v>14173</v>
      </c>
      <c r="O117" s="8">
        <v>8857</v>
      </c>
      <c r="P117" s="100">
        <f t="shared" si="24"/>
        <v>0.62492062372115997</v>
      </c>
      <c r="Q117" s="8">
        <v>18698</v>
      </c>
      <c r="R117" s="8">
        <v>13355</v>
      </c>
      <c r="S117" s="100">
        <f t="shared" si="25"/>
        <v>0.71424751310300572</v>
      </c>
      <c r="T117" s="8">
        <v>244</v>
      </c>
      <c r="U117" s="8">
        <v>73</v>
      </c>
      <c r="V117" s="100">
        <f t="shared" si="26"/>
        <v>0.29918032786885246</v>
      </c>
      <c r="W117" s="8">
        <v>91</v>
      </c>
      <c r="X117" s="8">
        <v>37</v>
      </c>
      <c r="Y117" s="100">
        <f t="shared" si="27"/>
        <v>0.40659340659340659</v>
      </c>
      <c r="Z117" s="8">
        <v>158</v>
      </c>
      <c r="AA117" s="8">
        <v>12</v>
      </c>
      <c r="AB117" s="100">
        <f t="shared" si="28"/>
        <v>7.5949367088607597E-2</v>
      </c>
      <c r="AC117" s="8">
        <v>9562</v>
      </c>
      <c r="AD117" s="8">
        <v>6850</v>
      </c>
      <c r="AE117" s="100">
        <f t="shared" si="29"/>
        <v>0.71637732691905454</v>
      </c>
      <c r="AF117" s="8">
        <v>43</v>
      </c>
      <c r="AG117" s="8">
        <v>81</v>
      </c>
      <c r="AH117" s="100">
        <f t="shared" si="30"/>
        <v>1.8837209302325582</v>
      </c>
      <c r="AI117" s="8">
        <v>2433</v>
      </c>
      <c r="AJ117" s="8">
        <v>747</v>
      </c>
      <c r="AK117" s="100">
        <f t="shared" si="31"/>
        <v>0.30702836004932182</v>
      </c>
      <c r="AL117" s="8">
        <v>78</v>
      </c>
      <c r="AM117" s="8">
        <v>15</v>
      </c>
      <c r="AN117" s="100">
        <f t="shared" si="32"/>
        <v>0.19230769230769232</v>
      </c>
      <c r="AO117" s="8">
        <v>780</v>
      </c>
      <c r="AP117" s="8">
        <v>689</v>
      </c>
      <c r="AQ117" s="100">
        <f t="shared" si="33"/>
        <v>0.8833333333333333</v>
      </c>
      <c r="AR117" s="8">
        <v>0</v>
      </c>
      <c r="AS117" s="8">
        <v>1</v>
      </c>
      <c r="AT117" s="100" t="str">
        <f t="shared" si="34"/>
        <v>N/A</v>
      </c>
      <c r="AU117" s="8">
        <v>0</v>
      </c>
      <c r="AV117" s="8">
        <v>0</v>
      </c>
      <c r="AW117" s="100" t="str">
        <f t="shared" si="35"/>
        <v>N/A</v>
      </c>
      <c r="AX117" s="8">
        <v>9</v>
      </c>
      <c r="AY117" s="8">
        <v>6</v>
      </c>
      <c r="AZ117" s="100">
        <f t="shared" si="36"/>
        <v>0.66666666666666663</v>
      </c>
      <c r="BA117" s="8">
        <v>163</v>
      </c>
      <c r="BB117" s="8">
        <v>172</v>
      </c>
      <c r="BC117" s="100">
        <f t="shared" si="37"/>
        <v>1.0552147239263803</v>
      </c>
      <c r="BD117" s="8">
        <v>612</v>
      </c>
      <c r="BE117" s="8">
        <v>92</v>
      </c>
      <c r="BF117" s="100">
        <f t="shared" si="38"/>
        <v>0.15032679738562091</v>
      </c>
      <c r="BG117" s="8">
        <v>0</v>
      </c>
      <c r="BH117" s="8">
        <v>0</v>
      </c>
      <c r="BI117" s="100" t="str">
        <f t="shared" si="39"/>
        <v>N/A</v>
      </c>
      <c r="BJ117" s="24">
        <v>15</v>
      </c>
      <c r="BK117" s="24">
        <v>9</v>
      </c>
      <c r="BL117" s="100">
        <f t="shared" si="40"/>
        <v>0.6</v>
      </c>
      <c r="BM117" s="24">
        <v>9</v>
      </c>
      <c r="BN117" s="24">
        <v>6</v>
      </c>
      <c r="BO117" s="100">
        <f t="shared" si="41"/>
        <v>0.66666666666666663</v>
      </c>
    </row>
    <row r="118" spans="1:67" s="1" customFormat="1" ht="15" customHeight="1" x14ac:dyDescent="0.55000000000000004">
      <c r="A118" s="15">
        <v>76</v>
      </c>
      <c r="B118" s="16" t="s">
        <v>135</v>
      </c>
      <c r="C118" s="17">
        <v>9543</v>
      </c>
      <c r="D118" s="16" t="s">
        <v>144</v>
      </c>
      <c r="E118" s="8">
        <v>2398</v>
      </c>
      <c r="F118" s="8">
        <v>2836</v>
      </c>
      <c r="G118" s="100">
        <f t="shared" si="21"/>
        <v>1.182652210175146</v>
      </c>
      <c r="H118" s="8">
        <v>429</v>
      </c>
      <c r="I118" s="8">
        <v>275</v>
      </c>
      <c r="J118" s="100">
        <f t="shared" si="22"/>
        <v>0.64102564102564108</v>
      </c>
      <c r="K118" s="8">
        <v>2827</v>
      </c>
      <c r="L118" s="8">
        <v>3111</v>
      </c>
      <c r="M118" s="100">
        <f t="shared" si="23"/>
        <v>1.100459851432614</v>
      </c>
      <c r="N118" s="8">
        <v>7328</v>
      </c>
      <c r="O118" s="8">
        <v>4263</v>
      </c>
      <c r="P118" s="100">
        <f t="shared" si="24"/>
        <v>0.58174126637554591</v>
      </c>
      <c r="Q118" s="8">
        <v>10155</v>
      </c>
      <c r="R118" s="8">
        <v>7374</v>
      </c>
      <c r="S118" s="100">
        <f t="shared" si="25"/>
        <v>0.7261447562776957</v>
      </c>
      <c r="T118" s="8">
        <v>156</v>
      </c>
      <c r="U118" s="8">
        <v>63</v>
      </c>
      <c r="V118" s="100">
        <f t="shared" si="26"/>
        <v>0.40384615384615385</v>
      </c>
      <c r="W118" s="8">
        <v>66</v>
      </c>
      <c r="X118" s="8">
        <v>38</v>
      </c>
      <c r="Y118" s="100">
        <f t="shared" si="27"/>
        <v>0.5757575757575758</v>
      </c>
      <c r="Z118" s="8">
        <v>357</v>
      </c>
      <c r="AA118" s="8">
        <v>57</v>
      </c>
      <c r="AB118" s="100">
        <f t="shared" si="28"/>
        <v>0.15966386554621848</v>
      </c>
      <c r="AC118" s="8">
        <v>4824</v>
      </c>
      <c r="AD118" s="8">
        <v>2900</v>
      </c>
      <c r="AE118" s="100">
        <f t="shared" si="29"/>
        <v>0.60116086235489219</v>
      </c>
      <c r="AF118" s="8">
        <v>0</v>
      </c>
      <c r="AG118" s="8">
        <v>6</v>
      </c>
      <c r="AH118" s="100" t="str">
        <f t="shared" si="30"/>
        <v>N/A</v>
      </c>
      <c r="AI118" s="8">
        <v>1048</v>
      </c>
      <c r="AJ118" s="8">
        <v>721</v>
      </c>
      <c r="AK118" s="100">
        <f t="shared" si="31"/>
        <v>0.68797709923664119</v>
      </c>
      <c r="AL118" s="8">
        <v>25</v>
      </c>
      <c r="AM118" s="8">
        <v>14</v>
      </c>
      <c r="AN118" s="100">
        <f t="shared" si="32"/>
        <v>0.56000000000000005</v>
      </c>
      <c r="AO118" s="8">
        <v>191</v>
      </c>
      <c r="AP118" s="8">
        <v>153</v>
      </c>
      <c r="AQ118" s="100">
        <f t="shared" si="33"/>
        <v>0.80104712041884818</v>
      </c>
      <c r="AR118" s="8">
        <v>0</v>
      </c>
      <c r="AS118" s="8">
        <v>5</v>
      </c>
      <c r="AT118" s="100" t="str">
        <f t="shared" si="34"/>
        <v>N/A</v>
      </c>
      <c r="AU118" s="8">
        <v>0</v>
      </c>
      <c r="AV118" s="8">
        <v>0</v>
      </c>
      <c r="AW118" s="100" t="str">
        <f t="shared" si="35"/>
        <v>N/A</v>
      </c>
      <c r="AX118" s="8">
        <v>0</v>
      </c>
      <c r="AY118" s="8">
        <v>4</v>
      </c>
      <c r="AZ118" s="100" t="str">
        <f t="shared" si="36"/>
        <v>N/A</v>
      </c>
      <c r="BA118" s="8">
        <v>163</v>
      </c>
      <c r="BB118" s="8">
        <v>47</v>
      </c>
      <c r="BC118" s="100">
        <f t="shared" si="37"/>
        <v>0.28834355828220859</v>
      </c>
      <c r="BD118" s="8">
        <v>498</v>
      </c>
      <c r="BE118" s="8">
        <v>121</v>
      </c>
      <c r="BF118" s="100">
        <f t="shared" si="38"/>
        <v>0.2429718875502008</v>
      </c>
      <c r="BG118" s="8">
        <v>0</v>
      </c>
      <c r="BH118" s="8">
        <v>1</v>
      </c>
      <c r="BI118" s="100" t="str">
        <f t="shared" si="39"/>
        <v>N/A</v>
      </c>
      <c r="BJ118" s="24">
        <v>13</v>
      </c>
      <c r="BK118" s="24">
        <v>8</v>
      </c>
      <c r="BL118" s="100">
        <f t="shared" si="40"/>
        <v>0.61538461538461542</v>
      </c>
      <c r="BM118" s="24">
        <v>8</v>
      </c>
      <c r="BN118" s="24">
        <v>5</v>
      </c>
      <c r="BO118" s="100">
        <f t="shared" si="41"/>
        <v>0.625</v>
      </c>
    </row>
    <row r="119" spans="1:67" s="1" customFormat="1" ht="15" customHeight="1" x14ac:dyDescent="0.55000000000000004">
      <c r="A119" s="15">
        <v>76</v>
      </c>
      <c r="B119" s="16" t="s">
        <v>135</v>
      </c>
      <c r="C119" s="17">
        <v>9544</v>
      </c>
      <c r="D119" s="16" t="s">
        <v>145</v>
      </c>
      <c r="E119" s="8">
        <v>3437</v>
      </c>
      <c r="F119" s="8">
        <v>4259</v>
      </c>
      <c r="G119" s="100">
        <f t="shared" si="21"/>
        <v>1.2391620599359907</v>
      </c>
      <c r="H119" s="8">
        <v>523</v>
      </c>
      <c r="I119" s="8">
        <v>219</v>
      </c>
      <c r="J119" s="100">
        <f t="shared" si="22"/>
        <v>0.41873804971319312</v>
      </c>
      <c r="K119" s="8">
        <v>3960</v>
      </c>
      <c r="L119" s="8">
        <v>4478</v>
      </c>
      <c r="M119" s="100">
        <f t="shared" si="23"/>
        <v>1.1308080808080807</v>
      </c>
      <c r="N119" s="8">
        <v>9254</v>
      </c>
      <c r="O119" s="8">
        <v>7459</v>
      </c>
      <c r="P119" s="100">
        <f t="shared" si="24"/>
        <v>0.80602982494056619</v>
      </c>
      <c r="Q119" s="8">
        <v>13214</v>
      </c>
      <c r="R119" s="8">
        <v>11937</v>
      </c>
      <c r="S119" s="100">
        <f t="shared" si="25"/>
        <v>0.90336007265021945</v>
      </c>
      <c r="T119" s="8">
        <v>156</v>
      </c>
      <c r="U119" s="8">
        <v>41</v>
      </c>
      <c r="V119" s="100">
        <f t="shared" si="26"/>
        <v>0.26282051282051283</v>
      </c>
      <c r="W119" s="8">
        <v>81</v>
      </c>
      <c r="X119" s="8">
        <v>58</v>
      </c>
      <c r="Y119" s="100">
        <f t="shared" si="27"/>
        <v>0.71604938271604934</v>
      </c>
      <c r="Z119" s="8">
        <v>142</v>
      </c>
      <c r="AA119" s="8">
        <v>74</v>
      </c>
      <c r="AB119" s="100">
        <f t="shared" si="28"/>
        <v>0.52112676056338025</v>
      </c>
      <c r="AC119" s="8">
        <v>5345</v>
      </c>
      <c r="AD119" s="8">
        <v>5961</v>
      </c>
      <c r="AE119" s="100">
        <f t="shared" si="29"/>
        <v>1.1152478952291862</v>
      </c>
      <c r="AF119" s="8">
        <v>0</v>
      </c>
      <c r="AG119" s="8">
        <v>83</v>
      </c>
      <c r="AH119" s="100" t="str">
        <f t="shared" si="30"/>
        <v>N/A</v>
      </c>
      <c r="AI119" s="8">
        <v>962</v>
      </c>
      <c r="AJ119" s="8">
        <v>702</v>
      </c>
      <c r="AK119" s="100">
        <f t="shared" si="31"/>
        <v>0.72972972972972971</v>
      </c>
      <c r="AL119" s="8">
        <v>65</v>
      </c>
      <c r="AM119" s="8">
        <v>12</v>
      </c>
      <c r="AN119" s="100">
        <f t="shared" si="32"/>
        <v>0.18461538461538463</v>
      </c>
      <c r="AO119" s="8">
        <v>2218</v>
      </c>
      <c r="AP119" s="8">
        <v>107</v>
      </c>
      <c r="AQ119" s="100">
        <f t="shared" si="33"/>
        <v>4.8241659152389538E-2</v>
      </c>
      <c r="AR119" s="8">
        <v>0</v>
      </c>
      <c r="AS119" s="8">
        <v>3</v>
      </c>
      <c r="AT119" s="100" t="str">
        <f t="shared" si="34"/>
        <v>N/A</v>
      </c>
      <c r="AU119" s="8">
        <v>0</v>
      </c>
      <c r="AV119" s="8">
        <v>0</v>
      </c>
      <c r="AW119" s="100" t="str">
        <f t="shared" si="35"/>
        <v>N/A</v>
      </c>
      <c r="AX119" s="8">
        <v>0</v>
      </c>
      <c r="AY119" s="8">
        <v>6</v>
      </c>
      <c r="AZ119" s="100" t="str">
        <f t="shared" si="36"/>
        <v>N/A</v>
      </c>
      <c r="BA119" s="8">
        <v>163</v>
      </c>
      <c r="BB119" s="8">
        <v>279</v>
      </c>
      <c r="BC119" s="100">
        <f t="shared" si="37"/>
        <v>1.7116564417177915</v>
      </c>
      <c r="BD119" s="8">
        <v>122</v>
      </c>
      <c r="BE119" s="8">
        <v>108</v>
      </c>
      <c r="BF119" s="100">
        <f t="shared" si="38"/>
        <v>0.88524590163934425</v>
      </c>
      <c r="BG119" s="8">
        <v>0</v>
      </c>
      <c r="BH119" s="8">
        <v>0</v>
      </c>
      <c r="BI119" s="100" t="str">
        <f t="shared" si="39"/>
        <v>N/A</v>
      </c>
      <c r="BJ119" s="24">
        <v>12</v>
      </c>
      <c r="BK119" s="24">
        <v>7</v>
      </c>
      <c r="BL119" s="100">
        <f t="shared" si="40"/>
        <v>0.58333333333333337</v>
      </c>
      <c r="BM119" s="24">
        <v>8</v>
      </c>
      <c r="BN119" s="24">
        <v>5</v>
      </c>
      <c r="BO119" s="100">
        <f t="shared" si="41"/>
        <v>0.625</v>
      </c>
    </row>
    <row r="120" spans="1:67" s="1" customFormat="1" ht="15" customHeight="1" x14ac:dyDescent="0.55000000000000004">
      <c r="A120" s="15">
        <v>81</v>
      </c>
      <c r="B120" s="16" t="s">
        <v>146</v>
      </c>
      <c r="C120" s="17">
        <v>9530</v>
      </c>
      <c r="D120" s="16" t="s">
        <v>147</v>
      </c>
      <c r="E120" s="8">
        <v>6846</v>
      </c>
      <c r="F120" s="8">
        <v>5947</v>
      </c>
      <c r="G120" s="100">
        <f t="shared" si="21"/>
        <v>0.86868244230207425</v>
      </c>
      <c r="H120" s="8">
        <v>450</v>
      </c>
      <c r="I120" s="8">
        <v>367</v>
      </c>
      <c r="J120" s="100">
        <f t="shared" si="22"/>
        <v>0.81555555555555559</v>
      </c>
      <c r="K120" s="8">
        <v>7296</v>
      </c>
      <c r="L120" s="8">
        <v>6314</v>
      </c>
      <c r="M120" s="100">
        <f t="shared" si="23"/>
        <v>0.86540570175438591</v>
      </c>
      <c r="N120" s="8">
        <v>1025</v>
      </c>
      <c r="O120" s="8">
        <v>1002</v>
      </c>
      <c r="P120" s="100">
        <f t="shared" si="24"/>
        <v>0.97756097560975608</v>
      </c>
      <c r="Q120" s="8">
        <v>8321</v>
      </c>
      <c r="R120" s="8">
        <v>7316</v>
      </c>
      <c r="S120" s="100">
        <f t="shared" si="25"/>
        <v>0.87922124744622043</v>
      </c>
      <c r="T120" s="8">
        <v>69</v>
      </c>
      <c r="U120" s="8">
        <v>17</v>
      </c>
      <c r="V120" s="100">
        <f t="shared" si="26"/>
        <v>0.24637681159420291</v>
      </c>
      <c r="W120" s="8">
        <v>10</v>
      </c>
      <c r="X120" s="8">
        <v>10</v>
      </c>
      <c r="Y120" s="100">
        <f t="shared" si="27"/>
        <v>1</v>
      </c>
      <c r="Z120" s="8">
        <v>2</v>
      </c>
      <c r="AA120" s="8">
        <v>0</v>
      </c>
      <c r="AB120" s="100">
        <f t="shared" si="28"/>
        <v>0</v>
      </c>
      <c r="AC120" s="8">
        <v>356</v>
      </c>
      <c r="AD120" s="8">
        <v>394</v>
      </c>
      <c r="AE120" s="100">
        <f t="shared" si="29"/>
        <v>1.1067415730337078</v>
      </c>
      <c r="AF120" s="8">
        <v>0</v>
      </c>
      <c r="AG120" s="8">
        <v>0</v>
      </c>
      <c r="AH120" s="100" t="str">
        <f t="shared" si="30"/>
        <v>N/A</v>
      </c>
      <c r="AI120" s="8">
        <v>100</v>
      </c>
      <c r="AJ120" s="8">
        <v>424</v>
      </c>
      <c r="AK120" s="100">
        <f t="shared" si="31"/>
        <v>4.24</v>
      </c>
      <c r="AL120" s="8">
        <v>0</v>
      </c>
      <c r="AM120" s="8">
        <v>1</v>
      </c>
      <c r="AN120" s="100" t="str">
        <f t="shared" si="32"/>
        <v>N/A</v>
      </c>
      <c r="AO120" s="8">
        <v>383</v>
      </c>
      <c r="AP120" s="8">
        <v>51</v>
      </c>
      <c r="AQ120" s="100">
        <f t="shared" si="33"/>
        <v>0.13315926892950392</v>
      </c>
      <c r="AR120" s="8">
        <v>0</v>
      </c>
      <c r="AS120" s="8">
        <v>2</v>
      </c>
      <c r="AT120" s="100" t="str">
        <f t="shared" si="34"/>
        <v>N/A</v>
      </c>
      <c r="AU120" s="8">
        <v>0</v>
      </c>
      <c r="AV120" s="8">
        <v>0</v>
      </c>
      <c r="AW120" s="100" t="str">
        <f t="shared" si="35"/>
        <v>N/A</v>
      </c>
      <c r="AX120" s="8">
        <v>75</v>
      </c>
      <c r="AY120" s="8">
        <v>32</v>
      </c>
      <c r="AZ120" s="100">
        <f t="shared" si="36"/>
        <v>0.42666666666666669</v>
      </c>
      <c r="BA120" s="8">
        <v>7</v>
      </c>
      <c r="BB120" s="8">
        <v>7</v>
      </c>
      <c r="BC120" s="100">
        <f t="shared" si="37"/>
        <v>1</v>
      </c>
      <c r="BD120" s="8">
        <v>23</v>
      </c>
      <c r="BE120" s="8">
        <v>64</v>
      </c>
      <c r="BF120" s="100">
        <f t="shared" si="38"/>
        <v>2.7826086956521738</v>
      </c>
      <c r="BG120" s="8">
        <v>0</v>
      </c>
      <c r="BH120" s="8">
        <v>0</v>
      </c>
      <c r="BI120" s="100" t="str">
        <f t="shared" si="39"/>
        <v>N/A</v>
      </c>
      <c r="BJ120" s="24">
        <v>60</v>
      </c>
      <c r="BK120" s="24">
        <v>34</v>
      </c>
      <c r="BL120" s="100">
        <f t="shared" si="40"/>
        <v>0.56666666666666665</v>
      </c>
      <c r="BM120" s="24">
        <v>33</v>
      </c>
      <c r="BN120" s="24">
        <v>21</v>
      </c>
      <c r="BO120" s="100">
        <f t="shared" si="41"/>
        <v>0.63636363636363635</v>
      </c>
    </row>
    <row r="121" spans="1:67" s="1" customFormat="1" ht="15" customHeight="1" x14ac:dyDescent="0.55000000000000004">
      <c r="A121" s="15">
        <v>85</v>
      </c>
      <c r="B121" s="16" t="s">
        <v>148</v>
      </c>
      <c r="C121" s="17">
        <v>9519</v>
      </c>
      <c r="D121" s="16" t="s">
        <v>149</v>
      </c>
      <c r="E121" s="8">
        <v>3603</v>
      </c>
      <c r="F121" s="8">
        <v>6076</v>
      </c>
      <c r="G121" s="100">
        <f t="shared" si="21"/>
        <v>1.6863724673882876</v>
      </c>
      <c r="H121" s="8">
        <v>592</v>
      </c>
      <c r="I121" s="8">
        <v>442</v>
      </c>
      <c r="J121" s="100">
        <f t="shared" si="22"/>
        <v>0.7466216216216216</v>
      </c>
      <c r="K121" s="8">
        <v>4195</v>
      </c>
      <c r="L121" s="8">
        <v>6518</v>
      </c>
      <c r="M121" s="100">
        <f t="shared" si="23"/>
        <v>1.5537544696066745</v>
      </c>
      <c r="N121" s="8">
        <v>2542</v>
      </c>
      <c r="O121" s="8">
        <v>2133</v>
      </c>
      <c r="P121" s="100">
        <f t="shared" si="24"/>
        <v>0.83910306845003935</v>
      </c>
      <c r="Q121" s="8">
        <v>6737</v>
      </c>
      <c r="R121" s="8">
        <v>8651</v>
      </c>
      <c r="S121" s="100">
        <f t="shared" si="25"/>
        <v>1.2841027163425858</v>
      </c>
      <c r="T121" s="8">
        <v>295</v>
      </c>
      <c r="U121" s="8">
        <v>115</v>
      </c>
      <c r="V121" s="100">
        <f t="shared" si="26"/>
        <v>0.38983050847457629</v>
      </c>
      <c r="W121" s="8">
        <v>63</v>
      </c>
      <c r="X121" s="8">
        <v>40</v>
      </c>
      <c r="Y121" s="100">
        <f t="shared" si="27"/>
        <v>0.63492063492063489</v>
      </c>
      <c r="Z121" s="8">
        <v>80</v>
      </c>
      <c r="AA121" s="8">
        <v>182</v>
      </c>
      <c r="AB121" s="100">
        <f t="shared" si="28"/>
        <v>2.2749999999999999</v>
      </c>
      <c r="AC121" s="8">
        <v>914</v>
      </c>
      <c r="AD121" s="8">
        <v>908</v>
      </c>
      <c r="AE121" s="100">
        <f t="shared" si="29"/>
        <v>0.99343544857768051</v>
      </c>
      <c r="AF121" s="8">
        <v>15</v>
      </c>
      <c r="AG121" s="8">
        <v>1</v>
      </c>
      <c r="AH121" s="100">
        <f t="shared" si="30"/>
        <v>6.6666666666666666E-2</v>
      </c>
      <c r="AI121" s="8">
        <v>678</v>
      </c>
      <c r="AJ121" s="8">
        <v>563</v>
      </c>
      <c r="AK121" s="100">
        <f t="shared" si="31"/>
        <v>0.8303834808259587</v>
      </c>
      <c r="AL121" s="8">
        <v>0</v>
      </c>
      <c r="AM121" s="8">
        <v>1</v>
      </c>
      <c r="AN121" s="100" t="str">
        <f t="shared" si="32"/>
        <v>N/A</v>
      </c>
      <c r="AO121" s="8">
        <v>144</v>
      </c>
      <c r="AP121" s="8">
        <v>55</v>
      </c>
      <c r="AQ121" s="100">
        <f t="shared" si="33"/>
        <v>0.38194444444444442</v>
      </c>
      <c r="AR121" s="8">
        <v>0</v>
      </c>
      <c r="AS121" s="8">
        <v>8</v>
      </c>
      <c r="AT121" s="100" t="str">
        <f t="shared" si="34"/>
        <v>N/A</v>
      </c>
      <c r="AU121" s="8">
        <v>0</v>
      </c>
      <c r="AV121" s="8">
        <v>4</v>
      </c>
      <c r="AW121" s="100" t="str">
        <f t="shared" si="35"/>
        <v>N/A</v>
      </c>
      <c r="AX121" s="8">
        <v>32</v>
      </c>
      <c r="AY121" s="8">
        <v>2</v>
      </c>
      <c r="AZ121" s="100">
        <f t="shared" si="36"/>
        <v>6.25E-2</v>
      </c>
      <c r="BA121" s="8">
        <v>38</v>
      </c>
      <c r="BB121" s="8">
        <v>153</v>
      </c>
      <c r="BC121" s="100">
        <f t="shared" si="37"/>
        <v>4.0263157894736841</v>
      </c>
      <c r="BD121" s="8">
        <v>283</v>
      </c>
      <c r="BE121" s="8">
        <v>93</v>
      </c>
      <c r="BF121" s="100">
        <f t="shared" si="38"/>
        <v>0.32862190812720848</v>
      </c>
      <c r="BG121" s="8">
        <v>0</v>
      </c>
      <c r="BH121" s="8">
        <v>0</v>
      </c>
      <c r="BI121" s="100" t="str">
        <f t="shared" si="39"/>
        <v>N/A</v>
      </c>
      <c r="BJ121" s="24">
        <v>82</v>
      </c>
      <c r="BK121" s="24">
        <v>44</v>
      </c>
      <c r="BL121" s="100">
        <f t="shared" si="40"/>
        <v>0.53658536585365857</v>
      </c>
      <c r="BM121" s="24">
        <v>45</v>
      </c>
      <c r="BN121" s="24">
        <v>26</v>
      </c>
      <c r="BO121" s="100">
        <f t="shared" si="41"/>
        <v>0.57777777777777772</v>
      </c>
    </row>
    <row r="122" spans="1:67" s="1" customFormat="1" ht="15" customHeight="1" x14ac:dyDescent="0.55000000000000004">
      <c r="A122" s="15">
        <v>86</v>
      </c>
      <c r="B122" s="16" t="s">
        <v>150</v>
      </c>
      <c r="C122" s="17">
        <v>9518</v>
      </c>
      <c r="D122" s="16" t="s">
        <v>151</v>
      </c>
      <c r="E122" s="8">
        <v>12060</v>
      </c>
      <c r="F122" s="8">
        <v>17713</v>
      </c>
      <c r="G122" s="100">
        <f t="shared" si="21"/>
        <v>1.4687396351575457</v>
      </c>
      <c r="H122" s="8">
        <v>1682</v>
      </c>
      <c r="I122" s="8">
        <v>951</v>
      </c>
      <c r="J122" s="100">
        <f t="shared" si="22"/>
        <v>0.56539833531510109</v>
      </c>
      <c r="K122" s="8">
        <v>13742</v>
      </c>
      <c r="L122" s="8">
        <v>18664</v>
      </c>
      <c r="M122" s="100">
        <f t="shared" si="23"/>
        <v>1.358172027361374</v>
      </c>
      <c r="N122" s="8">
        <v>12849</v>
      </c>
      <c r="O122" s="8">
        <v>6446</v>
      </c>
      <c r="P122" s="100">
        <f t="shared" si="24"/>
        <v>0.5016732819674683</v>
      </c>
      <c r="Q122" s="8">
        <v>26591</v>
      </c>
      <c r="R122" s="8">
        <v>25110</v>
      </c>
      <c r="S122" s="100">
        <f t="shared" si="25"/>
        <v>0.94430446391636269</v>
      </c>
      <c r="T122" s="8">
        <v>134</v>
      </c>
      <c r="U122" s="8">
        <v>93</v>
      </c>
      <c r="V122" s="100">
        <f t="shared" si="26"/>
        <v>0.69402985074626866</v>
      </c>
      <c r="W122" s="8">
        <v>2666</v>
      </c>
      <c r="X122" s="8">
        <v>689</v>
      </c>
      <c r="Y122" s="100">
        <f t="shared" si="27"/>
        <v>0.25843960990247561</v>
      </c>
      <c r="Z122" s="8">
        <v>15</v>
      </c>
      <c r="AA122" s="8">
        <v>24</v>
      </c>
      <c r="AB122" s="100">
        <f t="shared" si="28"/>
        <v>1.6</v>
      </c>
      <c r="AC122" s="8">
        <v>6268</v>
      </c>
      <c r="AD122" s="8">
        <v>3448</v>
      </c>
      <c r="AE122" s="100">
        <f t="shared" si="29"/>
        <v>0.5500957243139758</v>
      </c>
      <c r="AF122" s="8">
        <v>15</v>
      </c>
      <c r="AG122" s="8">
        <v>2</v>
      </c>
      <c r="AH122" s="100">
        <f t="shared" si="30"/>
        <v>0.13333333333333333</v>
      </c>
      <c r="AI122" s="8">
        <v>2139</v>
      </c>
      <c r="AJ122" s="8">
        <v>979</v>
      </c>
      <c r="AK122" s="100">
        <f t="shared" si="31"/>
        <v>0.45769050958391772</v>
      </c>
      <c r="AL122" s="8">
        <v>0</v>
      </c>
      <c r="AM122" s="8">
        <v>15</v>
      </c>
      <c r="AN122" s="100" t="str">
        <f t="shared" si="32"/>
        <v>N/A</v>
      </c>
      <c r="AO122" s="8">
        <v>342</v>
      </c>
      <c r="AP122" s="8">
        <v>42</v>
      </c>
      <c r="AQ122" s="100">
        <f t="shared" si="33"/>
        <v>0.12280701754385964</v>
      </c>
      <c r="AR122" s="8">
        <v>0</v>
      </c>
      <c r="AS122" s="8">
        <v>0</v>
      </c>
      <c r="AT122" s="100" t="str">
        <f t="shared" si="34"/>
        <v>N/A</v>
      </c>
      <c r="AU122" s="8">
        <v>0</v>
      </c>
      <c r="AV122" s="8">
        <v>0</v>
      </c>
      <c r="AW122" s="100" t="str">
        <f t="shared" si="35"/>
        <v>N/A</v>
      </c>
      <c r="AX122" s="8">
        <v>78</v>
      </c>
      <c r="AY122" s="8">
        <v>67</v>
      </c>
      <c r="AZ122" s="100">
        <f t="shared" si="36"/>
        <v>0.85897435897435892</v>
      </c>
      <c r="BA122" s="8">
        <v>238</v>
      </c>
      <c r="BB122" s="8">
        <v>291</v>
      </c>
      <c r="BC122" s="100">
        <f t="shared" si="37"/>
        <v>1.2226890756302522</v>
      </c>
      <c r="BD122" s="8">
        <v>954</v>
      </c>
      <c r="BE122" s="8">
        <v>425</v>
      </c>
      <c r="BF122" s="100">
        <f t="shared" si="38"/>
        <v>0.44549266247379454</v>
      </c>
      <c r="BG122" s="8">
        <v>0</v>
      </c>
      <c r="BH122" s="8">
        <v>0</v>
      </c>
      <c r="BI122" s="100" t="str">
        <f t="shared" si="39"/>
        <v>N/A</v>
      </c>
      <c r="BJ122" s="24">
        <v>55</v>
      </c>
      <c r="BK122" s="24">
        <v>31</v>
      </c>
      <c r="BL122" s="100">
        <f t="shared" si="40"/>
        <v>0.5636363636363636</v>
      </c>
      <c r="BM122" s="24">
        <v>30</v>
      </c>
      <c r="BN122" s="24">
        <v>26</v>
      </c>
      <c r="BO122" s="100">
        <f t="shared" si="41"/>
        <v>0.8666666666666667</v>
      </c>
    </row>
    <row r="123" spans="1:67" s="1" customFormat="1" ht="15" customHeight="1" x14ac:dyDescent="0.55000000000000004">
      <c r="A123" s="15">
        <v>88</v>
      </c>
      <c r="B123" s="16" t="s">
        <v>152</v>
      </c>
      <c r="C123" s="17">
        <v>9539</v>
      </c>
      <c r="D123" s="16" t="s">
        <v>153</v>
      </c>
      <c r="E123" s="8">
        <v>0</v>
      </c>
      <c r="F123" s="8">
        <v>11550</v>
      </c>
      <c r="G123" s="100" t="str">
        <f t="shared" si="21"/>
        <v>N/A</v>
      </c>
      <c r="H123" s="8">
        <v>0</v>
      </c>
      <c r="I123" s="8">
        <v>455</v>
      </c>
      <c r="J123" s="100" t="str">
        <f t="shared" si="22"/>
        <v>N/A</v>
      </c>
      <c r="K123" s="8">
        <v>0</v>
      </c>
      <c r="L123" s="8">
        <v>12005</v>
      </c>
      <c r="M123" s="100" t="str">
        <f t="shared" si="23"/>
        <v>N/A</v>
      </c>
      <c r="N123" s="8">
        <v>13653</v>
      </c>
      <c r="O123" s="8">
        <v>3912</v>
      </c>
      <c r="P123" s="100">
        <f t="shared" si="24"/>
        <v>0.28653043287189628</v>
      </c>
      <c r="Q123" s="8">
        <v>13653</v>
      </c>
      <c r="R123" s="8">
        <v>15917</v>
      </c>
      <c r="S123" s="100">
        <f t="shared" si="25"/>
        <v>1.1658243609463121</v>
      </c>
      <c r="T123" s="8">
        <v>616</v>
      </c>
      <c r="U123" s="8">
        <v>138</v>
      </c>
      <c r="V123" s="100">
        <f t="shared" si="26"/>
        <v>0.22402597402597402</v>
      </c>
      <c r="W123" s="8">
        <v>0</v>
      </c>
      <c r="X123" s="8">
        <v>197</v>
      </c>
      <c r="Y123" s="100" t="str">
        <f t="shared" si="27"/>
        <v>N/A</v>
      </c>
      <c r="Z123" s="8">
        <v>93</v>
      </c>
      <c r="AA123" s="8">
        <v>6</v>
      </c>
      <c r="AB123" s="100">
        <f t="shared" si="28"/>
        <v>6.4516129032258063E-2</v>
      </c>
      <c r="AC123" s="8">
        <v>9213</v>
      </c>
      <c r="AD123" s="8">
        <v>1897</v>
      </c>
      <c r="AE123" s="100">
        <f t="shared" si="29"/>
        <v>0.2059046998806035</v>
      </c>
      <c r="AF123" s="8">
        <v>16</v>
      </c>
      <c r="AG123" s="8">
        <v>27</v>
      </c>
      <c r="AH123" s="100">
        <f t="shared" si="30"/>
        <v>1.6875</v>
      </c>
      <c r="AI123" s="8">
        <v>578</v>
      </c>
      <c r="AJ123" s="8">
        <v>645</v>
      </c>
      <c r="AK123" s="100">
        <f t="shared" si="31"/>
        <v>1.1159169550173011</v>
      </c>
      <c r="AL123" s="8">
        <v>0</v>
      </c>
      <c r="AM123" s="8">
        <v>24</v>
      </c>
      <c r="AN123" s="100" t="str">
        <f t="shared" si="32"/>
        <v>N/A</v>
      </c>
      <c r="AO123" s="8">
        <v>590</v>
      </c>
      <c r="AP123" s="8">
        <v>230</v>
      </c>
      <c r="AQ123" s="100">
        <f t="shared" si="33"/>
        <v>0.38983050847457629</v>
      </c>
      <c r="AR123" s="8">
        <v>2350</v>
      </c>
      <c r="AS123" s="8">
        <v>198</v>
      </c>
      <c r="AT123" s="100">
        <f t="shared" si="34"/>
        <v>8.4255319148936164E-2</v>
      </c>
      <c r="AU123" s="8">
        <v>0</v>
      </c>
      <c r="AV123" s="8">
        <v>7</v>
      </c>
      <c r="AW123" s="100" t="str">
        <f t="shared" si="35"/>
        <v>N/A</v>
      </c>
      <c r="AX123" s="8">
        <v>0</v>
      </c>
      <c r="AY123" s="8">
        <v>11</v>
      </c>
      <c r="AZ123" s="100" t="str">
        <f t="shared" si="36"/>
        <v>N/A</v>
      </c>
      <c r="BA123" s="8">
        <v>102</v>
      </c>
      <c r="BB123" s="8">
        <v>36</v>
      </c>
      <c r="BC123" s="100">
        <f t="shared" si="37"/>
        <v>0.35294117647058826</v>
      </c>
      <c r="BD123" s="8">
        <v>95</v>
      </c>
      <c r="BE123" s="8">
        <v>470</v>
      </c>
      <c r="BF123" s="100">
        <f t="shared" si="38"/>
        <v>4.9473684210526319</v>
      </c>
      <c r="BG123" s="8">
        <v>0</v>
      </c>
      <c r="BH123" s="8">
        <v>4</v>
      </c>
      <c r="BI123" s="100" t="str">
        <f t="shared" si="39"/>
        <v>N/A</v>
      </c>
      <c r="BJ123" s="24">
        <v>0</v>
      </c>
      <c r="BK123" s="24">
        <v>0</v>
      </c>
      <c r="BL123" s="100" t="str">
        <f t="shared" si="40"/>
        <v>N/A</v>
      </c>
      <c r="BM123" s="24">
        <v>0</v>
      </c>
      <c r="BN123" s="24">
        <v>0</v>
      </c>
      <c r="BO123" s="100" t="str">
        <f t="shared" si="41"/>
        <v>N/A</v>
      </c>
    </row>
    <row r="124" spans="1:67" s="1" customFormat="1" ht="15" customHeight="1" x14ac:dyDescent="0.55000000000000004">
      <c r="A124" s="15">
        <v>91</v>
      </c>
      <c r="B124" s="16" t="s">
        <v>154</v>
      </c>
      <c r="C124" s="17">
        <v>9517</v>
      </c>
      <c r="D124" s="16" t="s">
        <v>155</v>
      </c>
      <c r="E124" s="8">
        <v>899</v>
      </c>
      <c r="F124" s="8">
        <v>1097</v>
      </c>
      <c r="G124" s="100">
        <f t="shared" si="21"/>
        <v>1.2202447163515018</v>
      </c>
      <c r="H124" s="8">
        <v>62</v>
      </c>
      <c r="I124" s="8">
        <v>68</v>
      </c>
      <c r="J124" s="100">
        <f t="shared" si="22"/>
        <v>1.096774193548387</v>
      </c>
      <c r="K124" s="8">
        <v>961</v>
      </c>
      <c r="L124" s="8">
        <v>1165</v>
      </c>
      <c r="M124" s="100">
        <f t="shared" si="23"/>
        <v>1.2122788761706556</v>
      </c>
      <c r="N124" s="8">
        <v>7301</v>
      </c>
      <c r="O124" s="8">
        <v>4309</v>
      </c>
      <c r="P124" s="100">
        <f t="shared" si="24"/>
        <v>0.59019312422955761</v>
      </c>
      <c r="Q124" s="8">
        <v>8262</v>
      </c>
      <c r="R124" s="8">
        <v>5474</v>
      </c>
      <c r="S124" s="100">
        <f t="shared" si="25"/>
        <v>0.66255144032921809</v>
      </c>
      <c r="T124" s="8">
        <v>82</v>
      </c>
      <c r="U124" s="8">
        <v>29</v>
      </c>
      <c r="V124" s="100">
        <f t="shared" si="26"/>
        <v>0.35365853658536583</v>
      </c>
      <c r="W124" s="8">
        <v>4890</v>
      </c>
      <c r="X124" s="8">
        <v>1428</v>
      </c>
      <c r="Y124" s="100">
        <f t="shared" si="27"/>
        <v>0.29202453987730059</v>
      </c>
      <c r="Z124" s="8">
        <v>67</v>
      </c>
      <c r="AA124" s="8">
        <v>73</v>
      </c>
      <c r="AB124" s="100">
        <f t="shared" si="28"/>
        <v>1.0895522388059702</v>
      </c>
      <c r="AC124" s="8">
        <v>1224</v>
      </c>
      <c r="AD124" s="8">
        <v>1684</v>
      </c>
      <c r="AE124" s="100">
        <f t="shared" si="29"/>
        <v>1.3758169934640523</v>
      </c>
      <c r="AF124" s="8">
        <v>19</v>
      </c>
      <c r="AG124" s="8">
        <v>37</v>
      </c>
      <c r="AH124" s="100">
        <f t="shared" si="30"/>
        <v>1.9473684210526316</v>
      </c>
      <c r="AI124" s="8">
        <v>532</v>
      </c>
      <c r="AJ124" s="8">
        <v>715</v>
      </c>
      <c r="AK124" s="100">
        <f t="shared" si="31"/>
        <v>1.3439849624060149</v>
      </c>
      <c r="AL124" s="8">
        <v>0</v>
      </c>
      <c r="AM124" s="8">
        <v>5</v>
      </c>
      <c r="AN124" s="100" t="str">
        <f t="shared" si="32"/>
        <v>N/A</v>
      </c>
      <c r="AO124" s="8">
        <v>0</v>
      </c>
      <c r="AP124" s="8">
        <v>21</v>
      </c>
      <c r="AQ124" s="100" t="str">
        <f t="shared" si="33"/>
        <v>N/A</v>
      </c>
      <c r="AR124" s="8">
        <v>0</v>
      </c>
      <c r="AS124" s="8">
        <v>1</v>
      </c>
      <c r="AT124" s="100" t="str">
        <f t="shared" si="34"/>
        <v>N/A</v>
      </c>
      <c r="AU124" s="8">
        <v>0</v>
      </c>
      <c r="AV124" s="8">
        <v>0</v>
      </c>
      <c r="AW124" s="100" t="str">
        <f t="shared" si="35"/>
        <v>N/A</v>
      </c>
      <c r="AX124" s="8">
        <v>3</v>
      </c>
      <c r="AY124" s="8">
        <v>2</v>
      </c>
      <c r="AZ124" s="100">
        <f t="shared" si="36"/>
        <v>0.66666666666666663</v>
      </c>
      <c r="BA124" s="8">
        <v>47</v>
      </c>
      <c r="BB124" s="8">
        <v>98</v>
      </c>
      <c r="BC124" s="100">
        <f t="shared" si="37"/>
        <v>2.0851063829787235</v>
      </c>
      <c r="BD124" s="8">
        <v>437</v>
      </c>
      <c r="BE124" s="8">
        <v>209</v>
      </c>
      <c r="BF124" s="100">
        <f t="shared" si="38"/>
        <v>0.47826086956521741</v>
      </c>
      <c r="BG124" s="8">
        <v>0</v>
      </c>
      <c r="BH124" s="8">
        <v>0</v>
      </c>
      <c r="BI124" s="100" t="str">
        <f t="shared" si="39"/>
        <v>N/A</v>
      </c>
      <c r="BJ124" s="24">
        <v>31</v>
      </c>
      <c r="BK124" s="24">
        <v>19</v>
      </c>
      <c r="BL124" s="100">
        <f t="shared" si="40"/>
        <v>0.61290322580645162</v>
      </c>
      <c r="BM124" s="24">
        <v>17</v>
      </c>
      <c r="BN124" s="24">
        <v>10</v>
      </c>
      <c r="BO124" s="100">
        <f t="shared" si="41"/>
        <v>0.58823529411764708</v>
      </c>
    </row>
    <row r="125" spans="1:67" s="1" customFormat="1" ht="15" customHeight="1" x14ac:dyDescent="0.55000000000000004">
      <c r="A125" s="15">
        <v>94</v>
      </c>
      <c r="B125" s="16" t="s">
        <v>156</v>
      </c>
      <c r="C125" s="17">
        <v>9547</v>
      </c>
      <c r="D125" s="16" t="s">
        <v>157</v>
      </c>
      <c r="E125" s="8">
        <v>1798</v>
      </c>
      <c r="F125" s="8">
        <v>1254</v>
      </c>
      <c r="G125" s="100">
        <f t="shared" si="21"/>
        <v>0.69744160177975534</v>
      </c>
      <c r="H125" s="8">
        <v>119</v>
      </c>
      <c r="I125" s="8">
        <v>49</v>
      </c>
      <c r="J125" s="100">
        <f t="shared" si="22"/>
        <v>0.41176470588235292</v>
      </c>
      <c r="K125" s="8">
        <v>1917</v>
      </c>
      <c r="L125" s="8">
        <v>1303</v>
      </c>
      <c r="M125" s="100">
        <f t="shared" si="23"/>
        <v>0.67970787689097545</v>
      </c>
      <c r="N125" s="8">
        <v>2626</v>
      </c>
      <c r="O125" s="8">
        <v>2873</v>
      </c>
      <c r="P125" s="100">
        <f t="shared" si="24"/>
        <v>1.0940594059405941</v>
      </c>
      <c r="Q125" s="8">
        <v>4543</v>
      </c>
      <c r="R125" s="8">
        <v>4176</v>
      </c>
      <c r="S125" s="100">
        <f t="shared" si="25"/>
        <v>0.91921637684349544</v>
      </c>
      <c r="T125" s="8">
        <v>53</v>
      </c>
      <c r="U125" s="8">
        <v>5</v>
      </c>
      <c r="V125" s="100">
        <f t="shared" si="26"/>
        <v>9.4339622641509441E-2</v>
      </c>
      <c r="W125" s="8">
        <v>1736</v>
      </c>
      <c r="X125" s="8">
        <v>2311</v>
      </c>
      <c r="Y125" s="100">
        <f t="shared" si="27"/>
        <v>1.3312211981566819</v>
      </c>
      <c r="Z125" s="8">
        <v>0</v>
      </c>
      <c r="AA125" s="8">
        <v>1</v>
      </c>
      <c r="AB125" s="100" t="str">
        <f t="shared" si="28"/>
        <v>N/A</v>
      </c>
      <c r="AC125" s="8">
        <v>569</v>
      </c>
      <c r="AD125" s="8">
        <v>382</v>
      </c>
      <c r="AE125" s="100">
        <f t="shared" si="29"/>
        <v>0.67135325131810197</v>
      </c>
      <c r="AF125" s="8">
        <v>8</v>
      </c>
      <c r="AG125" s="8">
        <v>0</v>
      </c>
      <c r="AH125" s="100">
        <f t="shared" si="30"/>
        <v>0</v>
      </c>
      <c r="AI125" s="8">
        <v>241</v>
      </c>
      <c r="AJ125" s="8">
        <v>68</v>
      </c>
      <c r="AK125" s="100">
        <f t="shared" si="31"/>
        <v>0.28215767634854771</v>
      </c>
      <c r="AL125" s="8">
        <v>0</v>
      </c>
      <c r="AM125" s="8">
        <v>1</v>
      </c>
      <c r="AN125" s="100" t="str">
        <f t="shared" si="32"/>
        <v>N/A</v>
      </c>
      <c r="AO125" s="8">
        <v>0</v>
      </c>
      <c r="AP125" s="8">
        <v>16</v>
      </c>
      <c r="AQ125" s="100" t="str">
        <f t="shared" si="33"/>
        <v>N/A</v>
      </c>
      <c r="AR125" s="8">
        <v>0</v>
      </c>
      <c r="AS125" s="8">
        <v>1</v>
      </c>
      <c r="AT125" s="100" t="str">
        <f t="shared" si="34"/>
        <v>N/A</v>
      </c>
      <c r="AU125" s="8">
        <v>0</v>
      </c>
      <c r="AV125" s="8">
        <v>0</v>
      </c>
      <c r="AW125" s="100" t="str">
        <f t="shared" si="35"/>
        <v>N/A</v>
      </c>
      <c r="AX125" s="8">
        <v>5</v>
      </c>
      <c r="AY125" s="8">
        <v>1</v>
      </c>
      <c r="AZ125" s="100">
        <f t="shared" si="36"/>
        <v>0.2</v>
      </c>
      <c r="BA125" s="8">
        <v>14</v>
      </c>
      <c r="BB125" s="8">
        <v>44</v>
      </c>
      <c r="BC125" s="100">
        <f t="shared" si="37"/>
        <v>3.1428571428571428</v>
      </c>
      <c r="BD125" s="8">
        <v>0</v>
      </c>
      <c r="BE125" s="8">
        <v>6</v>
      </c>
      <c r="BF125" s="100" t="str">
        <f t="shared" si="38"/>
        <v>N/A</v>
      </c>
      <c r="BG125" s="8">
        <v>0</v>
      </c>
      <c r="BH125" s="8">
        <v>0</v>
      </c>
      <c r="BI125" s="100" t="str">
        <f t="shared" si="39"/>
        <v>N/A</v>
      </c>
      <c r="BJ125" s="24">
        <v>44</v>
      </c>
      <c r="BK125" s="24">
        <v>25</v>
      </c>
      <c r="BL125" s="100">
        <f t="shared" si="40"/>
        <v>0.56818181818181823</v>
      </c>
      <c r="BM125" s="24">
        <v>25</v>
      </c>
      <c r="BN125" s="24">
        <v>16</v>
      </c>
      <c r="BO125" s="100">
        <f t="shared" si="41"/>
        <v>0.64</v>
      </c>
    </row>
    <row r="126" spans="1:67" s="1" customFormat="1" ht="15" customHeight="1" x14ac:dyDescent="0.55000000000000004">
      <c r="A126" s="15">
        <v>95</v>
      </c>
      <c r="B126" s="16" t="s">
        <v>158</v>
      </c>
      <c r="C126" s="17">
        <v>9533</v>
      </c>
      <c r="D126" s="16" t="s">
        <v>159</v>
      </c>
      <c r="E126" s="8">
        <v>4321</v>
      </c>
      <c r="F126" s="8">
        <v>5054</v>
      </c>
      <c r="G126" s="100">
        <f t="shared" si="21"/>
        <v>1.1696366581809767</v>
      </c>
      <c r="H126" s="8">
        <v>355</v>
      </c>
      <c r="I126" s="8">
        <v>227</v>
      </c>
      <c r="J126" s="100">
        <f t="shared" si="22"/>
        <v>0.6394366197183099</v>
      </c>
      <c r="K126" s="8">
        <v>4676</v>
      </c>
      <c r="L126" s="8">
        <v>5281</v>
      </c>
      <c r="M126" s="100">
        <f t="shared" si="23"/>
        <v>1.1293840889649274</v>
      </c>
      <c r="N126" s="8">
        <v>4452</v>
      </c>
      <c r="O126" s="8">
        <v>5617</v>
      </c>
      <c r="P126" s="100">
        <f t="shared" si="24"/>
        <v>1.2616801437556155</v>
      </c>
      <c r="Q126" s="8">
        <v>9128</v>
      </c>
      <c r="R126" s="8">
        <v>10898</v>
      </c>
      <c r="S126" s="100">
        <f t="shared" si="25"/>
        <v>1.193908851884312</v>
      </c>
      <c r="T126" s="8">
        <v>150</v>
      </c>
      <c r="U126" s="8">
        <v>430</v>
      </c>
      <c r="V126" s="100">
        <f t="shared" si="26"/>
        <v>2.8666666666666667</v>
      </c>
      <c r="W126" s="8">
        <v>100</v>
      </c>
      <c r="X126" s="8">
        <v>412</v>
      </c>
      <c r="Y126" s="100">
        <f t="shared" si="27"/>
        <v>4.12</v>
      </c>
      <c r="Z126" s="8">
        <v>0</v>
      </c>
      <c r="AA126" s="8">
        <v>3</v>
      </c>
      <c r="AB126" s="100" t="str">
        <f t="shared" si="28"/>
        <v>N/A</v>
      </c>
      <c r="AC126" s="8">
        <v>2309</v>
      </c>
      <c r="AD126" s="8">
        <v>2213</v>
      </c>
      <c r="AE126" s="100">
        <f t="shared" si="29"/>
        <v>0.95842355998267648</v>
      </c>
      <c r="AF126" s="8">
        <v>0</v>
      </c>
      <c r="AG126" s="8">
        <v>0</v>
      </c>
      <c r="AH126" s="100" t="str">
        <f t="shared" si="30"/>
        <v>N/A</v>
      </c>
      <c r="AI126" s="8">
        <v>868</v>
      </c>
      <c r="AJ126" s="8">
        <v>1211</v>
      </c>
      <c r="AK126" s="100">
        <f t="shared" si="31"/>
        <v>1.3951612903225807</v>
      </c>
      <c r="AL126" s="8">
        <v>0</v>
      </c>
      <c r="AM126" s="8">
        <v>5</v>
      </c>
      <c r="AN126" s="100" t="str">
        <f t="shared" si="32"/>
        <v>N/A</v>
      </c>
      <c r="AO126" s="8">
        <v>50</v>
      </c>
      <c r="AP126" s="8">
        <v>147</v>
      </c>
      <c r="AQ126" s="100">
        <f t="shared" si="33"/>
        <v>2.94</v>
      </c>
      <c r="AR126" s="8">
        <v>0</v>
      </c>
      <c r="AS126" s="8">
        <v>0</v>
      </c>
      <c r="AT126" s="100" t="str">
        <f t="shared" si="34"/>
        <v>N/A</v>
      </c>
      <c r="AU126" s="8">
        <v>0</v>
      </c>
      <c r="AV126" s="8">
        <v>0</v>
      </c>
      <c r="AW126" s="100" t="str">
        <f t="shared" si="35"/>
        <v>N/A</v>
      </c>
      <c r="AX126" s="8">
        <v>150</v>
      </c>
      <c r="AY126" s="8">
        <v>167</v>
      </c>
      <c r="AZ126" s="100">
        <f t="shared" si="36"/>
        <v>1.1133333333333333</v>
      </c>
      <c r="BA126" s="8">
        <v>100</v>
      </c>
      <c r="BB126" s="8">
        <v>175</v>
      </c>
      <c r="BC126" s="100">
        <f t="shared" si="37"/>
        <v>1.75</v>
      </c>
      <c r="BD126" s="8">
        <v>725</v>
      </c>
      <c r="BE126" s="8">
        <v>820</v>
      </c>
      <c r="BF126" s="100">
        <f t="shared" si="38"/>
        <v>1.1310344827586207</v>
      </c>
      <c r="BG126" s="8">
        <v>0</v>
      </c>
      <c r="BH126" s="8">
        <v>0</v>
      </c>
      <c r="BI126" s="100" t="str">
        <f t="shared" si="39"/>
        <v>N/A</v>
      </c>
      <c r="BJ126" s="24">
        <v>43</v>
      </c>
      <c r="BK126" s="24">
        <v>23</v>
      </c>
      <c r="BL126" s="100">
        <f t="shared" si="40"/>
        <v>0.53488372093023251</v>
      </c>
      <c r="BM126" s="24">
        <v>23</v>
      </c>
      <c r="BN126" s="24">
        <v>13</v>
      </c>
      <c r="BO126" s="100">
        <f t="shared" si="41"/>
        <v>0.56521739130434778</v>
      </c>
    </row>
    <row r="127" spans="1:67" s="1" customFormat="1" ht="15" customHeight="1" x14ac:dyDescent="0.55000000000000004">
      <c r="A127" s="15">
        <v>97</v>
      </c>
      <c r="B127" s="16" t="s">
        <v>160</v>
      </c>
      <c r="C127" s="17">
        <v>9548</v>
      </c>
      <c r="D127" s="16" t="s">
        <v>161</v>
      </c>
      <c r="E127" s="8">
        <v>659</v>
      </c>
      <c r="F127" s="8">
        <v>623</v>
      </c>
      <c r="G127" s="100">
        <f t="shared" si="21"/>
        <v>0.94537177541729889</v>
      </c>
      <c r="H127" s="8">
        <v>88</v>
      </c>
      <c r="I127" s="8">
        <v>35</v>
      </c>
      <c r="J127" s="100">
        <f t="shared" si="22"/>
        <v>0.39772727272727271</v>
      </c>
      <c r="K127" s="8">
        <v>747</v>
      </c>
      <c r="L127" s="8">
        <v>658</v>
      </c>
      <c r="M127" s="100">
        <f t="shared" si="23"/>
        <v>0.88085676037483263</v>
      </c>
      <c r="N127" s="8">
        <v>979</v>
      </c>
      <c r="O127" s="8">
        <v>1239</v>
      </c>
      <c r="P127" s="100">
        <f t="shared" si="24"/>
        <v>1.2655771195097039</v>
      </c>
      <c r="Q127" s="8">
        <v>1726</v>
      </c>
      <c r="R127" s="8">
        <v>1897</v>
      </c>
      <c r="S127" s="100">
        <f t="shared" si="25"/>
        <v>1.0990730011587486</v>
      </c>
      <c r="T127" s="8">
        <v>9</v>
      </c>
      <c r="U127" s="8">
        <v>2</v>
      </c>
      <c r="V127" s="100">
        <f t="shared" si="26"/>
        <v>0.22222222222222221</v>
      </c>
      <c r="W127" s="8">
        <v>510</v>
      </c>
      <c r="X127" s="8">
        <v>880</v>
      </c>
      <c r="Y127" s="100">
        <f t="shared" si="27"/>
        <v>1.7254901960784315</v>
      </c>
      <c r="Z127" s="8">
        <v>0</v>
      </c>
      <c r="AA127" s="8">
        <v>0</v>
      </c>
      <c r="AB127" s="100" t="str">
        <f t="shared" si="28"/>
        <v>N/A</v>
      </c>
      <c r="AC127" s="8">
        <v>293</v>
      </c>
      <c r="AD127" s="8">
        <v>227</v>
      </c>
      <c r="AE127" s="100">
        <f t="shared" si="29"/>
        <v>0.77474402730375425</v>
      </c>
      <c r="AF127" s="8">
        <v>0</v>
      </c>
      <c r="AG127" s="8">
        <v>0</v>
      </c>
      <c r="AH127" s="100" t="str">
        <f t="shared" si="30"/>
        <v>N/A</v>
      </c>
      <c r="AI127" s="8">
        <v>150</v>
      </c>
      <c r="AJ127" s="8">
        <v>66</v>
      </c>
      <c r="AK127" s="100">
        <f t="shared" si="31"/>
        <v>0.44</v>
      </c>
      <c r="AL127" s="8">
        <v>0</v>
      </c>
      <c r="AM127" s="8">
        <v>0</v>
      </c>
      <c r="AN127" s="100" t="str">
        <f t="shared" si="32"/>
        <v>N/A</v>
      </c>
      <c r="AO127" s="8">
        <v>0</v>
      </c>
      <c r="AP127" s="8">
        <v>2</v>
      </c>
      <c r="AQ127" s="100" t="str">
        <f t="shared" si="33"/>
        <v>N/A</v>
      </c>
      <c r="AR127" s="8">
        <v>0</v>
      </c>
      <c r="AS127" s="8">
        <v>1</v>
      </c>
      <c r="AT127" s="100" t="str">
        <f t="shared" si="34"/>
        <v>N/A</v>
      </c>
      <c r="AU127" s="8">
        <v>0</v>
      </c>
      <c r="AV127" s="8">
        <v>0</v>
      </c>
      <c r="AW127" s="100" t="str">
        <f t="shared" si="35"/>
        <v>N/A</v>
      </c>
      <c r="AX127" s="8">
        <v>0</v>
      </c>
      <c r="AY127" s="8">
        <v>9</v>
      </c>
      <c r="AZ127" s="100" t="str">
        <f t="shared" si="36"/>
        <v>N/A</v>
      </c>
      <c r="BA127" s="8">
        <v>0</v>
      </c>
      <c r="BB127" s="8">
        <v>1</v>
      </c>
      <c r="BC127" s="100" t="str">
        <f t="shared" si="37"/>
        <v>N/A</v>
      </c>
      <c r="BD127" s="8">
        <v>17</v>
      </c>
      <c r="BE127" s="8">
        <v>0</v>
      </c>
      <c r="BF127" s="100">
        <f t="shared" si="38"/>
        <v>0</v>
      </c>
      <c r="BG127" s="8">
        <v>0</v>
      </c>
      <c r="BH127" s="8">
        <v>0</v>
      </c>
      <c r="BI127" s="100" t="str">
        <f t="shared" si="39"/>
        <v>N/A</v>
      </c>
      <c r="BJ127" s="24">
        <v>37</v>
      </c>
      <c r="BK127" s="24">
        <v>12</v>
      </c>
      <c r="BL127" s="100">
        <f t="shared" si="40"/>
        <v>0.32432432432432434</v>
      </c>
      <c r="BM127" s="24">
        <v>20</v>
      </c>
      <c r="BN127" s="24">
        <v>11</v>
      </c>
      <c r="BO127" s="100">
        <f t="shared" si="41"/>
        <v>0.55000000000000004</v>
      </c>
    </row>
    <row r="128" spans="1:67" s="1" customFormat="1" ht="15" customHeight="1" thickBot="1" x14ac:dyDescent="0.6">
      <c r="A128" s="15">
        <v>99</v>
      </c>
      <c r="B128" s="16" t="s">
        <v>162</v>
      </c>
      <c r="C128" s="17">
        <v>9531</v>
      </c>
      <c r="D128" s="16" t="s">
        <v>163</v>
      </c>
      <c r="E128" s="8">
        <v>1080</v>
      </c>
      <c r="F128" s="8">
        <v>1091</v>
      </c>
      <c r="G128" s="100">
        <f t="shared" si="21"/>
        <v>1.0101851851851851</v>
      </c>
      <c r="H128" s="8">
        <v>60</v>
      </c>
      <c r="I128" s="8">
        <v>47</v>
      </c>
      <c r="J128" s="100">
        <f t="shared" si="22"/>
        <v>0.78333333333333333</v>
      </c>
      <c r="K128" s="8">
        <v>1140</v>
      </c>
      <c r="L128" s="8">
        <v>1138</v>
      </c>
      <c r="M128" s="100">
        <f t="shared" si="23"/>
        <v>0.99824561403508771</v>
      </c>
      <c r="N128" s="8">
        <v>2733</v>
      </c>
      <c r="O128" s="8">
        <v>2129</v>
      </c>
      <c r="P128" s="100">
        <f t="shared" si="24"/>
        <v>0.77899743871203808</v>
      </c>
      <c r="Q128" s="8">
        <v>3873</v>
      </c>
      <c r="R128" s="8">
        <v>3267</v>
      </c>
      <c r="S128" s="100">
        <f t="shared" si="25"/>
        <v>0.84353214562354761</v>
      </c>
      <c r="T128" s="8">
        <v>43</v>
      </c>
      <c r="U128" s="8">
        <v>13</v>
      </c>
      <c r="V128" s="100">
        <f t="shared" si="26"/>
        <v>0.30232558139534882</v>
      </c>
      <c r="W128" s="8">
        <v>1033</v>
      </c>
      <c r="X128" s="8">
        <v>626</v>
      </c>
      <c r="Y128" s="100">
        <f t="shared" si="27"/>
        <v>0.60600193610842212</v>
      </c>
      <c r="Z128" s="8">
        <v>0</v>
      </c>
      <c r="AA128" s="8">
        <v>1</v>
      </c>
      <c r="AB128" s="100" t="str">
        <f t="shared" si="28"/>
        <v>N/A</v>
      </c>
      <c r="AC128" s="8">
        <v>1130</v>
      </c>
      <c r="AD128" s="8">
        <v>1030</v>
      </c>
      <c r="AE128" s="100">
        <f t="shared" si="29"/>
        <v>0.91150442477876104</v>
      </c>
      <c r="AF128" s="8">
        <v>0</v>
      </c>
      <c r="AG128" s="8">
        <v>0</v>
      </c>
      <c r="AH128" s="100" t="str">
        <f t="shared" si="30"/>
        <v>N/A</v>
      </c>
      <c r="AI128" s="8">
        <v>201</v>
      </c>
      <c r="AJ128" s="8">
        <v>231</v>
      </c>
      <c r="AK128" s="100">
        <f t="shared" si="31"/>
        <v>1.1492537313432836</v>
      </c>
      <c r="AL128" s="8">
        <v>0</v>
      </c>
      <c r="AM128" s="8">
        <v>2</v>
      </c>
      <c r="AN128" s="100" t="str">
        <f t="shared" si="32"/>
        <v>N/A</v>
      </c>
      <c r="AO128" s="8">
        <v>0</v>
      </c>
      <c r="AP128" s="8">
        <v>26</v>
      </c>
      <c r="AQ128" s="100" t="str">
        <f t="shared" si="33"/>
        <v>N/A</v>
      </c>
      <c r="AR128" s="8">
        <v>0</v>
      </c>
      <c r="AS128" s="8">
        <v>1</v>
      </c>
      <c r="AT128" s="100" t="str">
        <f t="shared" si="34"/>
        <v>N/A</v>
      </c>
      <c r="AU128" s="8">
        <v>0</v>
      </c>
      <c r="AV128" s="8">
        <v>0</v>
      </c>
      <c r="AW128" s="100" t="str">
        <f t="shared" si="35"/>
        <v>N/A</v>
      </c>
      <c r="AX128" s="8">
        <v>0</v>
      </c>
      <c r="AY128" s="8">
        <v>1</v>
      </c>
      <c r="AZ128" s="100" t="str">
        <f t="shared" si="36"/>
        <v>N/A</v>
      </c>
      <c r="BA128" s="8">
        <v>41</v>
      </c>
      <c r="BB128" s="8">
        <v>59</v>
      </c>
      <c r="BC128" s="100">
        <f t="shared" si="37"/>
        <v>1.4390243902439024</v>
      </c>
      <c r="BD128" s="8">
        <v>285</v>
      </c>
      <c r="BE128" s="8">
        <v>105</v>
      </c>
      <c r="BF128" s="100">
        <f t="shared" si="38"/>
        <v>0.36842105263157893</v>
      </c>
      <c r="BG128" s="8">
        <v>0</v>
      </c>
      <c r="BH128" s="8">
        <v>0</v>
      </c>
      <c r="BI128" s="147" t="str">
        <f t="shared" si="39"/>
        <v>N/A</v>
      </c>
      <c r="BJ128" s="148">
        <v>33</v>
      </c>
      <c r="BK128" s="24">
        <v>20</v>
      </c>
      <c r="BL128" s="147">
        <f t="shared" si="40"/>
        <v>0.60606060606060608</v>
      </c>
      <c r="BM128" s="148">
        <v>18</v>
      </c>
      <c r="BN128" s="24">
        <v>13</v>
      </c>
      <c r="BO128" s="147">
        <f t="shared" si="41"/>
        <v>0.72222222222222221</v>
      </c>
    </row>
    <row r="129" spans="1:67" s="1" customFormat="1" ht="20.25" customHeight="1" thickBot="1" x14ac:dyDescent="0.6">
      <c r="A129" s="27" t="s">
        <v>164</v>
      </c>
      <c r="B129" s="27"/>
      <c r="C129" s="26"/>
      <c r="D129" s="26"/>
      <c r="E129" s="23">
        <v>628935</v>
      </c>
      <c r="F129" s="23">
        <f>SUM(F11:F128)</f>
        <v>711919</v>
      </c>
      <c r="G129" s="59">
        <f t="shared" si="21"/>
        <v>1.1319436825745108</v>
      </c>
      <c r="H129" s="23">
        <v>55619</v>
      </c>
      <c r="I129" s="23">
        <f>SUM(I11:I128)</f>
        <v>29710</v>
      </c>
      <c r="J129" s="59">
        <f t="shared" si="22"/>
        <v>0.534169977885255</v>
      </c>
      <c r="K129" s="23">
        <v>684554</v>
      </c>
      <c r="L129" s="23">
        <f>SUM(L11:L128)</f>
        <v>741629</v>
      </c>
      <c r="M129" s="59">
        <f t="shared" si="23"/>
        <v>1.0833754532147939</v>
      </c>
      <c r="N129" s="23">
        <v>1578446</v>
      </c>
      <c r="O129" s="23">
        <f>SUM(O11:O128)</f>
        <v>875066</v>
      </c>
      <c r="P129" s="59">
        <f t="shared" si="24"/>
        <v>0.55438450222560676</v>
      </c>
      <c r="Q129" s="23">
        <v>2263000</v>
      </c>
      <c r="R129" s="23">
        <f>SUM(R11:R128)</f>
        <v>1616695</v>
      </c>
      <c r="S129" s="59">
        <f t="shared" si="25"/>
        <v>0.71440344675209899</v>
      </c>
      <c r="T129" s="23">
        <v>41719</v>
      </c>
      <c r="U129" s="23">
        <f>SUM(U11:U128)</f>
        <v>18212</v>
      </c>
      <c r="V129" s="59">
        <f t="shared" si="26"/>
        <v>0.43653970612910187</v>
      </c>
      <c r="W129" s="23">
        <v>55932</v>
      </c>
      <c r="X129" s="23">
        <f>SUM(X11:X128)</f>
        <v>28547</v>
      </c>
      <c r="Y129" s="59">
        <f t="shared" si="27"/>
        <v>0.51038761353071582</v>
      </c>
      <c r="Z129" s="23">
        <v>21240</v>
      </c>
      <c r="AA129" s="23">
        <f>SUM(AA11:AA128)</f>
        <v>16470</v>
      </c>
      <c r="AB129" s="59">
        <f t="shared" si="28"/>
        <v>0.77542372881355937</v>
      </c>
      <c r="AC129" s="23">
        <v>874647</v>
      </c>
      <c r="AD129" s="23">
        <f>SUM(AD11:AD128)</f>
        <v>488945</v>
      </c>
      <c r="AE129" s="59">
        <f t="shared" si="29"/>
        <v>0.55901981027774639</v>
      </c>
      <c r="AF129" s="23">
        <v>3852</v>
      </c>
      <c r="AG129" s="23">
        <f>SUM(AG11:AG128)</f>
        <v>3091</v>
      </c>
      <c r="AH129" s="59">
        <f t="shared" si="30"/>
        <v>0.80244029075804779</v>
      </c>
      <c r="AI129" s="23">
        <v>346123</v>
      </c>
      <c r="AJ129" s="23">
        <f>SUM(AJ11:AJ128)</f>
        <v>165229</v>
      </c>
      <c r="AK129" s="59">
        <f t="shared" si="31"/>
        <v>0.47737076126117017</v>
      </c>
      <c r="AL129" s="23">
        <v>18842</v>
      </c>
      <c r="AM129" s="23">
        <f>SUM(AM11:AM128)</f>
        <v>6114</v>
      </c>
      <c r="AN129" s="59">
        <f t="shared" si="32"/>
        <v>0.32448784630081734</v>
      </c>
      <c r="AO129" s="23">
        <v>57615</v>
      </c>
      <c r="AP129" s="23">
        <f>SUM(AP11:AP128)</f>
        <v>34806</v>
      </c>
      <c r="AQ129" s="59">
        <f t="shared" si="33"/>
        <v>0.60411351210622233</v>
      </c>
      <c r="AR129" s="23">
        <v>3000</v>
      </c>
      <c r="AS129" s="23">
        <f>SUM(AS11:AS128)</f>
        <v>1362</v>
      </c>
      <c r="AT129" s="59">
        <f t="shared" si="34"/>
        <v>0.45400000000000001</v>
      </c>
      <c r="AU129" s="23">
        <v>510</v>
      </c>
      <c r="AV129" s="23">
        <f>SUM(AV11:AV128)</f>
        <v>380</v>
      </c>
      <c r="AW129" s="59">
        <f t="shared" si="35"/>
        <v>0.74509803921568629</v>
      </c>
      <c r="AX129" s="23">
        <v>2938</v>
      </c>
      <c r="AY129" s="23">
        <f>SUM(AY11:AY128)</f>
        <v>1719</v>
      </c>
      <c r="AZ129" s="59">
        <f t="shared" si="36"/>
        <v>0.58509189925119132</v>
      </c>
      <c r="BA129" s="23">
        <v>36139</v>
      </c>
      <c r="BB129" s="23">
        <f>SUM(BB11:BB128)</f>
        <v>33669</v>
      </c>
      <c r="BC129" s="59">
        <f t="shared" si="37"/>
        <v>0.93165278507983063</v>
      </c>
      <c r="BD129" s="23">
        <v>115783</v>
      </c>
      <c r="BE129" s="23">
        <f>SUM(BE11:BE128)</f>
        <v>67466</v>
      </c>
      <c r="BF129" s="59">
        <f t="shared" si="38"/>
        <v>0.58269348695404333</v>
      </c>
      <c r="BG129" s="23">
        <v>106</v>
      </c>
      <c r="BH129" s="114">
        <f>SUM(BH11:BH128)</f>
        <v>49</v>
      </c>
      <c r="BI129" s="149">
        <f t="shared" si="39"/>
        <v>0.46226415094339623</v>
      </c>
      <c r="BJ129" s="38">
        <v>3096</v>
      </c>
      <c r="BK129" s="150">
        <f>SUM(BK11:BK128)</f>
        <v>1619</v>
      </c>
      <c r="BL129" s="101">
        <f t="shared" si="40"/>
        <v>0.5229328165374677</v>
      </c>
      <c r="BM129" s="38">
        <v>1703</v>
      </c>
      <c r="BN129" s="150">
        <f>SUM(BN11:BN128)</f>
        <v>967</v>
      </c>
      <c r="BO129" s="151">
        <f t="shared" si="41"/>
        <v>0.56782149148561367</v>
      </c>
    </row>
    <row r="132" spans="1:67" x14ac:dyDescent="0.55000000000000004">
      <c r="A132" t="s">
        <v>324</v>
      </c>
    </row>
  </sheetData>
  <sheetProtection algorithmName="SHA-512" hashValue="gF49No13sxkmMdCEWtKjNsTBa2eYhPTpNJH16k+ICSqyVKzLOJUS+i6aUukXO3OkVz7QncC1Ysy5+UZ9XR6r5w==" saltValue="ym421+yZXAVXZwg6qfJazA==" spinCount="100000" sheet="1" objects="1" scenarios="1"/>
  <mergeCells count="27"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44"/>
  <sheetViews>
    <sheetView showGridLines="0" showRowColHeaders="0" zoomScale="70" zoomScaleNormal="70" workbookViewId="0">
      <selection activeCell="F9" sqref="F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49" customFormat="1" ht="20.100000000000001" customHeight="1" x14ac:dyDescent="0.85">
      <c r="B1" s="182" t="s">
        <v>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20" s="49" customFormat="1" ht="20.100000000000001" customHeight="1" x14ac:dyDescent="0.85">
      <c r="B2" s="182" t="s">
        <v>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s="49" customFormat="1" ht="20.100000000000001" customHeight="1" x14ac:dyDescent="0.85">
      <c r="B3" t="s">
        <v>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0" s="49" customFormat="1" ht="20.100000000000001" customHeight="1" x14ac:dyDescent="0.85">
      <c r="A4" s="132"/>
      <c r="B4" t="s">
        <v>695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662" t="s">
        <v>165</v>
      </c>
      <c r="B6" s="662" t="s">
        <v>166</v>
      </c>
      <c r="C6" s="679" t="s">
        <v>261</v>
      </c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</row>
    <row r="7" spans="1:20" ht="87" customHeight="1" x14ac:dyDescent="0.55000000000000004">
      <c r="A7" s="678"/>
      <c r="B7" s="678"/>
      <c r="C7" s="39" t="s">
        <v>648</v>
      </c>
      <c r="D7" s="39" t="s">
        <v>649</v>
      </c>
      <c r="E7" s="39" t="s">
        <v>650</v>
      </c>
      <c r="F7" s="39" t="s">
        <v>651</v>
      </c>
      <c r="G7" s="39" t="s">
        <v>652</v>
      </c>
      <c r="H7" s="39" t="s">
        <v>653</v>
      </c>
      <c r="I7" s="39" t="s">
        <v>654</v>
      </c>
      <c r="J7" s="39" t="s">
        <v>655</v>
      </c>
      <c r="K7" s="39" t="s">
        <v>656</v>
      </c>
      <c r="L7" s="39" t="s">
        <v>657</v>
      </c>
      <c r="M7" s="39" t="s">
        <v>658</v>
      </c>
      <c r="N7" s="39" t="s">
        <v>659</v>
      </c>
      <c r="O7" s="39" t="s">
        <v>660</v>
      </c>
      <c r="P7" s="39" t="s">
        <v>661</v>
      </c>
      <c r="Q7" s="39" t="s">
        <v>662</v>
      </c>
      <c r="R7" s="39" t="s">
        <v>663</v>
      </c>
      <c r="S7" s="39" t="s">
        <v>664</v>
      </c>
      <c r="T7" s="39" t="s">
        <v>665</v>
      </c>
    </row>
    <row r="8" spans="1:20" s="1" customFormat="1" ht="15" customHeight="1" x14ac:dyDescent="0.55000000000000004">
      <c r="A8" s="8">
        <v>5</v>
      </c>
      <c r="B8" s="9" t="s">
        <v>21</v>
      </c>
      <c r="C8" s="8">
        <v>8962</v>
      </c>
      <c r="D8" s="8">
        <v>8982</v>
      </c>
      <c r="E8" s="192">
        <f>D8/C8</f>
        <v>1.0022316447221602</v>
      </c>
      <c r="F8" s="8">
        <v>860</v>
      </c>
      <c r="G8" s="8">
        <v>400</v>
      </c>
      <c r="H8" s="192">
        <f>G8/F8</f>
        <v>0.46511627906976744</v>
      </c>
      <c r="I8" s="8">
        <v>44531</v>
      </c>
      <c r="J8" s="8">
        <v>26021</v>
      </c>
      <c r="K8" s="192">
        <f>J8/I8</f>
        <v>0.58433450854460933</v>
      </c>
      <c r="L8" s="8">
        <v>25676</v>
      </c>
      <c r="M8" s="8">
        <v>27865</v>
      </c>
      <c r="N8" s="100">
        <f>M8/L8</f>
        <v>1.0852547125720517</v>
      </c>
      <c r="O8" s="8">
        <v>70207</v>
      </c>
      <c r="P8" s="8">
        <v>53886</v>
      </c>
      <c r="Q8" s="192">
        <f>P8/O8</f>
        <v>0.76753030324611504</v>
      </c>
      <c r="R8" s="8">
        <v>1814</v>
      </c>
      <c r="S8" s="8">
        <v>873</v>
      </c>
      <c r="T8" s="192">
        <f>S8/R8</f>
        <v>0.48125689084895257</v>
      </c>
    </row>
    <row r="9" spans="1:20" s="1" customFormat="1" ht="15" customHeight="1" x14ac:dyDescent="0.55000000000000004">
      <c r="A9" s="8">
        <v>8</v>
      </c>
      <c r="B9" s="9" t="s">
        <v>38</v>
      </c>
      <c r="C9" s="8">
        <v>2055</v>
      </c>
      <c r="D9" s="8">
        <v>2066</v>
      </c>
      <c r="E9" s="192">
        <f t="shared" ref="E9:E41" si="0">D9/C9</f>
        <v>1.005352798053528</v>
      </c>
      <c r="F9" s="8">
        <v>410</v>
      </c>
      <c r="G9" s="8">
        <v>308</v>
      </c>
      <c r="H9" s="192">
        <f t="shared" ref="H9:H41" si="1">G9/F9</f>
        <v>0.75121951219512195</v>
      </c>
      <c r="I9" s="8">
        <v>16360</v>
      </c>
      <c r="J9" s="8">
        <v>12030</v>
      </c>
      <c r="K9" s="192">
        <f t="shared" ref="K9:K41" si="2">J9/I9</f>
        <v>0.7353300733496333</v>
      </c>
      <c r="L9" s="8">
        <v>8440</v>
      </c>
      <c r="M9" s="8">
        <v>8877</v>
      </c>
      <c r="N9" s="100">
        <f t="shared" ref="N9:N41" si="3">M9/L9</f>
        <v>1.0517772511848342</v>
      </c>
      <c r="O9" s="8">
        <v>24800</v>
      </c>
      <c r="P9" s="8">
        <v>20907</v>
      </c>
      <c r="Q9" s="192">
        <f t="shared" ref="Q9:Q41" si="4">P9/O9</f>
        <v>0.84302419354838709</v>
      </c>
      <c r="R9" s="8">
        <v>1077</v>
      </c>
      <c r="S9" s="8">
        <v>604</v>
      </c>
      <c r="T9" s="192">
        <f t="shared" ref="T9:T41" si="5">S9/R9</f>
        <v>0.56081708449396472</v>
      </c>
    </row>
    <row r="10" spans="1:20" s="1" customFormat="1" ht="15" customHeight="1" x14ac:dyDescent="0.55000000000000004">
      <c r="A10" s="8">
        <v>11</v>
      </c>
      <c r="B10" s="9" t="s">
        <v>43</v>
      </c>
      <c r="C10" s="8">
        <v>14604</v>
      </c>
      <c r="D10" s="8">
        <v>14439</v>
      </c>
      <c r="E10" s="192">
        <f t="shared" si="0"/>
        <v>0.98870172555464253</v>
      </c>
      <c r="F10" s="8">
        <v>900</v>
      </c>
      <c r="G10" s="8">
        <v>440</v>
      </c>
      <c r="H10" s="192">
        <f t="shared" si="1"/>
        <v>0.48888888888888887</v>
      </c>
      <c r="I10" s="8">
        <v>68309</v>
      </c>
      <c r="J10" s="8">
        <v>44919</v>
      </c>
      <c r="K10" s="192">
        <f t="shared" si="2"/>
        <v>0.65758538406359335</v>
      </c>
      <c r="L10" s="8">
        <v>33761</v>
      </c>
      <c r="M10" s="8">
        <v>32041</v>
      </c>
      <c r="N10" s="100">
        <f t="shared" si="3"/>
        <v>0.9490536417760137</v>
      </c>
      <c r="O10" s="8">
        <v>102070</v>
      </c>
      <c r="P10" s="8">
        <v>76960</v>
      </c>
      <c r="Q10" s="192">
        <f t="shared" si="4"/>
        <v>0.75399235818555888</v>
      </c>
      <c r="R10" s="8">
        <v>1814</v>
      </c>
      <c r="S10" s="8">
        <v>1128</v>
      </c>
      <c r="T10" s="192">
        <f t="shared" si="5"/>
        <v>0.62183020948180812</v>
      </c>
    </row>
    <row r="11" spans="1:20" s="1" customFormat="1" ht="15" customHeight="1" x14ac:dyDescent="0.55000000000000004">
      <c r="A11" s="8">
        <v>13</v>
      </c>
      <c r="B11" s="9" t="s">
        <v>59</v>
      </c>
      <c r="C11" s="8">
        <v>1107</v>
      </c>
      <c r="D11" s="8">
        <v>1117</v>
      </c>
      <c r="E11" s="192">
        <f t="shared" si="0"/>
        <v>1.00903342366757</v>
      </c>
      <c r="F11" s="8">
        <v>185</v>
      </c>
      <c r="G11" s="8">
        <v>131</v>
      </c>
      <c r="H11" s="192">
        <f t="shared" si="1"/>
        <v>0.70810810810810809</v>
      </c>
      <c r="I11" s="8">
        <v>7985</v>
      </c>
      <c r="J11" s="8">
        <v>5383</v>
      </c>
      <c r="K11" s="192">
        <f t="shared" si="2"/>
        <v>0.67413901064495929</v>
      </c>
      <c r="L11" s="8">
        <v>2642</v>
      </c>
      <c r="M11" s="8">
        <v>4079</v>
      </c>
      <c r="N11" s="100">
        <f t="shared" si="3"/>
        <v>1.5439061317183951</v>
      </c>
      <c r="O11" s="8">
        <v>10627</v>
      </c>
      <c r="P11" s="8">
        <v>9462</v>
      </c>
      <c r="Q11" s="192">
        <f t="shared" si="4"/>
        <v>0.89037357673849626</v>
      </c>
      <c r="R11" s="8">
        <v>572</v>
      </c>
      <c r="S11" s="8">
        <v>306</v>
      </c>
      <c r="T11" s="192">
        <f t="shared" si="5"/>
        <v>0.534965034965035</v>
      </c>
    </row>
    <row r="12" spans="1:20" s="1" customFormat="1" ht="15" customHeight="1" x14ac:dyDescent="0.55000000000000004">
      <c r="A12" s="8">
        <v>15</v>
      </c>
      <c r="B12" s="9" t="s">
        <v>63</v>
      </c>
      <c r="C12" s="8">
        <v>599</v>
      </c>
      <c r="D12" s="8">
        <v>579</v>
      </c>
      <c r="E12" s="192">
        <f t="shared" si="0"/>
        <v>0.96661101836393992</v>
      </c>
      <c r="F12" s="8">
        <v>142</v>
      </c>
      <c r="G12" s="8">
        <v>87</v>
      </c>
      <c r="H12" s="192">
        <f t="shared" si="1"/>
        <v>0.61267605633802813</v>
      </c>
      <c r="I12" s="8">
        <v>6002</v>
      </c>
      <c r="J12" s="8">
        <v>4384</v>
      </c>
      <c r="K12" s="192">
        <f t="shared" si="2"/>
        <v>0.73042319226924357</v>
      </c>
      <c r="L12" s="8">
        <v>520</v>
      </c>
      <c r="M12" s="8">
        <v>661</v>
      </c>
      <c r="N12" s="100">
        <f t="shared" si="3"/>
        <v>1.2711538461538461</v>
      </c>
      <c r="O12" s="8">
        <v>6522</v>
      </c>
      <c r="P12" s="8">
        <v>5045</v>
      </c>
      <c r="Q12" s="192">
        <f t="shared" si="4"/>
        <v>0.77353572523765712</v>
      </c>
      <c r="R12" s="8">
        <v>466</v>
      </c>
      <c r="S12" s="8">
        <v>278</v>
      </c>
      <c r="T12" s="192">
        <f t="shared" si="5"/>
        <v>0.59656652360515017</v>
      </c>
    </row>
    <row r="13" spans="1:20" s="1" customFormat="1" ht="15" customHeight="1" x14ac:dyDescent="0.55000000000000004">
      <c r="A13" s="8">
        <v>17</v>
      </c>
      <c r="B13" s="9" t="s">
        <v>69</v>
      </c>
      <c r="C13" s="8">
        <v>592</v>
      </c>
      <c r="D13" s="8">
        <v>566</v>
      </c>
      <c r="E13" s="192">
        <f t="shared" si="0"/>
        <v>0.95608108108108103</v>
      </c>
      <c r="F13" s="8">
        <v>65</v>
      </c>
      <c r="G13" s="8">
        <v>32</v>
      </c>
      <c r="H13" s="192">
        <f t="shared" si="1"/>
        <v>0.49230769230769234</v>
      </c>
      <c r="I13" s="8">
        <v>4214</v>
      </c>
      <c r="J13" s="8">
        <v>2851</v>
      </c>
      <c r="K13" s="192">
        <f t="shared" si="2"/>
        <v>0.67655434266729952</v>
      </c>
      <c r="L13" s="8">
        <v>1682</v>
      </c>
      <c r="M13" s="8">
        <v>1608</v>
      </c>
      <c r="N13" s="100">
        <f t="shared" si="3"/>
        <v>0.95600475624256842</v>
      </c>
      <c r="O13" s="8">
        <v>5896</v>
      </c>
      <c r="P13" s="8">
        <v>4459</v>
      </c>
      <c r="Q13" s="192">
        <f t="shared" si="4"/>
        <v>0.75627544097693356</v>
      </c>
      <c r="R13" s="8">
        <v>175</v>
      </c>
      <c r="S13" s="8">
        <v>139</v>
      </c>
      <c r="T13" s="192">
        <f t="shared" si="5"/>
        <v>0.79428571428571426</v>
      </c>
    </row>
    <row r="14" spans="1:20" s="1" customFormat="1" ht="15" customHeight="1" x14ac:dyDescent="0.55000000000000004">
      <c r="A14" s="8">
        <v>18</v>
      </c>
      <c r="B14" s="9" t="s">
        <v>74</v>
      </c>
      <c r="C14" s="8">
        <v>103</v>
      </c>
      <c r="D14" s="8">
        <v>105</v>
      </c>
      <c r="E14" s="192">
        <f t="shared" si="0"/>
        <v>1.0194174757281553</v>
      </c>
      <c r="F14" s="8">
        <v>33</v>
      </c>
      <c r="G14" s="8">
        <v>10</v>
      </c>
      <c r="H14" s="192">
        <f t="shared" si="1"/>
        <v>0.30303030303030304</v>
      </c>
      <c r="I14" s="8">
        <v>862</v>
      </c>
      <c r="J14" s="8">
        <v>589</v>
      </c>
      <c r="K14" s="192">
        <f t="shared" si="2"/>
        <v>0.68329466357308588</v>
      </c>
      <c r="L14" s="8">
        <v>8</v>
      </c>
      <c r="M14" s="8">
        <v>13</v>
      </c>
      <c r="N14" s="100">
        <f t="shared" si="3"/>
        <v>1.625</v>
      </c>
      <c r="O14" s="8">
        <v>870</v>
      </c>
      <c r="P14" s="8">
        <v>602</v>
      </c>
      <c r="Q14" s="192">
        <f t="shared" si="4"/>
        <v>0.69195402298850572</v>
      </c>
      <c r="R14" s="8">
        <v>124</v>
      </c>
      <c r="S14" s="8">
        <v>31</v>
      </c>
      <c r="T14" s="192">
        <f t="shared" si="5"/>
        <v>0.25</v>
      </c>
    </row>
    <row r="15" spans="1:20" s="1" customFormat="1" ht="15" customHeight="1" x14ac:dyDescent="0.55000000000000004">
      <c r="A15" s="8">
        <v>19</v>
      </c>
      <c r="B15" s="9" t="s">
        <v>76</v>
      </c>
      <c r="C15" s="8">
        <v>351</v>
      </c>
      <c r="D15" s="8">
        <v>345</v>
      </c>
      <c r="E15" s="192">
        <f t="shared" si="0"/>
        <v>0.98290598290598286</v>
      </c>
      <c r="F15" s="8">
        <v>66</v>
      </c>
      <c r="G15" s="8">
        <v>46</v>
      </c>
      <c r="H15" s="192">
        <f t="shared" si="1"/>
        <v>0.69696969696969702</v>
      </c>
      <c r="I15" s="8">
        <v>4468</v>
      </c>
      <c r="J15" s="8">
        <v>3379</v>
      </c>
      <c r="K15" s="192">
        <f t="shared" si="2"/>
        <v>0.75626678603401964</v>
      </c>
      <c r="L15" s="8">
        <v>421</v>
      </c>
      <c r="M15" s="8">
        <v>442</v>
      </c>
      <c r="N15" s="100">
        <f t="shared" si="3"/>
        <v>1.0498812351543942</v>
      </c>
      <c r="O15" s="8">
        <v>4889</v>
      </c>
      <c r="P15" s="8">
        <v>3821</v>
      </c>
      <c r="Q15" s="192">
        <f t="shared" si="4"/>
        <v>0.7815504193086521</v>
      </c>
      <c r="R15" s="8">
        <v>338</v>
      </c>
      <c r="S15" s="8">
        <v>174</v>
      </c>
      <c r="T15" s="192">
        <f t="shared" si="5"/>
        <v>0.51479289940828399</v>
      </c>
    </row>
    <row r="16" spans="1:20" s="1" customFormat="1" ht="15" customHeight="1" x14ac:dyDescent="0.55000000000000004">
      <c r="A16" s="8">
        <v>20</v>
      </c>
      <c r="B16" s="9" t="s">
        <v>79</v>
      </c>
      <c r="C16" s="8">
        <v>295</v>
      </c>
      <c r="D16" s="8">
        <v>301</v>
      </c>
      <c r="E16" s="192">
        <f t="shared" si="0"/>
        <v>1.0203389830508474</v>
      </c>
      <c r="F16" s="8">
        <v>60</v>
      </c>
      <c r="G16" s="8">
        <v>45</v>
      </c>
      <c r="H16" s="192">
        <f t="shared" si="1"/>
        <v>0.75</v>
      </c>
      <c r="I16" s="8">
        <v>3937</v>
      </c>
      <c r="J16" s="8">
        <v>2739</v>
      </c>
      <c r="K16" s="192">
        <f t="shared" si="2"/>
        <v>0.69570739141478288</v>
      </c>
      <c r="L16" s="8">
        <v>1308</v>
      </c>
      <c r="M16" s="8">
        <v>1384</v>
      </c>
      <c r="N16" s="100">
        <f t="shared" si="3"/>
        <v>1.0581039755351682</v>
      </c>
      <c r="O16" s="8">
        <v>5245</v>
      </c>
      <c r="P16" s="8">
        <v>4123</v>
      </c>
      <c r="Q16" s="192">
        <f t="shared" si="4"/>
        <v>0.78608198284080077</v>
      </c>
      <c r="R16" s="8">
        <v>358</v>
      </c>
      <c r="S16" s="8">
        <v>181</v>
      </c>
      <c r="T16" s="192">
        <f t="shared" si="5"/>
        <v>0.505586592178771</v>
      </c>
    </row>
    <row r="17" spans="1:20" s="1" customFormat="1" ht="15" customHeight="1" x14ac:dyDescent="0.55000000000000004">
      <c r="A17" s="8">
        <v>23</v>
      </c>
      <c r="B17" s="9" t="s">
        <v>82</v>
      </c>
      <c r="C17" s="8">
        <v>426</v>
      </c>
      <c r="D17" s="8">
        <v>435</v>
      </c>
      <c r="E17" s="192">
        <f t="shared" si="0"/>
        <v>1.0211267605633803</v>
      </c>
      <c r="F17" s="8">
        <v>100</v>
      </c>
      <c r="G17" s="8">
        <v>50</v>
      </c>
      <c r="H17" s="192">
        <f t="shared" si="1"/>
        <v>0.5</v>
      </c>
      <c r="I17" s="8">
        <v>2914</v>
      </c>
      <c r="J17" s="8">
        <v>2538</v>
      </c>
      <c r="K17" s="192">
        <f t="shared" si="2"/>
        <v>0.87096774193548387</v>
      </c>
      <c r="L17" s="8">
        <v>1786</v>
      </c>
      <c r="M17" s="8">
        <v>1734</v>
      </c>
      <c r="N17" s="100">
        <f t="shared" si="3"/>
        <v>0.97088465845464722</v>
      </c>
      <c r="O17" s="8">
        <v>4700</v>
      </c>
      <c r="P17" s="8">
        <v>4272</v>
      </c>
      <c r="Q17" s="192">
        <f t="shared" si="4"/>
        <v>0.90893617021276596</v>
      </c>
      <c r="R17" s="8">
        <v>298</v>
      </c>
      <c r="S17" s="8">
        <v>126</v>
      </c>
      <c r="T17" s="192">
        <f t="shared" si="5"/>
        <v>0.42281879194630873</v>
      </c>
    </row>
    <row r="18" spans="1:20" s="1" customFormat="1" ht="15" customHeight="1" x14ac:dyDescent="0.55000000000000004">
      <c r="A18" s="8">
        <v>25</v>
      </c>
      <c r="B18" s="9" t="s">
        <v>85</v>
      </c>
      <c r="C18" s="8">
        <v>2334</v>
      </c>
      <c r="D18" s="8">
        <v>2320</v>
      </c>
      <c r="E18" s="192">
        <f t="shared" si="0"/>
        <v>0.99400171379605828</v>
      </c>
      <c r="F18" s="8">
        <v>165</v>
      </c>
      <c r="G18" s="8">
        <v>53</v>
      </c>
      <c r="H18" s="192">
        <f t="shared" si="1"/>
        <v>0.32121212121212123</v>
      </c>
      <c r="I18" s="8">
        <v>20283</v>
      </c>
      <c r="J18" s="8">
        <v>13884</v>
      </c>
      <c r="K18" s="192">
        <f t="shared" si="2"/>
        <v>0.68451412512941867</v>
      </c>
      <c r="L18" s="8">
        <v>7781</v>
      </c>
      <c r="M18" s="8">
        <v>6550</v>
      </c>
      <c r="N18" s="100">
        <f t="shared" si="3"/>
        <v>0.84179411386711223</v>
      </c>
      <c r="O18" s="8">
        <v>28064</v>
      </c>
      <c r="P18" s="8">
        <v>20434</v>
      </c>
      <c r="Q18" s="192">
        <f t="shared" si="4"/>
        <v>0.72812143671607754</v>
      </c>
      <c r="R18" s="8">
        <v>601</v>
      </c>
      <c r="S18" s="8">
        <v>291</v>
      </c>
      <c r="T18" s="192">
        <f t="shared" si="5"/>
        <v>0.48419301164725459</v>
      </c>
    </row>
    <row r="19" spans="1:20" s="1" customFormat="1" ht="15" customHeight="1" x14ac:dyDescent="0.55000000000000004">
      <c r="A19" s="8">
        <v>27</v>
      </c>
      <c r="B19" s="9" t="s">
        <v>92</v>
      </c>
      <c r="C19" s="8">
        <v>119</v>
      </c>
      <c r="D19" s="8">
        <v>118</v>
      </c>
      <c r="E19" s="192">
        <f t="shared" si="0"/>
        <v>0.99159663865546221</v>
      </c>
      <c r="F19" s="8">
        <v>26</v>
      </c>
      <c r="G19" s="8">
        <v>17</v>
      </c>
      <c r="H19" s="192">
        <f t="shared" si="1"/>
        <v>0.65384615384615385</v>
      </c>
      <c r="I19" s="8">
        <v>638</v>
      </c>
      <c r="J19" s="8">
        <v>619</v>
      </c>
      <c r="K19" s="192">
        <f t="shared" si="2"/>
        <v>0.97021943573667713</v>
      </c>
      <c r="L19" s="8">
        <v>24</v>
      </c>
      <c r="M19" s="8">
        <v>12</v>
      </c>
      <c r="N19" s="100">
        <f t="shared" si="3"/>
        <v>0.5</v>
      </c>
      <c r="O19" s="8">
        <v>662</v>
      </c>
      <c r="P19" s="8">
        <v>631</v>
      </c>
      <c r="Q19" s="192">
        <f t="shared" si="4"/>
        <v>0.95317220543806647</v>
      </c>
      <c r="R19" s="8">
        <v>61</v>
      </c>
      <c r="S19" s="8">
        <v>33</v>
      </c>
      <c r="T19" s="192">
        <f t="shared" si="5"/>
        <v>0.54098360655737709</v>
      </c>
    </row>
    <row r="20" spans="1:20" s="1" customFormat="1" ht="15" customHeight="1" x14ac:dyDescent="0.55000000000000004">
      <c r="A20" s="8">
        <v>41</v>
      </c>
      <c r="B20" s="9" t="s">
        <v>94</v>
      </c>
      <c r="C20" s="8">
        <v>433</v>
      </c>
      <c r="D20" s="8">
        <v>433</v>
      </c>
      <c r="E20" s="192">
        <f t="shared" si="0"/>
        <v>1</v>
      </c>
      <c r="F20" s="8">
        <v>140</v>
      </c>
      <c r="G20" s="8">
        <v>85</v>
      </c>
      <c r="H20" s="192">
        <f t="shared" si="1"/>
        <v>0.6071428571428571</v>
      </c>
      <c r="I20" s="8">
        <v>4680</v>
      </c>
      <c r="J20" s="8">
        <v>3404</v>
      </c>
      <c r="K20" s="192">
        <f t="shared" si="2"/>
        <v>0.72735042735042732</v>
      </c>
      <c r="L20" s="8">
        <v>616</v>
      </c>
      <c r="M20" s="8">
        <v>552</v>
      </c>
      <c r="N20" s="100">
        <f t="shared" si="3"/>
        <v>0.89610389610389607</v>
      </c>
      <c r="O20" s="8">
        <v>5296</v>
      </c>
      <c r="P20" s="8">
        <v>3956</v>
      </c>
      <c r="Q20" s="192">
        <f t="shared" si="4"/>
        <v>0.74697885196374625</v>
      </c>
      <c r="R20" s="8">
        <v>584</v>
      </c>
      <c r="S20" s="8">
        <v>289</v>
      </c>
      <c r="T20" s="192">
        <f t="shared" si="5"/>
        <v>0.49486301369863012</v>
      </c>
    </row>
    <row r="21" spans="1:20" s="1" customFormat="1" ht="15" customHeight="1" x14ac:dyDescent="0.55000000000000004">
      <c r="A21" s="8">
        <v>44</v>
      </c>
      <c r="B21" s="9" t="s">
        <v>100</v>
      </c>
      <c r="C21" s="8">
        <v>133</v>
      </c>
      <c r="D21" s="8">
        <v>130</v>
      </c>
      <c r="E21" s="192">
        <f t="shared" si="0"/>
        <v>0.97744360902255634</v>
      </c>
      <c r="F21" s="8">
        <v>30</v>
      </c>
      <c r="G21" s="8">
        <v>33</v>
      </c>
      <c r="H21" s="192">
        <f t="shared" si="1"/>
        <v>1.1000000000000001</v>
      </c>
      <c r="I21" s="8">
        <v>2906</v>
      </c>
      <c r="J21" s="8">
        <v>2268</v>
      </c>
      <c r="K21" s="192">
        <f t="shared" si="2"/>
        <v>0.78045423262216107</v>
      </c>
      <c r="L21" s="8">
        <v>365</v>
      </c>
      <c r="M21" s="8">
        <v>294</v>
      </c>
      <c r="N21" s="100">
        <f t="shared" si="3"/>
        <v>0.80547945205479454</v>
      </c>
      <c r="O21" s="8">
        <v>3271</v>
      </c>
      <c r="P21" s="8">
        <v>2562</v>
      </c>
      <c r="Q21" s="192">
        <f t="shared" si="4"/>
        <v>0.78324671354325892</v>
      </c>
      <c r="R21" s="8">
        <v>173</v>
      </c>
      <c r="S21" s="8">
        <v>113</v>
      </c>
      <c r="T21" s="192">
        <f t="shared" si="5"/>
        <v>0.65317919075144504</v>
      </c>
    </row>
    <row r="22" spans="1:20" s="1" customFormat="1" ht="15" customHeight="1" x14ac:dyDescent="0.55000000000000004">
      <c r="A22" s="8">
        <v>47</v>
      </c>
      <c r="B22" s="9" t="s">
        <v>103</v>
      </c>
      <c r="C22" s="8">
        <v>550</v>
      </c>
      <c r="D22" s="8">
        <v>543</v>
      </c>
      <c r="E22" s="192">
        <f t="shared" si="0"/>
        <v>0.9872727272727273</v>
      </c>
      <c r="F22" s="8">
        <v>85</v>
      </c>
      <c r="G22" s="8">
        <v>37</v>
      </c>
      <c r="H22" s="192">
        <f t="shared" si="1"/>
        <v>0.43529411764705883</v>
      </c>
      <c r="I22" s="8">
        <v>3435</v>
      </c>
      <c r="J22" s="8">
        <v>2519</v>
      </c>
      <c r="K22" s="192">
        <f t="shared" si="2"/>
        <v>0.73333333333333328</v>
      </c>
      <c r="L22" s="8">
        <v>2364</v>
      </c>
      <c r="M22" s="8">
        <v>2323</v>
      </c>
      <c r="N22" s="100">
        <f t="shared" si="3"/>
        <v>0.98265651438240276</v>
      </c>
      <c r="O22" s="8">
        <v>5799</v>
      </c>
      <c r="P22" s="8">
        <v>4842</v>
      </c>
      <c r="Q22" s="192">
        <f t="shared" si="4"/>
        <v>0.83497154681841701</v>
      </c>
      <c r="R22" s="8">
        <v>286</v>
      </c>
      <c r="S22" s="8">
        <v>122</v>
      </c>
      <c r="T22" s="192">
        <f t="shared" si="5"/>
        <v>0.42657342657342656</v>
      </c>
    </row>
    <row r="23" spans="1:20" s="1" customFormat="1" ht="15" customHeight="1" x14ac:dyDescent="0.55000000000000004">
      <c r="A23" s="8">
        <v>50</v>
      </c>
      <c r="B23" s="9" t="s">
        <v>106</v>
      </c>
      <c r="C23" s="8">
        <v>476</v>
      </c>
      <c r="D23" s="8">
        <v>561</v>
      </c>
      <c r="E23" s="192">
        <f t="shared" si="0"/>
        <v>1.1785714285714286</v>
      </c>
      <c r="F23" s="8">
        <v>85</v>
      </c>
      <c r="G23" s="8">
        <v>52</v>
      </c>
      <c r="H23" s="192">
        <f t="shared" si="1"/>
        <v>0.61176470588235299</v>
      </c>
      <c r="I23" s="8">
        <v>3427</v>
      </c>
      <c r="J23" s="8">
        <v>2753</v>
      </c>
      <c r="K23" s="192">
        <f t="shared" si="2"/>
        <v>0.8033265246571345</v>
      </c>
      <c r="L23" s="8">
        <v>957</v>
      </c>
      <c r="M23" s="8">
        <v>903</v>
      </c>
      <c r="N23" s="100">
        <f t="shared" si="3"/>
        <v>0.94357366771159878</v>
      </c>
      <c r="O23" s="8">
        <v>4384</v>
      </c>
      <c r="P23" s="8">
        <v>3656</v>
      </c>
      <c r="Q23" s="192">
        <f t="shared" si="4"/>
        <v>0.83394160583941601</v>
      </c>
      <c r="R23" s="8">
        <v>354</v>
      </c>
      <c r="S23" s="8">
        <v>154</v>
      </c>
      <c r="T23" s="192">
        <f t="shared" si="5"/>
        <v>0.43502824858757061</v>
      </c>
    </row>
    <row r="24" spans="1:20" s="1" customFormat="1" ht="15" customHeight="1" x14ac:dyDescent="0.55000000000000004">
      <c r="A24" s="8">
        <v>52</v>
      </c>
      <c r="B24" s="9" t="s">
        <v>109</v>
      </c>
      <c r="C24" s="8">
        <v>353</v>
      </c>
      <c r="D24" s="8">
        <v>333</v>
      </c>
      <c r="E24" s="192">
        <f t="shared" si="0"/>
        <v>0.943342776203966</v>
      </c>
      <c r="F24" s="8">
        <v>42</v>
      </c>
      <c r="G24" s="8">
        <v>36</v>
      </c>
      <c r="H24" s="192">
        <f t="shared" si="1"/>
        <v>0.8571428571428571</v>
      </c>
      <c r="I24" s="8">
        <v>2988</v>
      </c>
      <c r="J24" s="8">
        <v>2362</v>
      </c>
      <c r="K24" s="192">
        <f t="shared" si="2"/>
        <v>0.79049531459170008</v>
      </c>
      <c r="L24" s="8">
        <v>172</v>
      </c>
      <c r="M24" s="8">
        <v>189</v>
      </c>
      <c r="N24" s="100">
        <f t="shared" si="3"/>
        <v>1.0988372093023255</v>
      </c>
      <c r="O24" s="8">
        <v>3160</v>
      </c>
      <c r="P24" s="8">
        <v>2551</v>
      </c>
      <c r="Q24" s="192">
        <f t="shared" si="4"/>
        <v>0.8072784810126582</v>
      </c>
      <c r="R24" s="8">
        <v>172</v>
      </c>
      <c r="S24" s="8">
        <v>105</v>
      </c>
      <c r="T24" s="192">
        <f t="shared" si="5"/>
        <v>0.61046511627906974</v>
      </c>
    </row>
    <row r="25" spans="1:20" s="1" customFormat="1" ht="15" customHeight="1" x14ac:dyDescent="0.55000000000000004">
      <c r="A25" s="8">
        <v>54</v>
      </c>
      <c r="B25" s="9" t="s">
        <v>113</v>
      </c>
      <c r="C25" s="8">
        <v>738</v>
      </c>
      <c r="D25" s="8">
        <v>720</v>
      </c>
      <c r="E25" s="192">
        <f t="shared" si="0"/>
        <v>0.97560975609756095</v>
      </c>
      <c r="F25" s="8">
        <v>118</v>
      </c>
      <c r="G25" s="8">
        <v>108</v>
      </c>
      <c r="H25" s="192">
        <f t="shared" si="1"/>
        <v>0.9152542372881356</v>
      </c>
      <c r="I25" s="8">
        <v>5801</v>
      </c>
      <c r="J25" s="8">
        <v>4685</v>
      </c>
      <c r="K25" s="192">
        <f t="shared" si="2"/>
        <v>0.80761937596966038</v>
      </c>
      <c r="L25" s="8">
        <v>282</v>
      </c>
      <c r="M25" s="8">
        <v>439</v>
      </c>
      <c r="N25" s="100">
        <f t="shared" si="3"/>
        <v>1.5567375886524824</v>
      </c>
      <c r="O25" s="8">
        <v>6083</v>
      </c>
      <c r="P25" s="8">
        <v>5124</v>
      </c>
      <c r="Q25" s="192">
        <f t="shared" si="4"/>
        <v>0.84234752589182971</v>
      </c>
      <c r="R25" s="8">
        <v>357</v>
      </c>
      <c r="S25" s="8">
        <v>220</v>
      </c>
      <c r="T25" s="192">
        <f t="shared" si="5"/>
        <v>0.61624649859943981</v>
      </c>
    </row>
    <row r="26" spans="1:20" s="1" customFormat="1" ht="15" customHeight="1" x14ac:dyDescent="0.55000000000000004">
      <c r="A26" s="8">
        <v>63</v>
      </c>
      <c r="B26" s="9" t="s">
        <v>115</v>
      </c>
      <c r="C26" s="8">
        <v>307</v>
      </c>
      <c r="D26" s="8">
        <v>301</v>
      </c>
      <c r="E26" s="192">
        <f t="shared" si="0"/>
        <v>0.98045602605863191</v>
      </c>
      <c r="F26" s="8">
        <v>40</v>
      </c>
      <c r="G26" s="8">
        <v>18</v>
      </c>
      <c r="H26" s="192">
        <f t="shared" si="1"/>
        <v>0.45</v>
      </c>
      <c r="I26" s="8">
        <v>2921</v>
      </c>
      <c r="J26" s="8">
        <v>2080</v>
      </c>
      <c r="K26" s="192">
        <f t="shared" si="2"/>
        <v>0.71208490243067446</v>
      </c>
      <c r="L26" s="8">
        <v>439</v>
      </c>
      <c r="M26" s="8">
        <v>440</v>
      </c>
      <c r="N26" s="100">
        <f t="shared" si="3"/>
        <v>1.0022779043280183</v>
      </c>
      <c r="O26" s="8">
        <v>3360</v>
      </c>
      <c r="P26" s="8">
        <v>2520</v>
      </c>
      <c r="Q26" s="192">
        <f t="shared" si="4"/>
        <v>0.75</v>
      </c>
      <c r="R26" s="8">
        <v>191</v>
      </c>
      <c r="S26" s="8">
        <v>97</v>
      </c>
      <c r="T26" s="192">
        <f t="shared" si="5"/>
        <v>0.50785340314136129</v>
      </c>
    </row>
    <row r="27" spans="1:20" s="1" customFormat="1" ht="15" customHeight="1" x14ac:dyDescent="0.55000000000000004">
      <c r="A27" s="8">
        <v>66</v>
      </c>
      <c r="B27" s="9" t="s">
        <v>119</v>
      </c>
      <c r="C27" s="8">
        <v>872</v>
      </c>
      <c r="D27" s="8">
        <v>831</v>
      </c>
      <c r="E27" s="192">
        <f t="shared" si="0"/>
        <v>0.95298165137614677</v>
      </c>
      <c r="F27" s="8">
        <v>56</v>
      </c>
      <c r="G27" s="8">
        <v>45</v>
      </c>
      <c r="H27" s="192">
        <f t="shared" si="1"/>
        <v>0.8035714285714286</v>
      </c>
      <c r="I27" s="8">
        <v>5490</v>
      </c>
      <c r="J27" s="8">
        <v>4073</v>
      </c>
      <c r="K27" s="192">
        <f t="shared" si="2"/>
        <v>0.74189435336976317</v>
      </c>
      <c r="L27" s="8">
        <v>2037</v>
      </c>
      <c r="M27" s="8">
        <v>1748</v>
      </c>
      <c r="N27" s="100">
        <f t="shared" si="3"/>
        <v>0.85812469317623952</v>
      </c>
      <c r="O27" s="8">
        <v>7527</v>
      </c>
      <c r="P27" s="8">
        <v>5821</v>
      </c>
      <c r="Q27" s="192">
        <f t="shared" si="4"/>
        <v>0.77334927593994951</v>
      </c>
      <c r="R27" s="8">
        <v>264</v>
      </c>
      <c r="S27" s="8">
        <v>240</v>
      </c>
      <c r="T27" s="192">
        <f t="shared" si="5"/>
        <v>0.90909090909090906</v>
      </c>
    </row>
    <row r="28" spans="1:20" s="1" customFormat="1" ht="15" customHeight="1" x14ac:dyDescent="0.55000000000000004">
      <c r="A28" s="8">
        <v>68</v>
      </c>
      <c r="B28" s="9" t="s">
        <v>122</v>
      </c>
      <c r="C28" s="8">
        <v>1462</v>
      </c>
      <c r="D28" s="8">
        <v>1490</v>
      </c>
      <c r="E28" s="192">
        <f t="shared" si="0"/>
        <v>1.0191518467852256</v>
      </c>
      <c r="F28" s="8">
        <v>230</v>
      </c>
      <c r="G28" s="8">
        <v>123</v>
      </c>
      <c r="H28" s="192">
        <f t="shared" si="1"/>
        <v>0.5347826086956522</v>
      </c>
      <c r="I28" s="8">
        <v>11300</v>
      </c>
      <c r="J28" s="8">
        <v>7389</v>
      </c>
      <c r="K28" s="192">
        <f t="shared" si="2"/>
        <v>0.65389380530973451</v>
      </c>
      <c r="L28" s="8">
        <v>5212</v>
      </c>
      <c r="M28" s="8">
        <v>4336</v>
      </c>
      <c r="N28" s="100">
        <f t="shared" si="3"/>
        <v>0.83192632386799692</v>
      </c>
      <c r="O28" s="8">
        <v>16512</v>
      </c>
      <c r="P28" s="8">
        <v>11725</v>
      </c>
      <c r="Q28" s="192">
        <f t="shared" si="4"/>
        <v>0.71008963178294571</v>
      </c>
      <c r="R28" s="8">
        <v>760</v>
      </c>
      <c r="S28" s="8">
        <v>374</v>
      </c>
      <c r="T28" s="192">
        <f t="shared" si="5"/>
        <v>0.49210526315789471</v>
      </c>
    </row>
    <row r="29" spans="1:20" s="1" customFormat="1" ht="15" customHeight="1" x14ac:dyDescent="0.55000000000000004">
      <c r="A29" s="8">
        <v>70</v>
      </c>
      <c r="B29" s="9" t="s">
        <v>130</v>
      </c>
      <c r="C29" s="8">
        <v>180</v>
      </c>
      <c r="D29" s="8">
        <v>176</v>
      </c>
      <c r="E29" s="192">
        <f t="shared" si="0"/>
        <v>0.97777777777777775</v>
      </c>
      <c r="F29" s="8">
        <v>54</v>
      </c>
      <c r="G29" s="8">
        <v>21</v>
      </c>
      <c r="H29" s="192">
        <f t="shared" si="1"/>
        <v>0.3888888888888889</v>
      </c>
      <c r="I29" s="8">
        <v>1891</v>
      </c>
      <c r="J29" s="8">
        <v>1486</v>
      </c>
      <c r="K29" s="192">
        <f t="shared" si="2"/>
        <v>0.7858276044420941</v>
      </c>
      <c r="L29" s="8">
        <v>89</v>
      </c>
      <c r="M29" s="8">
        <v>88</v>
      </c>
      <c r="N29" s="100">
        <f t="shared" si="3"/>
        <v>0.9887640449438202</v>
      </c>
      <c r="O29" s="8">
        <v>1980</v>
      </c>
      <c r="P29" s="8">
        <v>1574</v>
      </c>
      <c r="Q29" s="192">
        <f t="shared" si="4"/>
        <v>0.79494949494949496</v>
      </c>
      <c r="R29" s="8">
        <v>120</v>
      </c>
      <c r="S29" s="8">
        <v>66</v>
      </c>
      <c r="T29" s="192">
        <f t="shared" si="5"/>
        <v>0.55000000000000004</v>
      </c>
    </row>
    <row r="30" spans="1:20" s="1" customFormat="1" ht="15" customHeight="1" x14ac:dyDescent="0.55000000000000004">
      <c r="A30" s="8">
        <v>73</v>
      </c>
      <c r="B30" s="9" t="s">
        <v>132</v>
      </c>
      <c r="C30" s="8">
        <v>438</v>
      </c>
      <c r="D30" s="8">
        <v>442</v>
      </c>
      <c r="E30" s="192">
        <f t="shared" si="0"/>
        <v>1.0091324200913243</v>
      </c>
      <c r="F30" s="8">
        <v>82</v>
      </c>
      <c r="G30" s="8">
        <v>50</v>
      </c>
      <c r="H30" s="192">
        <f t="shared" si="1"/>
        <v>0.6097560975609756</v>
      </c>
      <c r="I30" s="8">
        <v>5863</v>
      </c>
      <c r="J30" s="8">
        <v>4296</v>
      </c>
      <c r="K30" s="192">
        <f t="shared" si="2"/>
        <v>0.73273068395019614</v>
      </c>
      <c r="L30" s="8">
        <v>454</v>
      </c>
      <c r="M30" s="8">
        <v>428</v>
      </c>
      <c r="N30" s="100">
        <f t="shared" si="3"/>
        <v>0.94273127753303965</v>
      </c>
      <c r="O30" s="8">
        <v>6317</v>
      </c>
      <c r="P30" s="8">
        <v>4724</v>
      </c>
      <c r="Q30" s="192">
        <f t="shared" si="4"/>
        <v>0.74782333386100996</v>
      </c>
      <c r="R30" s="8">
        <v>403</v>
      </c>
      <c r="S30" s="8">
        <v>185</v>
      </c>
      <c r="T30" s="192">
        <f t="shared" si="5"/>
        <v>0.45905707196029777</v>
      </c>
    </row>
    <row r="31" spans="1:20" s="1" customFormat="1" ht="15" customHeight="1" x14ac:dyDescent="0.55000000000000004">
      <c r="A31" s="8">
        <v>76</v>
      </c>
      <c r="B31" s="9" t="s">
        <v>135</v>
      </c>
      <c r="C31" s="8">
        <v>3929</v>
      </c>
      <c r="D31" s="8">
        <v>3840</v>
      </c>
      <c r="E31" s="192">
        <f t="shared" si="0"/>
        <v>0.97734792568083484</v>
      </c>
      <c r="F31" s="8">
        <v>300</v>
      </c>
      <c r="G31" s="8">
        <v>148</v>
      </c>
      <c r="H31" s="192">
        <f t="shared" si="1"/>
        <v>0.49333333333333335</v>
      </c>
      <c r="I31" s="8">
        <v>24312</v>
      </c>
      <c r="J31" s="8">
        <v>15269</v>
      </c>
      <c r="K31" s="192">
        <f t="shared" si="2"/>
        <v>0.62804376439618292</v>
      </c>
      <c r="L31" s="8">
        <v>12971</v>
      </c>
      <c r="M31" s="8">
        <v>13128</v>
      </c>
      <c r="N31" s="100">
        <f t="shared" si="3"/>
        <v>1.0121039241384626</v>
      </c>
      <c r="O31" s="8">
        <v>37283</v>
      </c>
      <c r="P31" s="8">
        <v>28397</v>
      </c>
      <c r="Q31" s="192">
        <f t="shared" si="4"/>
        <v>0.76166081055709034</v>
      </c>
      <c r="R31" s="8">
        <v>818</v>
      </c>
      <c r="S31" s="8">
        <v>389</v>
      </c>
      <c r="T31" s="192">
        <f t="shared" si="5"/>
        <v>0.47555012224938875</v>
      </c>
    </row>
    <row r="32" spans="1:20" s="1" customFormat="1" ht="15" customHeight="1" x14ac:dyDescent="0.55000000000000004">
      <c r="A32" s="8">
        <v>81</v>
      </c>
      <c r="B32" s="9" t="s">
        <v>146</v>
      </c>
      <c r="C32" s="8">
        <v>46</v>
      </c>
      <c r="D32" s="8">
        <v>46</v>
      </c>
      <c r="E32" s="192">
        <f t="shared" si="0"/>
        <v>1</v>
      </c>
      <c r="F32" s="8">
        <v>33</v>
      </c>
      <c r="G32" s="8">
        <v>19</v>
      </c>
      <c r="H32" s="192">
        <f t="shared" si="1"/>
        <v>0.5757575757575758</v>
      </c>
      <c r="I32" s="8">
        <v>455</v>
      </c>
      <c r="J32" s="8">
        <v>366</v>
      </c>
      <c r="K32" s="192">
        <f t="shared" si="2"/>
        <v>0.80439560439560442</v>
      </c>
      <c r="L32" s="8">
        <v>34</v>
      </c>
      <c r="M32" s="8">
        <v>19</v>
      </c>
      <c r="N32" s="100">
        <f t="shared" si="3"/>
        <v>0.55882352941176472</v>
      </c>
      <c r="O32" s="8">
        <v>489</v>
      </c>
      <c r="P32" s="8">
        <v>385</v>
      </c>
      <c r="Q32" s="192">
        <f t="shared" si="4"/>
        <v>0.787321063394683</v>
      </c>
      <c r="R32" s="8">
        <v>102</v>
      </c>
      <c r="S32" s="8">
        <v>54</v>
      </c>
      <c r="T32" s="192">
        <f t="shared" si="5"/>
        <v>0.52941176470588236</v>
      </c>
    </row>
    <row r="33" spans="1:20" s="1" customFormat="1" ht="15" customHeight="1" x14ac:dyDescent="0.55000000000000004">
      <c r="A33" s="8">
        <v>85</v>
      </c>
      <c r="B33" s="9" t="s">
        <v>148</v>
      </c>
      <c r="C33" s="8">
        <v>269</v>
      </c>
      <c r="D33" s="8">
        <v>268</v>
      </c>
      <c r="E33" s="192">
        <f t="shared" si="0"/>
        <v>0.99628252788104088</v>
      </c>
      <c r="F33" s="8">
        <v>90</v>
      </c>
      <c r="G33" s="8">
        <v>52</v>
      </c>
      <c r="H33" s="192">
        <f t="shared" si="1"/>
        <v>0.57777777777777772</v>
      </c>
      <c r="I33" s="8">
        <v>1829</v>
      </c>
      <c r="J33" s="8">
        <v>1235</v>
      </c>
      <c r="K33" s="192">
        <f t="shared" si="2"/>
        <v>0.67523236741388737</v>
      </c>
      <c r="L33" s="8">
        <v>87</v>
      </c>
      <c r="M33" s="8">
        <v>112</v>
      </c>
      <c r="N33" s="100">
        <f t="shared" si="3"/>
        <v>1.2873563218390804</v>
      </c>
      <c r="O33" s="8">
        <v>1916</v>
      </c>
      <c r="P33" s="8">
        <v>1347</v>
      </c>
      <c r="Q33" s="192">
        <f t="shared" si="4"/>
        <v>0.70302713987473908</v>
      </c>
      <c r="R33" s="8">
        <v>315</v>
      </c>
      <c r="S33" s="8">
        <v>143</v>
      </c>
      <c r="T33" s="192">
        <f t="shared" si="5"/>
        <v>0.45396825396825397</v>
      </c>
    </row>
    <row r="34" spans="1:20" s="1" customFormat="1" ht="15" customHeight="1" x14ac:dyDescent="0.55000000000000004">
      <c r="A34" s="8">
        <v>86</v>
      </c>
      <c r="B34" s="9" t="s">
        <v>150</v>
      </c>
      <c r="C34" s="8">
        <v>65</v>
      </c>
      <c r="D34" s="8">
        <v>65</v>
      </c>
      <c r="E34" s="192">
        <f t="shared" si="0"/>
        <v>1</v>
      </c>
      <c r="F34" s="8">
        <v>35</v>
      </c>
      <c r="G34" s="8">
        <v>31</v>
      </c>
      <c r="H34" s="192">
        <f t="shared" si="1"/>
        <v>0.88571428571428568</v>
      </c>
      <c r="I34" s="8">
        <v>502</v>
      </c>
      <c r="J34" s="8">
        <v>713</v>
      </c>
      <c r="K34" s="192">
        <f t="shared" si="2"/>
        <v>1.4203187250996017</v>
      </c>
      <c r="L34" s="8">
        <v>8</v>
      </c>
      <c r="M34" s="8">
        <v>7</v>
      </c>
      <c r="N34" s="100">
        <f t="shared" si="3"/>
        <v>0.875</v>
      </c>
      <c r="O34" s="8">
        <v>510</v>
      </c>
      <c r="P34" s="8">
        <v>720</v>
      </c>
      <c r="Q34" s="192">
        <f t="shared" si="4"/>
        <v>1.411764705882353</v>
      </c>
      <c r="R34" s="8">
        <v>88</v>
      </c>
      <c r="S34" s="8">
        <v>89</v>
      </c>
      <c r="T34" s="192">
        <f t="shared" si="5"/>
        <v>1.0113636363636365</v>
      </c>
    </row>
    <row r="35" spans="1:20" s="1" customFormat="1" ht="15" customHeight="1" x14ac:dyDescent="0.55000000000000004">
      <c r="A35" s="8">
        <v>88</v>
      </c>
      <c r="B35" s="9" t="s">
        <v>152</v>
      </c>
      <c r="C35" s="8">
        <v>127</v>
      </c>
      <c r="D35" s="8">
        <v>126</v>
      </c>
      <c r="E35" s="192">
        <f t="shared" si="0"/>
        <v>0.99212598425196852</v>
      </c>
      <c r="F35" s="8">
        <v>10</v>
      </c>
      <c r="G35" s="8">
        <v>3</v>
      </c>
      <c r="H35" s="192">
        <f t="shared" si="1"/>
        <v>0.3</v>
      </c>
      <c r="I35" s="8">
        <v>502</v>
      </c>
      <c r="J35" s="8">
        <v>338</v>
      </c>
      <c r="K35" s="192">
        <f t="shared" si="2"/>
        <v>0.67330677290836649</v>
      </c>
      <c r="L35" s="8">
        <v>48</v>
      </c>
      <c r="M35" s="8">
        <v>24</v>
      </c>
      <c r="N35" s="100">
        <f t="shared" si="3"/>
        <v>0.5</v>
      </c>
      <c r="O35" s="8">
        <v>550</v>
      </c>
      <c r="P35" s="8">
        <v>362</v>
      </c>
      <c r="Q35" s="192">
        <f t="shared" si="4"/>
        <v>0.6581818181818182</v>
      </c>
      <c r="R35" s="8">
        <v>20</v>
      </c>
      <c r="S35" s="8">
        <v>8</v>
      </c>
      <c r="T35" s="192">
        <f t="shared" si="5"/>
        <v>0.4</v>
      </c>
    </row>
    <row r="36" spans="1:20" s="1" customFormat="1" ht="15" customHeight="1" x14ac:dyDescent="0.55000000000000004">
      <c r="A36" s="8">
        <v>91</v>
      </c>
      <c r="B36" s="9" t="s">
        <v>154</v>
      </c>
      <c r="C36" s="8">
        <v>25</v>
      </c>
      <c r="D36" s="8">
        <v>26</v>
      </c>
      <c r="E36" s="192">
        <f t="shared" si="0"/>
        <v>1.04</v>
      </c>
      <c r="F36" s="8">
        <v>19</v>
      </c>
      <c r="G36" s="8">
        <v>12</v>
      </c>
      <c r="H36" s="192">
        <f t="shared" si="1"/>
        <v>0.63157894736842102</v>
      </c>
      <c r="I36" s="8">
        <v>193</v>
      </c>
      <c r="J36" s="8">
        <v>189</v>
      </c>
      <c r="K36" s="192">
        <f t="shared" si="2"/>
        <v>0.97927461139896377</v>
      </c>
      <c r="L36" s="8">
        <v>72</v>
      </c>
      <c r="M36" s="8">
        <v>50</v>
      </c>
      <c r="N36" s="100">
        <f t="shared" si="3"/>
        <v>0.69444444444444442</v>
      </c>
      <c r="O36" s="8">
        <v>265</v>
      </c>
      <c r="P36" s="8">
        <v>239</v>
      </c>
      <c r="Q36" s="192">
        <f t="shared" si="4"/>
        <v>0.90188679245283021</v>
      </c>
      <c r="R36" s="8">
        <v>72</v>
      </c>
      <c r="S36" s="8">
        <v>49</v>
      </c>
      <c r="T36" s="192">
        <f t="shared" si="5"/>
        <v>0.68055555555555558</v>
      </c>
    </row>
    <row r="37" spans="1:20" s="1" customFormat="1" ht="15" customHeight="1" x14ac:dyDescent="0.55000000000000004">
      <c r="A37" s="8">
        <v>94</v>
      </c>
      <c r="B37" s="9" t="s">
        <v>156</v>
      </c>
      <c r="C37" s="8">
        <v>11</v>
      </c>
      <c r="D37" s="8">
        <v>9</v>
      </c>
      <c r="E37" s="192">
        <f t="shared" si="0"/>
        <v>0.81818181818181823</v>
      </c>
      <c r="F37" s="8">
        <v>10</v>
      </c>
      <c r="G37" s="8">
        <v>5</v>
      </c>
      <c r="H37" s="192">
        <f t="shared" si="1"/>
        <v>0.5</v>
      </c>
      <c r="I37" s="8">
        <v>91</v>
      </c>
      <c r="J37" s="8">
        <v>67</v>
      </c>
      <c r="K37" s="192">
        <f t="shared" si="2"/>
        <v>0.73626373626373631</v>
      </c>
      <c r="L37" s="8">
        <v>12</v>
      </c>
      <c r="M37" s="8">
        <v>4</v>
      </c>
      <c r="N37" s="100">
        <f t="shared" si="3"/>
        <v>0.33333333333333331</v>
      </c>
      <c r="O37" s="8">
        <v>103</v>
      </c>
      <c r="P37" s="8">
        <v>71</v>
      </c>
      <c r="Q37" s="192">
        <f t="shared" si="4"/>
        <v>0.68932038834951459</v>
      </c>
      <c r="R37" s="8">
        <v>36</v>
      </c>
      <c r="S37" s="8">
        <v>36</v>
      </c>
      <c r="T37" s="192">
        <f t="shared" si="5"/>
        <v>1</v>
      </c>
    </row>
    <row r="38" spans="1:20" s="1" customFormat="1" ht="15" customHeight="1" x14ac:dyDescent="0.55000000000000004">
      <c r="A38" s="8">
        <v>95</v>
      </c>
      <c r="B38" s="9" t="s">
        <v>158</v>
      </c>
      <c r="C38" s="8">
        <v>21</v>
      </c>
      <c r="D38" s="8">
        <v>20</v>
      </c>
      <c r="E38" s="192">
        <f t="shared" si="0"/>
        <v>0.95238095238095233</v>
      </c>
      <c r="F38" s="8">
        <v>20</v>
      </c>
      <c r="G38" s="8">
        <v>18</v>
      </c>
      <c r="H38" s="192">
        <f t="shared" si="1"/>
        <v>0.9</v>
      </c>
      <c r="I38" s="8">
        <v>340</v>
      </c>
      <c r="J38" s="8">
        <v>325</v>
      </c>
      <c r="K38" s="192">
        <f t="shared" si="2"/>
        <v>0.95588235294117652</v>
      </c>
      <c r="L38" s="8">
        <v>1</v>
      </c>
      <c r="M38" s="8">
        <v>2</v>
      </c>
      <c r="N38" s="100">
        <f t="shared" si="3"/>
        <v>2</v>
      </c>
      <c r="O38" s="8">
        <v>341</v>
      </c>
      <c r="P38" s="8">
        <v>327</v>
      </c>
      <c r="Q38" s="192">
        <f t="shared" si="4"/>
        <v>0.95894428152492672</v>
      </c>
      <c r="R38" s="8">
        <v>97</v>
      </c>
      <c r="S38" s="8">
        <v>55</v>
      </c>
      <c r="T38" s="192">
        <f t="shared" si="5"/>
        <v>0.5670103092783505</v>
      </c>
    </row>
    <row r="39" spans="1:20" s="1" customFormat="1" ht="15" customHeight="1" x14ac:dyDescent="0.55000000000000004">
      <c r="A39" s="8">
        <v>97</v>
      </c>
      <c r="B39" s="9" t="s">
        <v>160</v>
      </c>
      <c r="C39" s="8">
        <v>3</v>
      </c>
      <c r="D39" s="8">
        <v>2</v>
      </c>
      <c r="E39" s="192">
        <f t="shared" si="0"/>
        <v>0.66666666666666663</v>
      </c>
      <c r="F39" s="8">
        <v>4</v>
      </c>
      <c r="G39" s="8">
        <v>2</v>
      </c>
      <c r="H39" s="192">
        <f t="shared" si="1"/>
        <v>0.5</v>
      </c>
      <c r="I39" s="8">
        <v>91</v>
      </c>
      <c r="J39" s="8">
        <v>40</v>
      </c>
      <c r="K39" s="192">
        <f t="shared" si="2"/>
        <v>0.43956043956043955</v>
      </c>
      <c r="L39" s="8">
        <v>10</v>
      </c>
      <c r="M39" s="8">
        <v>3</v>
      </c>
      <c r="N39" s="100">
        <f t="shared" si="3"/>
        <v>0.3</v>
      </c>
      <c r="O39" s="8">
        <v>101</v>
      </c>
      <c r="P39" s="8">
        <v>43</v>
      </c>
      <c r="Q39" s="192">
        <f t="shared" si="4"/>
        <v>0.42574257425742573</v>
      </c>
      <c r="R39" s="8">
        <v>34</v>
      </c>
      <c r="S39" s="8">
        <v>18</v>
      </c>
      <c r="T39" s="192">
        <f t="shared" si="5"/>
        <v>0.52941176470588236</v>
      </c>
    </row>
    <row r="40" spans="1:20" s="1" customFormat="1" ht="15" customHeight="1" thickBot="1" x14ac:dyDescent="0.6">
      <c r="A40" s="37">
        <v>99</v>
      </c>
      <c r="B40" s="386" t="s">
        <v>162</v>
      </c>
      <c r="C40" s="37">
        <v>15</v>
      </c>
      <c r="D40" s="8">
        <v>13</v>
      </c>
      <c r="E40" s="192">
        <f t="shared" si="0"/>
        <v>0.8666666666666667</v>
      </c>
      <c r="F40" s="37">
        <v>5</v>
      </c>
      <c r="G40" s="8">
        <v>3</v>
      </c>
      <c r="H40" s="192">
        <f t="shared" si="1"/>
        <v>0.6</v>
      </c>
      <c r="I40" s="37">
        <v>200</v>
      </c>
      <c r="J40" s="8">
        <v>165</v>
      </c>
      <c r="K40" s="192">
        <f t="shared" si="2"/>
        <v>0.82499999999999996</v>
      </c>
      <c r="L40" s="37">
        <v>1</v>
      </c>
      <c r="M40" s="8">
        <v>0</v>
      </c>
      <c r="N40" s="147">
        <f t="shared" si="3"/>
        <v>0</v>
      </c>
      <c r="O40" s="37">
        <v>201</v>
      </c>
      <c r="P40" s="8">
        <v>165</v>
      </c>
      <c r="Q40" s="192">
        <f t="shared" si="4"/>
        <v>0.82089552238805974</v>
      </c>
      <c r="R40" s="37">
        <v>56</v>
      </c>
      <c r="S40" s="8">
        <v>23</v>
      </c>
      <c r="T40" s="192">
        <f t="shared" si="5"/>
        <v>0.4107142857142857</v>
      </c>
    </row>
    <row r="41" spans="1:20" s="7" customFormat="1" ht="20.25" customHeight="1" thickBot="1" x14ac:dyDescent="0.6">
      <c r="A41" s="676" t="s">
        <v>167</v>
      </c>
      <c r="B41" s="677"/>
      <c r="C41" s="153">
        <v>42000</v>
      </c>
      <c r="D41" s="38">
        <f>SUM(D8:D40)</f>
        <v>41748</v>
      </c>
      <c r="E41" s="334">
        <f t="shared" si="0"/>
        <v>0.99399999999999999</v>
      </c>
      <c r="F41" s="38">
        <v>4500</v>
      </c>
      <c r="G41" s="38">
        <f>SUM(G8:G40)</f>
        <v>2520</v>
      </c>
      <c r="H41" s="334">
        <f t="shared" si="1"/>
        <v>0.56000000000000005</v>
      </c>
      <c r="I41" s="38">
        <v>259720</v>
      </c>
      <c r="J41" s="38">
        <f>SUM(J8:J40)</f>
        <v>175358</v>
      </c>
      <c r="K41" s="334">
        <f t="shared" si="2"/>
        <v>0.67518096411520101</v>
      </c>
      <c r="L41" s="38">
        <v>110280</v>
      </c>
      <c r="M41" s="38">
        <f>SUM(M8:M40)</f>
        <v>110355</v>
      </c>
      <c r="N41" s="101">
        <f t="shared" si="3"/>
        <v>1.0006800870511425</v>
      </c>
      <c r="O41" s="38">
        <v>370000</v>
      </c>
      <c r="P41" s="38">
        <f>SUM(P8:P40)</f>
        <v>285713</v>
      </c>
      <c r="Q41" s="334">
        <f t="shared" si="4"/>
        <v>0.77219729729729725</v>
      </c>
      <c r="R41" s="38">
        <v>13000</v>
      </c>
      <c r="S41" s="38">
        <f>SUM(S8:S40)</f>
        <v>6993</v>
      </c>
      <c r="T41" s="334">
        <f t="shared" si="5"/>
        <v>0.53792307692307695</v>
      </c>
    </row>
    <row r="42" spans="1:20" s="1" customFormat="1" ht="8.25" customHeight="1" x14ac:dyDescent="0.55000000000000004">
      <c r="A42" s="385"/>
      <c r="B42" s="385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4" spans="1:20" x14ac:dyDescent="0.55000000000000004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</sheetData>
  <sheetProtection algorithmName="SHA-512" hashValue="07AAJp+MOE1yTM1F6sCHDn7f0KNDP63aVaHxdaPUAGDVbc9/vHjMAfZZUZXirUHPQuV7JesEn1WuzPkdCAyjkQ==" saltValue="xlSEiejBQyUcQjcWSJwo4g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31" priority="43" operator="lessThan">
      <formula>0</formula>
    </cfRule>
  </conditionalFormatting>
  <conditionalFormatting sqref="E8:E41">
    <cfRule type="containsBlanks" priority="37" stopIfTrue="1">
      <formula>LEN(TRIM(E8))=0</formula>
    </cfRule>
    <cfRule type="containsText" priority="38" stopIfTrue="1" operator="containsText" text="N/A">
      <formula>NOT(ISERROR(SEARCH("N/A",E8)))</formula>
    </cfRule>
  </conditionalFormatting>
  <conditionalFormatting sqref="H8:H41">
    <cfRule type="containsBlanks" priority="1930" stopIfTrue="1">
      <formula>LEN(TRIM(H8))=0</formula>
    </cfRule>
    <cfRule type="containsText" priority="1931" stopIfTrue="1" operator="containsText" text="N/A">
      <formula>NOT(ISERROR(SEARCH("N/A",H8)))</formula>
    </cfRule>
  </conditionalFormatting>
  <conditionalFormatting sqref="K8:K41 T8:T41">
    <cfRule type="containsBlanks" priority="2174" stopIfTrue="1">
      <formula>LEN(TRIM(K8))=0</formula>
    </cfRule>
    <cfRule type="containsText" priority="2175" stopIfTrue="1" operator="containsText" text="N/A">
      <formula>NOT(ISERROR(SEARCH("N/A",K8)))</formula>
    </cfRule>
  </conditionalFormatting>
  <conditionalFormatting sqref="Q8:Q41">
    <cfRule type="containsBlanks" priority="7" stopIfTrue="1">
      <formula>LEN(TRIM(Q8))=0</formula>
    </cfRule>
    <cfRule type="containsText" priority="8" stopIfTrue="1" operator="containsText" text="N/A">
      <formula>NOT(ISERROR(SEARCH("N/A",Q8)))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9" stopIfTrue="1" operator="greaterThanOrEqual" id="{F1D3D3D1-6901-41A5-8128-639009E8D5B4}">
            <xm:f>'1. Semáforos Junio'!$M$36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A4BADC59-C994-41D2-9D15-8B0DDACB397C}">
            <xm:f>'1. Semáforos Junio'!$K$36</xm:f>
            <xm:f>'1. Semáforos Junio'!$L$36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524D118F-22B6-47EA-9D9C-57761440A789}">
            <xm:f>'1. Semáforos Junio'!$I$36</xm:f>
            <xm:f>'1. Semáforos Junio'!$J$36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73569A2E-40BC-4B84-995A-BEDC8EAC6B9D}">
            <xm:f>'1. Semáforos Junio'!$G$36</xm:f>
            <xm:f>'1. Semáforos Junio'!$H$36</xm:f>
            <x14:dxf>
              <fill>
                <patternFill>
                  <bgColor rgb="FFFF0000"/>
                </patternFill>
              </fill>
            </x14:dxf>
          </x14:cfRule>
          <xm:sqref>E8:E41</xm:sqref>
        </x14:conditionalFormatting>
        <x14:conditionalFormatting xmlns:xm="http://schemas.microsoft.com/office/excel/2006/main">
          <x14:cfRule type="cellIs" priority="1932" stopIfTrue="1" operator="greaterThan" id="{5D0E6CCE-CE26-4E01-9ED3-C41A54752557}">
            <xm:f>'1. Semáforos Junio'!#REF!</xm:f>
            <x14:dxf>
              <fill>
                <patternFill>
                  <bgColor rgb="FFFFC000"/>
                </patternFill>
              </fill>
            </x14:dxf>
          </x14:cfRule>
          <x14:cfRule type="cellIs" priority="1933" stopIfTrue="1" operator="between" id="{D6492D16-9300-46D4-82B4-874349FE94E2}">
            <xm:f>'1. Semáforos Junio'!#REF!</xm:f>
            <xm:f>'1. Semáforos Junio'!#REF!</xm:f>
            <x14:dxf>
              <fill>
                <patternFill>
                  <bgColor rgb="FF92D050"/>
                </patternFill>
              </fill>
            </x14:dxf>
          </x14:cfRule>
          <x14:cfRule type="cellIs" priority="1934" stopIfTrue="1" operator="between" id="{BDB93CAA-C1B9-4C31-BD7D-6220A032E09B}">
            <xm:f>'1. Semáforos Junio'!#REF!</xm:f>
            <xm:f>'1. Semáforos Junio'!#REF!</xm:f>
            <x14:dxf>
              <fill>
                <patternFill>
                  <bgColor rgb="FFFFFF00"/>
                </patternFill>
              </fill>
            </x14:dxf>
          </x14:cfRule>
          <x14:cfRule type="cellIs" priority="1935" stopIfTrue="1" operator="between" id="{641BB114-12E3-4578-B214-D03CA3627BC5}">
            <xm:f>'1. Semáforos Junio'!#REF!</xm:f>
            <xm:f>'1. Semáforos Junio'!#REF!</xm:f>
            <x14:dxf>
              <fill>
                <patternFill>
                  <bgColor rgb="FFFF0000"/>
                </patternFill>
              </fill>
            </x14:dxf>
          </x14:cfRule>
          <xm:sqref>H8:H41</xm:sqref>
        </x14:conditionalFormatting>
        <x14:conditionalFormatting xmlns:xm="http://schemas.microsoft.com/office/excel/2006/main">
          <x14:cfRule type="cellIs" priority="2176" stopIfTrue="1" operator="greaterThan" id="{5B3AEE33-0A9E-46D7-B2BD-2D013111903F}">
            <xm:f>'1. Semáforos Junio'!$M$35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77" stopIfTrue="1" operator="between" id="{23609337-BF33-40E2-94AA-120D1844E0D4}">
            <xm:f>'1. Semáforos Junio'!$K$35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78" stopIfTrue="1" operator="between" id="{38053E3A-5C3E-47A5-8B88-BFD9261BA344}">
            <xm:f>'1. Semáforos Junio'!$I$35</xm:f>
            <xm:f>'1. Semáforos Junio'!$J$35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79" stopIfTrue="1" operator="between" id="{A67C7F2E-F002-4C43-8C0A-AB018884F2A6}">
            <xm:f>'1. Semáforos Junio'!$G$35</xm:f>
            <xm:f>'1. Semáforos Junio'!$H$35</xm:f>
            <x14:dxf>
              <fill>
                <patternFill>
                  <bgColor rgb="FFFF0000"/>
                </patternFill>
              </fill>
            </x14:dxf>
          </x14:cfRule>
          <xm:sqref>K8:K41 T8:T41</xm:sqref>
        </x14:conditionalFormatting>
        <x14:conditionalFormatting xmlns:xm="http://schemas.microsoft.com/office/excel/2006/main">
          <x14:cfRule type="cellIs" priority="9" stopIfTrue="1" operator="greaterThan" id="{A3B09A9C-A1DB-46FC-9F36-3B15F95429E0}">
            <xm:f>'1. Semáforos Junio'!$M$34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74BBB748-385D-4D6E-B8F3-52C84249A3F3}">
            <xm:f>'1. Semáforos Junio'!$K$34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A9E8BC8-A6C4-46CB-A684-4983CF79B720}">
            <xm:f>'1. Semáforos Junio'!$I$34</xm:f>
            <xm:f>'1. Semáforos Junio'!$J$34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2CAAF564-7087-4914-B964-B5CA4024E7BA}">
            <xm:f>'1. Semáforos Junio'!$G$34</xm:f>
            <xm:f>'1. Semáforos Junio'!$H$34</xm:f>
            <x14:dxf>
              <fill>
                <patternFill>
                  <bgColor rgb="FFFF0000"/>
                </patternFill>
              </fill>
            </x14:dxf>
          </x14:cfRule>
          <xm:sqref>Q8:Q41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selection activeCell="E15" sqref="E1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0.100000000000001" customHeight="1" x14ac:dyDescent="0.55000000000000004">
      <c r="B1" s="182" t="s">
        <v>0</v>
      </c>
      <c r="C1" s="3"/>
      <c r="D1" s="3"/>
      <c r="E1" s="2"/>
      <c r="F1" s="2"/>
      <c r="G1" s="2"/>
      <c r="H1" s="2"/>
      <c r="I1" s="2"/>
      <c r="J1" s="2"/>
    </row>
    <row r="2" spans="1:10" ht="20.100000000000001" customHeight="1" x14ac:dyDescent="0.55000000000000004">
      <c r="B2" s="182" t="s">
        <v>1</v>
      </c>
      <c r="C2" s="3"/>
      <c r="D2" s="3"/>
      <c r="E2" s="2"/>
      <c r="F2" s="2"/>
      <c r="G2" s="2"/>
      <c r="H2" s="2"/>
      <c r="I2" s="2"/>
      <c r="J2" s="2"/>
    </row>
    <row r="3" spans="1:10" ht="20.100000000000001" customHeight="1" x14ac:dyDescent="0.55000000000000004">
      <c r="B3" t="s">
        <v>2</v>
      </c>
      <c r="C3" s="5"/>
      <c r="D3" s="5"/>
      <c r="E3" s="2"/>
      <c r="F3" s="2"/>
      <c r="G3" s="2"/>
      <c r="H3" s="2"/>
      <c r="I3" s="2"/>
      <c r="J3" s="2"/>
    </row>
    <row r="4" spans="1:10" ht="20.100000000000001" customHeight="1" x14ac:dyDescent="0.55000000000000004">
      <c r="A4" s="1"/>
      <c r="B4" t="s">
        <v>702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662" t="s">
        <v>3</v>
      </c>
      <c r="B6" s="662" t="s">
        <v>4</v>
      </c>
      <c r="C6" s="662" t="s">
        <v>5</v>
      </c>
      <c r="D6" s="662" t="s">
        <v>6</v>
      </c>
      <c r="E6" s="679" t="s">
        <v>259</v>
      </c>
      <c r="F6" s="680"/>
      <c r="G6" s="680"/>
      <c r="H6" s="680"/>
      <c r="I6" s="680"/>
      <c r="J6" s="680"/>
    </row>
    <row r="7" spans="1:10" ht="81.75" customHeight="1" x14ac:dyDescent="0.55000000000000004">
      <c r="A7" s="678"/>
      <c r="B7" s="678"/>
      <c r="C7" s="678"/>
      <c r="D7" s="678"/>
      <c r="E7" s="39" t="s">
        <v>666</v>
      </c>
      <c r="F7" s="39" t="s">
        <v>667</v>
      </c>
      <c r="G7" s="39" t="s">
        <v>668</v>
      </c>
      <c r="H7" s="39" t="s">
        <v>669</v>
      </c>
      <c r="I7" s="39" t="s">
        <v>670</v>
      </c>
      <c r="J7" s="39" t="s">
        <v>671</v>
      </c>
    </row>
    <row r="8" spans="1:10" s="1" customFormat="1" ht="15" customHeight="1" x14ac:dyDescent="0.55000000000000004">
      <c r="A8" s="15">
        <v>5</v>
      </c>
      <c r="B8" s="16" t="s">
        <v>21</v>
      </c>
      <c r="C8" s="17">
        <v>9101</v>
      </c>
      <c r="D8" s="16" t="s">
        <v>22</v>
      </c>
      <c r="E8" s="8">
        <v>1633</v>
      </c>
      <c r="F8" s="8">
        <v>1132</v>
      </c>
      <c r="G8" s="192">
        <f>F8/E8</f>
        <v>0.69320269442743421</v>
      </c>
      <c r="H8" s="8">
        <v>61</v>
      </c>
      <c r="I8" s="8">
        <v>18</v>
      </c>
      <c r="J8" s="192">
        <f>IF(H8=0,"N/A",I8/H8)</f>
        <v>0.29508196721311475</v>
      </c>
    </row>
    <row r="9" spans="1:10" s="1" customFormat="1" ht="15" customHeight="1" x14ac:dyDescent="0.55000000000000004">
      <c r="A9" s="15">
        <v>5</v>
      </c>
      <c r="B9" s="16" t="s">
        <v>21</v>
      </c>
      <c r="C9" s="17">
        <v>9127</v>
      </c>
      <c r="D9" s="16" t="s">
        <v>23</v>
      </c>
      <c r="E9" s="8">
        <v>337</v>
      </c>
      <c r="F9" s="8">
        <v>313</v>
      </c>
      <c r="G9" s="192">
        <f t="shared" ref="G9:G72" si="0">F9/E9</f>
        <v>0.92878338278931749</v>
      </c>
      <c r="H9" s="8">
        <v>46</v>
      </c>
      <c r="I9" s="8">
        <v>18</v>
      </c>
      <c r="J9" s="192">
        <f t="shared" ref="J9:J72" si="1">IF(H9=0,"N/A",I9/H9)</f>
        <v>0.39130434782608697</v>
      </c>
    </row>
    <row r="10" spans="1:10" s="1" customFormat="1" ht="15" customHeight="1" x14ac:dyDescent="0.55000000000000004">
      <c r="A10" s="15">
        <v>5</v>
      </c>
      <c r="B10" s="16" t="s">
        <v>21</v>
      </c>
      <c r="C10" s="17">
        <v>9201</v>
      </c>
      <c r="D10" s="16" t="s">
        <v>24</v>
      </c>
      <c r="E10" s="8">
        <v>1447</v>
      </c>
      <c r="F10" s="8">
        <v>766</v>
      </c>
      <c r="G10" s="192">
        <f t="shared" si="0"/>
        <v>0.52937111264685555</v>
      </c>
      <c r="H10" s="8">
        <v>30</v>
      </c>
      <c r="I10" s="8">
        <v>15</v>
      </c>
      <c r="J10" s="192">
        <f t="shared" si="1"/>
        <v>0.5</v>
      </c>
    </row>
    <row r="11" spans="1:10" s="1" customFormat="1" ht="15" customHeight="1" x14ac:dyDescent="0.55000000000000004">
      <c r="A11" s="15">
        <v>5</v>
      </c>
      <c r="B11" s="16" t="s">
        <v>21</v>
      </c>
      <c r="C11" s="17">
        <v>9202</v>
      </c>
      <c r="D11" s="16" t="s">
        <v>25</v>
      </c>
      <c r="E11" s="8">
        <v>2845</v>
      </c>
      <c r="F11" s="8">
        <v>1234</v>
      </c>
      <c r="G11" s="192">
        <f t="shared" si="0"/>
        <v>0.43374340949033391</v>
      </c>
      <c r="H11" s="8">
        <v>149</v>
      </c>
      <c r="I11" s="8">
        <v>34</v>
      </c>
      <c r="J11" s="192">
        <f t="shared" si="1"/>
        <v>0.22818791946308725</v>
      </c>
    </row>
    <row r="12" spans="1:10" s="1" customFormat="1" ht="15" customHeight="1" x14ac:dyDescent="0.55000000000000004">
      <c r="A12" s="15">
        <v>5</v>
      </c>
      <c r="B12" s="16" t="s">
        <v>21</v>
      </c>
      <c r="C12" s="17">
        <v>9203</v>
      </c>
      <c r="D12" s="16" t="s">
        <v>26</v>
      </c>
      <c r="E12" s="8">
        <v>1669</v>
      </c>
      <c r="F12" s="8">
        <v>1029</v>
      </c>
      <c r="G12" s="192">
        <f t="shared" si="0"/>
        <v>0.61653684841222289</v>
      </c>
      <c r="H12" s="8">
        <v>82</v>
      </c>
      <c r="I12" s="8">
        <v>20</v>
      </c>
      <c r="J12" s="192">
        <f t="shared" si="1"/>
        <v>0.24390243902439024</v>
      </c>
    </row>
    <row r="13" spans="1:10" s="1" customFormat="1" ht="15" customHeight="1" x14ac:dyDescent="0.55000000000000004">
      <c r="A13" s="15">
        <v>5</v>
      </c>
      <c r="B13" s="16" t="s">
        <v>21</v>
      </c>
      <c r="C13" s="17">
        <v>9204</v>
      </c>
      <c r="D13" s="16" t="s">
        <v>27</v>
      </c>
      <c r="E13" s="8">
        <v>3942</v>
      </c>
      <c r="F13" s="8">
        <v>2405</v>
      </c>
      <c r="G13" s="192">
        <f t="shared" si="0"/>
        <v>0.61009639776763069</v>
      </c>
      <c r="H13" s="8">
        <v>183</v>
      </c>
      <c r="I13" s="8">
        <v>60</v>
      </c>
      <c r="J13" s="192">
        <f t="shared" si="1"/>
        <v>0.32786885245901637</v>
      </c>
    </row>
    <row r="14" spans="1:10" s="1" customFormat="1" ht="15" customHeight="1" x14ac:dyDescent="0.55000000000000004">
      <c r="A14" s="15">
        <v>5</v>
      </c>
      <c r="B14" s="16" t="s">
        <v>21</v>
      </c>
      <c r="C14" s="17">
        <v>9205</v>
      </c>
      <c r="D14" s="16" t="s">
        <v>28</v>
      </c>
      <c r="E14" s="8">
        <v>2470</v>
      </c>
      <c r="F14" s="8">
        <v>1214</v>
      </c>
      <c r="G14" s="192">
        <f t="shared" si="0"/>
        <v>0.49149797570850201</v>
      </c>
      <c r="H14" s="8">
        <v>64</v>
      </c>
      <c r="I14" s="8">
        <v>29</v>
      </c>
      <c r="J14" s="192">
        <f t="shared" si="1"/>
        <v>0.453125</v>
      </c>
    </row>
    <row r="15" spans="1:10" s="1" customFormat="1" ht="15" customHeight="1" x14ac:dyDescent="0.55000000000000004">
      <c r="A15" s="15">
        <v>5</v>
      </c>
      <c r="B15" s="16" t="s">
        <v>21</v>
      </c>
      <c r="C15" s="17">
        <v>9206</v>
      </c>
      <c r="D15" s="16" t="s">
        <v>29</v>
      </c>
      <c r="E15" s="8">
        <v>3532</v>
      </c>
      <c r="F15" s="8">
        <v>2173</v>
      </c>
      <c r="G15" s="192">
        <f t="shared" si="0"/>
        <v>0.61523216308040773</v>
      </c>
      <c r="H15" s="8">
        <v>88</v>
      </c>
      <c r="I15" s="8">
        <v>38</v>
      </c>
      <c r="J15" s="192">
        <f t="shared" si="1"/>
        <v>0.43181818181818182</v>
      </c>
    </row>
    <row r="16" spans="1:10" s="1" customFormat="1" ht="15" customHeight="1" x14ac:dyDescent="0.55000000000000004">
      <c r="A16" s="15">
        <v>5</v>
      </c>
      <c r="B16" s="16" t="s">
        <v>21</v>
      </c>
      <c r="C16" s="17">
        <v>9301</v>
      </c>
      <c r="D16" s="16" t="s">
        <v>30</v>
      </c>
      <c r="E16" s="8">
        <v>7609</v>
      </c>
      <c r="F16" s="8">
        <v>4478</v>
      </c>
      <c r="G16" s="192">
        <f t="shared" si="0"/>
        <v>0.58851360231305039</v>
      </c>
      <c r="H16" s="8">
        <v>133</v>
      </c>
      <c r="I16" s="8">
        <v>41</v>
      </c>
      <c r="J16" s="192">
        <f t="shared" si="1"/>
        <v>0.30827067669172931</v>
      </c>
    </row>
    <row r="17" spans="1:10" s="1" customFormat="1" ht="15" customHeight="1" x14ac:dyDescent="0.55000000000000004">
      <c r="A17" s="15">
        <v>5</v>
      </c>
      <c r="B17" s="16" t="s">
        <v>21</v>
      </c>
      <c r="C17" s="17">
        <v>9401</v>
      </c>
      <c r="D17" s="16" t="s">
        <v>31</v>
      </c>
      <c r="E17" s="8">
        <v>2922</v>
      </c>
      <c r="F17" s="8">
        <v>1447</v>
      </c>
      <c r="G17" s="192">
        <f t="shared" si="0"/>
        <v>0.49520876112251883</v>
      </c>
      <c r="H17" s="8">
        <v>143</v>
      </c>
      <c r="I17" s="8">
        <v>54</v>
      </c>
      <c r="J17" s="192">
        <f t="shared" si="1"/>
        <v>0.3776223776223776</v>
      </c>
    </row>
    <row r="18" spans="1:10" s="1" customFormat="1" ht="15" customHeight="1" x14ac:dyDescent="0.55000000000000004">
      <c r="A18" s="15">
        <v>5</v>
      </c>
      <c r="B18" s="16" t="s">
        <v>21</v>
      </c>
      <c r="C18" s="17">
        <v>9402</v>
      </c>
      <c r="D18" s="16" t="s">
        <v>32</v>
      </c>
      <c r="E18" s="8">
        <v>6069</v>
      </c>
      <c r="F18" s="8">
        <v>3520</v>
      </c>
      <c r="G18" s="192">
        <f t="shared" si="0"/>
        <v>0.57999670456417862</v>
      </c>
      <c r="H18" s="8">
        <v>259</v>
      </c>
      <c r="I18" s="8">
        <v>60</v>
      </c>
      <c r="J18" s="192">
        <f t="shared" si="1"/>
        <v>0.23166023166023167</v>
      </c>
    </row>
    <row r="19" spans="1:10" s="1" customFormat="1" ht="15" customHeight="1" x14ac:dyDescent="0.55000000000000004">
      <c r="A19" s="15">
        <v>5</v>
      </c>
      <c r="B19" s="16" t="s">
        <v>21</v>
      </c>
      <c r="C19" s="17">
        <v>9501</v>
      </c>
      <c r="D19" s="16" t="s">
        <v>33</v>
      </c>
      <c r="E19" s="8">
        <v>1044</v>
      </c>
      <c r="F19" s="8">
        <v>489</v>
      </c>
      <c r="G19" s="192">
        <f t="shared" si="0"/>
        <v>0.46839080459770116</v>
      </c>
      <c r="H19" s="8">
        <v>70</v>
      </c>
      <c r="I19" s="8">
        <v>32</v>
      </c>
      <c r="J19" s="192">
        <f t="shared" si="1"/>
        <v>0.45714285714285713</v>
      </c>
    </row>
    <row r="20" spans="1:10" s="1" customFormat="1" ht="15" customHeight="1" x14ac:dyDescent="0.55000000000000004">
      <c r="A20" s="15">
        <v>5</v>
      </c>
      <c r="B20" s="16" t="s">
        <v>21</v>
      </c>
      <c r="C20" s="17">
        <v>9502</v>
      </c>
      <c r="D20" s="16" t="s">
        <v>34</v>
      </c>
      <c r="E20" s="8">
        <v>1377</v>
      </c>
      <c r="F20" s="8">
        <v>928</v>
      </c>
      <c r="G20" s="192">
        <f t="shared" si="0"/>
        <v>0.67392883079157584</v>
      </c>
      <c r="H20" s="8">
        <v>55</v>
      </c>
      <c r="I20" s="8">
        <v>10</v>
      </c>
      <c r="J20" s="192">
        <f t="shared" si="1"/>
        <v>0.18181818181818182</v>
      </c>
    </row>
    <row r="21" spans="1:10" s="1" customFormat="1" ht="15" customHeight="1" x14ac:dyDescent="0.55000000000000004">
      <c r="A21" s="15">
        <v>5</v>
      </c>
      <c r="B21" s="16" t="s">
        <v>21</v>
      </c>
      <c r="C21" s="17">
        <v>9503</v>
      </c>
      <c r="D21" s="16" t="s">
        <v>35</v>
      </c>
      <c r="E21" s="8">
        <v>3641</v>
      </c>
      <c r="F21" s="8">
        <v>2728</v>
      </c>
      <c r="G21" s="192">
        <f t="shared" si="0"/>
        <v>0.74924471299093653</v>
      </c>
      <c r="H21" s="8">
        <v>242</v>
      </c>
      <c r="I21" s="8">
        <v>66</v>
      </c>
      <c r="J21" s="192">
        <f t="shared" si="1"/>
        <v>0.27272727272727271</v>
      </c>
    </row>
    <row r="22" spans="1:10" s="1" customFormat="1" ht="15" customHeight="1" x14ac:dyDescent="0.55000000000000004">
      <c r="A22" s="15">
        <v>5</v>
      </c>
      <c r="B22" s="16" t="s">
        <v>21</v>
      </c>
      <c r="C22" s="17">
        <v>9504</v>
      </c>
      <c r="D22" s="16" t="s">
        <v>36</v>
      </c>
      <c r="E22" s="8">
        <v>3327</v>
      </c>
      <c r="F22" s="8">
        <v>1833</v>
      </c>
      <c r="G22" s="192">
        <f t="shared" si="0"/>
        <v>0.55094679891794407</v>
      </c>
      <c r="H22" s="8">
        <v>168</v>
      </c>
      <c r="I22" s="8">
        <v>57</v>
      </c>
      <c r="J22" s="192">
        <f t="shared" si="1"/>
        <v>0.3392857142857143</v>
      </c>
    </row>
    <row r="23" spans="1:10" s="1" customFormat="1" ht="15" customHeight="1" x14ac:dyDescent="0.55000000000000004">
      <c r="A23" s="15">
        <v>5</v>
      </c>
      <c r="B23" s="16" t="s">
        <v>21</v>
      </c>
      <c r="C23" s="17">
        <v>9549</v>
      </c>
      <c r="D23" s="16" t="s">
        <v>37</v>
      </c>
      <c r="E23" s="8">
        <v>667</v>
      </c>
      <c r="F23" s="8">
        <v>332</v>
      </c>
      <c r="G23" s="192">
        <f t="shared" si="0"/>
        <v>0.49775112443778113</v>
      </c>
      <c r="H23" s="8">
        <v>41</v>
      </c>
      <c r="I23" s="8">
        <v>8</v>
      </c>
      <c r="J23" s="192">
        <f t="shared" si="1"/>
        <v>0.1951219512195122</v>
      </c>
    </row>
    <row r="24" spans="1:10" s="1" customFormat="1" ht="15" customHeight="1" x14ac:dyDescent="0.55000000000000004">
      <c r="A24" s="15">
        <v>8</v>
      </c>
      <c r="B24" s="16" t="s">
        <v>38</v>
      </c>
      <c r="C24" s="17">
        <v>9103</v>
      </c>
      <c r="D24" s="16" t="s">
        <v>39</v>
      </c>
      <c r="E24" s="8">
        <v>1636</v>
      </c>
      <c r="F24" s="8">
        <v>1352</v>
      </c>
      <c r="G24" s="192">
        <f t="shared" si="0"/>
        <v>0.82640586797066018</v>
      </c>
      <c r="H24" s="8">
        <v>122</v>
      </c>
      <c r="I24" s="8">
        <v>61</v>
      </c>
      <c r="J24" s="192">
        <f t="shared" si="1"/>
        <v>0.5</v>
      </c>
    </row>
    <row r="25" spans="1:10" s="1" customFormat="1" ht="15" customHeight="1" x14ac:dyDescent="0.55000000000000004">
      <c r="A25" s="15">
        <v>8</v>
      </c>
      <c r="B25" s="16" t="s">
        <v>38</v>
      </c>
      <c r="C25" s="17">
        <v>9207</v>
      </c>
      <c r="D25" s="16" t="s">
        <v>40</v>
      </c>
      <c r="E25" s="8">
        <v>3272</v>
      </c>
      <c r="F25" s="8">
        <v>2414</v>
      </c>
      <c r="G25" s="192">
        <f t="shared" si="0"/>
        <v>0.73777506112469438</v>
      </c>
      <c r="H25" s="8">
        <v>310</v>
      </c>
      <c r="I25" s="8">
        <v>147</v>
      </c>
      <c r="J25" s="192">
        <f t="shared" si="1"/>
        <v>0.47419354838709676</v>
      </c>
    </row>
    <row r="26" spans="1:10" s="1" customFormat="1" ht="15" customHeight="1" x14ac:dyDescent="0.55000000000000004">
      <c r="A26" s="15">
        <v>8</v>
      </c>
      <c r="B26" s="16" t="s">
        <v>38</v>
      </c>
      <c r="C26" s="17">
        <v>9208</v>
      </c>
      <c r="D26" s="16" t="s">
        <v>41</v>
      </c>
      <c r="E26" s="8">
        <v>3272</v>
      </c>
      <c r="F26" s="8">
        <v>1966</v>
      </c>
      <c r="G26" s="192">
        <f t="shared" si="0"/>
        <v>0.60085574572127143</v>
      </c>
      <c r="H26" s="8">
        <v>310</v>
      </c>
      <c r="I26" s="8">
        <v>118</v>
      </c>
      <c r="J26" s="192">
        <f t="shared" si="1"/>
        <v>0.38064516129032255</v>
      </c>
    </row>
    <row r="27" spans="1:10" s="1" customFormat="1" ht="15" customHeight="1" x14ac:dyDescent="0.55000000000000004">
      <c r="A27" s="15">
        <v>8</v>
      </c>
      <c r="B27" s="16" t="s">
        <v>38</v>
      </c>
      <c r="C27" s="17">
        <v>9302</v>
      </c>
      <c r="D27" s="16" t="s">
        <v>42</v>
      </c>
      <c r="E27" s="8">
        <v>8180</v>
      </c>
      <c r="F27" s="8">
        <v>6298</v>
      </c>
      <c r="G27" s="192">
        <f t="shared" si="0"/>
        <v>0.76992665036674812</v>
      </c>
      <c r="H27" s="8">
        <v>335</v>
      </c>
      <c r="I27" s="8">
        <v>157</v>
      </c>
      <c r="J27" s="192">
        <f t="shared" si="1"/>
        <v>0.46865671641791046</v>
      </c>
    </row>
    <row r="28" spans="1:10" s="1" customFormat="1" ht="15" customHeight="1" x14ac:dyDescent="0.55000000000000004">
      <c r="A28" s="15">
        <v>11</v>
      </c>
      <c r="B28" s="16" t="s">
        <v>43</v>
      </c>
      <c r="C28" s="17">
        <v>9209</v>
      </c>
      <c r="D28" s="16" t="s">
        <v>44</v>
      </c>
      <c r="E28" s="8">
        <v>1500</v>
      </c>
      <c r="F28" s="8">
        <v>780</v>
      </c>
      <c r="G28" s="192">
        <f t="shared" si="0"/>
        <v>0.52</v>
      </c>
      <c r="H28" s="8">
        <v>80</v>
      </c>
      <c r="I28" s="8">
        <v>17</v>
      </c>
      <c r="J28" s="192">
        <f t="shared" si="1"/>
        <v>0.21249999999999999</v>
      </c>
    </row>
    <row r="29" spans="1:10" s="1" customFormat="1" ht="15" customHeight="1" x14ac:dyDescent="0.55000000000000004">
      <c r="A29" s="15">
        <v>11</v>
      </c>
      <c r="B29" s="16" t="s">
        <v>43</v>
      </c>
      <c r="C29" s="17">
        <v>9210</v>
      </c>
      <c r="D29" s="16" t="s">
        <v>45</v>
      </c>
      <c r="E29" s="8">
        <v>4350</v>
      </c>
      <c r="F29" s="8">
        <v>3408</v>
      </c>
      <c r="G29" s="192">
        <f t="shared" si="0"/>
        <v>0.783448275862069</v>
      </c>
      <c r="H29" s="8">
        <v>165</v>
      </c>
      <c r="I29" s="8">
        <v>62</v>
      </c>
      <c r="J29" s="192">
        <f t="shared" si="1"/>
        <v>0.37575757575757573</v>
      </c>
    </row>
    <row r="30" spans="1:10" s="1" customFormat="1" ht="15" customHeight="1" x14ac:dyDescent="0.55000000000000004">
      <c r="A30" s="15">
        <v>11</v>
      </c>
      <c r="B30" s="16" t="s">
        <v>43</v>
      </c>
      <c r="C30" s="17">
        <v>9211</v>
      </c>
      <c r="D30" s="16" t="s">
        <v>46</v>
      </c>
      <c r="E30" s="8">
        <v>3000</v>
      </c>
      <c r="F30" s="8">
        <v>2244</v>
      </c>
      <c r="G30" s="192">
        <f t="shared" si="0"/>
        <v>0.748</v>
      </c>
      <c r="H30" s="8">
        <v>66</v>
      </c>
      <c r="I30" s="8">
        <v>31</v>
      </c>
      <c r="J30" s="192">
        <f t="shared" si="1"/>
        <v>0.46969696969696972</v>
      </c>
    </row>
    <row r="31" spans="1:10" s="1" customFormat="1" ht="15" customHeight="1" x14ac:dyDescent="0.55000000000000004">
      <c r="A31" s="15">
        <v>11</v>
      </c>
      <c r="B31" s="16" t="s">
        <v>43</v>
      </c>
      <c r="C31" s="17">
        <v>9212</v>
      </c>
      <c r="D31" s="16" t="s">
        <v>47</v>
      </c>
      <c r="E31" s="8">
        <v>2900</v>
      </c>
      <c r="F31" s="8">
        <v>1889</v>
      </c>
      <c r="G31" s="192">
        <f t="shared" si="0"/>
        <v>0.65137931034482754</v>
      </c>
      <c r="H31" s="8">
        <v>45</v>
      </c>
      <c r="I31" s="8">
        <v>20</v>
      </c>
      <c r="J31" s="192">
        <f t="shared" si="1"/>
        <v>0.44444444444444442</v>
      </c>
    </row>
    <row r="32" spans="1:10" s="1" customFormat="1" ht="15" customHeight="1" x14ac:dyDescent="0.55000000000000004">
      <c r="A32" s="15">
        <v>11</v>
      </c>
      <c r="B32" s="16" t="s">
        <v>43</v>
      </c>
      <c r="C32" s="17">
        <v>9213</v>
      </c>
      <c r="D32" s="16" t="s">
        <v>48</v>
      </c>
      <c r="E32" s="8">
        <v>3000</v>
      </c>
      <c r="F32" s="8">
        <v>1847</v>
      </c>
      <c r="G32" s="192">
        <f t="shared" si="0"/>
        <v>0.6156666666666667</v>
      </c>
      <c r="H32" s="8">
        <v>56</v>
      </c>
      <c r="I32" s="8">
        <v>48</v>
      </c>
      <c r="J32" s="192">
        <f t="shared" si="1"/>
        <v>0.8571428571428571</v>
      </c>
    </row>
    <row r="33" spans="1:10" s="1" customFormat="1" ht="15" customHeight="1" x14ac:dyDescent="0.55000000000000004">
      <c r="A33" s="15">
        <v>11</v>
      </c>
      <c r="B33" s="16" t="s">
        <v>43</v>
      </c>
      <c r="C33" s="17">
        <v>9214</v>
      </c>
      <c r="D33" s="16" t="s">
        <v>49</v>
      </c>
      <c r="E33" s="8">
        <v>1950</v>
      </c>
      <c r="F33" s="8">
        <v>1285</v>
      </c>
      <c r="G33" s="192">
        <f t="shared" si="0"/>
        <v>0.65897435897435896</v>
      </c>
      <c r="H33" s="8">
        <v>43</v>
      </c>
      <c r="I33" s="8">
        <v>13</v>
      </c>
      <c r="J33" s="192">
        <f t="shared" si="1"/>
        <v>0.30232558139534882</v>
      </c>
    </row>
    <row r="34" spans="1:10" s="1" customFormat="1" ht="15" customHeight="1" x14ac:dyDescent="0.55000000000000004">
      <c r="A34" s="15">
        <v>11</v>
      </c>
      <c r="B34" s="16" t="s">
        <v>43</v>
      </c>
      <c r="C34" s="17">
        <v>9215</v>
      </c>
      <c r="D34" s="16" t="s">
        <v>50</v>
      </c>
      <c r="E34" s="8">
        <v>1200</v>
      </c>
      <c r="F34" s="8">
        <v>835</v>
      </c>
      <c r="G34" s="192">
        <f t="shared" si="0"/>
        <v>0.6958333333333333</v>
      </c>
      <c r="H34" s="8">
        <v>41</v>
      </c>
      <c r="I34" s="8">
        <v>19</v>
      </c>
      <c r="J34" s="192">
        <f t="shared" si="1"/>
        <v>0.46341463414634149</v>
      </c>
    </row>
    <row r="35" spans="1:10" s="1" customFormat="1" ht="15" customHeight="1" x14ac:dyDescent="0.55000000000000004">
      <c r="A35" s="15">
        <v>11</v>
      </c>
      <c r="B35" s="16" t="s">
        <v>43</v>
      </c>
      <c r="C35" s="17">
        <v>9216</v>
      </c>
      <c r="D35" s="16" t="s">
        <v>51</v>
      </c>
      <c r="E35" s="8">
        <v>1250</v>
      </c>
      <c r="F35" s="8">
        <v>1269</v>
      </c>
      <c r="G35" s="192">
        <f t="shared" si="0"/>
        <v>1.0152000000000001</v>
      </c>
      <c r="H35" s="8">
        <v>39</v>
      </c>
      <c r="I35" s="8">
        <v>20</v>
      </c>
      <c r="J35" s="192">
        <f t="shared" si="1"/>
        <v>0.51282051282051277</v>
      </c>
    </row>
    <row r="36" spans="1:10" s="1" customFormat="1" ht="15" customHeight="1" x14ac:dyDescent="0.55000000000000004">
      <c r="A36" s="15">
        <v>11</v>
      </c>
      <c r="B36" s="16" t="s">
        <v>43</v>
      </c>
      <c r="C36" s="17">
        <v>9217</v>
      </c>
      <c r="D36" s="16" t="s">
        <v>52</v>
      </c>
      <c r="E36" s="8">
        <v>1400</v>
      </c>
      <c r="F36" s="8">
        <v>1180</v>
      </c>
      <c r="G36" s="192">
        <f t="shared" si="0"/>
        <v>0.84285714285714286</v>
      </c>
      <c r="H36" s="8">
        <v>78</v>
      </c>
      <c r="I36" s="8">
        <v>29</v>
      </c>
      <c r="J36" s="192">
        <f t="shared" si="1"/>
        <v>0.37179487179487181</v>
      </c>
    </row>
    <row r="37" spans="1:10" s="1" customFormat="1" ht="15" customHeight="1" x14ac:dyDescent="0.55000000000000004">
      <c r="A37" s="15">
        <v>11</v>
      </c>
      <c r="B37" s="16" t="s">
        <v>43</v>
      </c>
      <c r="C37" s="17">
        <v>9303</v>
      </c>
      <c r="D37" s="16" t="s">
        <v>53</v>
      </c>
      <c r="E37" s="8">
        <v>8700</v>
      </c>
      <c r="F37" s="8">
        <v>5303</v>
      </c>
      <c r="G37" s="192">
        <f t="shared" si="0"/>
        <v>0.60954022988505752</v>
      </c>
      <c r="H37" s="8">
        <v>212</v>
      </c>
      <c r="I37" s="8">
        <v>75</v>
      </c>
      <c r="J37" s="192">
        <f t="shared" si="1"/>
        <v>0.35377358490566035</v>
      </c>
    </row>
    <row r="38" spans="1:10" s="1" customFormat="1" ht="15" customHeight="1" x14ac:dyDescent="0.55000000000000004">
      <c r="A38" s="15">
        <v>11</v>
      </c>
      <c r="B38" s="16" t="s">
        <v>43</v>
      </c>
      <c r="C38" s="17">
        <v>9403</v>
      </c>
      <c r="D38" s="16" t="s">
        <v>54</v>
      </c>
      <c r="E38" s="8">
        <v>3900</v>
      </c>
      <c r="F38" s="8">
        <v>2744</v>
      </c>
      <c r="G38" s="192">
        <f t="shared" si="0"/>
        <v>0.70358974358974358</v>
      </c>
      <c r="H38" s="8">
        <v>56</v>
      </c>
      <c r="I38" s="8">
        <v>30</v>
      </c>
      <c r="J38" s="192">
        <f t="shared" si="1"/>
        <v>0.5357142857142857</v>
      </c>
    </row>
    <row r="39" spans="1:10" s="1" customFormat="1" ht="15" customHeight="1" x14ac:dyDescent="0.55000000000000004">
      <c r="A39" s="15">
        <v>11</v>
      </c>
      <c r="B39" s="16" t="s">
        <v>43</v>
      </c>
      <c r="C39" s="17">
        <v>9404</v>
      </c>
      <c r="D39" s="16" t="s">
        <v>55</v>
      </c>
      <c r="E39" s="8">
        <v>13159</v>
      </c>
      <c r="F39" s="8">
        <v>7086</v>
      </c>
      <c r="G39" s="192">
        <f t="shared" si="0"/>
        <v>0.53849076677559082</v>
      </c>
      <c r="H39" s="8">
        <v>425</v>
      </c>
      <c r="I39" s="8">
        <v>116</v>
      </c>
      <c r="J39" s="192">
        <f t="shared" si="1"/>
        <v>0.27294117647058824</v>
      </c>
    </row>
    <row r="40" spans="1:10" s="1" customFormat="1" ht="15" customHeight="1" x14ac:dyDescent="0.55000000000000004">
      <c r="A40" s="15">
        <v>11</v>
      </c>
      <c r="B40" s="16" t="s">
        <v>43</v>
      </c>
      <c r="C40" s="17">
        <v>9405</v>
      </c>
      <c r="D40" s="16" t="s">
        <v>56</v>
      </c>
      <c r="E40" s="8">
        <v>15500</v>
      </c>
      <c r="F40" s="8">
        <v>10408</v>
      </c>
      <c r="G40" s="192">
        <f t="shared" si="0"/>
        <v>0.67148387096774198</v>
      </c>
      <c r="H40" s="8">
        <v>354</v>
      </c>
      <c r="I40" s="8">
        <v>152</v>
      </c>
      <c r="J40" s="192">
        <f t="shared" si="1"/>
        <v>0.42937853107344631</v>
      </c>
    </row>
    <row r="41" spans="1:10" s="1" customFormat="1" ht="15" customHeight="1" x14ac:dyDescent="0.55000000000000004">
      <c r="A41" s="15">
        <v>11</v>
      </c>
      <c r="B41" s="16" t="s">
        <v>43</v>
      </c>
      <c r="C41" s="17">
        <v>9406</v>
      </c>
      <c r="D41" s="16" t="s">
        <v>57</v>
      </c>
      <c r="E41" s="8">
        <v>5200</v>
      </c>
      <c r="F41" s="8">
        <v>3356</v>
      </c>
      <c r="G41" s="192">
        <f t="shared" si="0"/>
        <v>0.64538461538461533</v>
      </c>
      <c r="H41" s="8">
        <v>86</v>
      </c>
      <c r="I41" s="8">
        <v>62</v>
      </c>
      <c r="J41" s="192">
        <f t="shared" si="1"/>
        <v>0.72093023255813948</v>
      </c>
    </row>
    <row r="42" spans="1:10" s="1" customFormat="1" ht="15" customHeight="1" x14ac:dyDescent="0.55000000000000004">
      <c r="A42" s="15">
        <v>11</v>
      </c>
      <c r="B42" s="16" t="s">
        <v>43</v>
      </c>
      <c r="C42" s="17">
        <v>9508</v>
      </c>
      <c r="D42" s="16" t="s">
        <v>58</v>
      </c>
      <c r="E42" s="8">
        <v>1300</v>
      </c>
      <c r="F42" s="8">
        <v>1285</v>
      </c>
      <c r="G42" s="192">
        <f t="shared" si="0"/>
        <v>0.9884615384615385</v>
      </c>
      <c r="H42" s="8">
        <v>68</v>
      </c>
      <c r="I42" s="8">
        <v>26</v>
      </c>
      <c r="J42" s="192">
        <f t="shared" si="1"/>
        <v>0.38235294117647056</v>
      </c>
    </row>
    <row r="43" spans="1:10" s="1" customFormat="1" ht="15" customHeight="1" x14ac:dyDescent="0.55000000000000004">
      <c r="A43" s="15">
        <v>13</v>
      </c>
      <c r="B43" s="16" t="s">
        <v>59</v>
      </c>
      <c r="C43" s="17">
        <v>9104</v>
      </c>
      <c r="D43" s="16" t="s">
        <v>60</v>
      </c>
      <c r="E43" s="8">
        <v>1358</v>
      </c>
      <c r="F43" s="8">
        <v>934</v>
      </c>
      <c r="G43" s="192">
        <f t="shared" si="0"/>
        <v>0.68777614138438881</v>
      </c>
      <c r="H43" s="8">
        <v>127</v>
      </c>
      <c r="I43" s="8">
        <v>43</v>
      </c>
      <c r="J43" s="192">
        <f t="shared" si="1"/>
        <v>0.33858267716535434</v>
      </c>
    </row>
    <row r="44" spans="1:10" s="1" customFormat="1" ht="15" customHeight="1" x14ac:dyDescent="0.55000000000000004">
      <c r="A44" s="15">
        <v>13</v>
      </c>
      <c r="B44" s="16" t="s">
        <v>59</v>
      </c>
      <c r="C44" s="17">
        <v>9105</v>
      </c>
      <c r="D44" s="16" t="s">
        <v>61</v>
      </c>
      <c r="E44" s="8">
        <v>2156</v>
      </c>
      <c r="F44" s="8">
        <v>1260</v>
      </c>
      <c r="G44" s="192">
        <f t="shared" si="0"/>
        <v>0.58441558441558439</v>
      </c>
      <c r="H44" s="8">
        <v>139</v>
      </c>
      <c r="I44" s="8">
        <v>56</v>
      </c>
      <c r="J44" s="192">
        <f t="shared" si="1"/>
        <v>0.40287769784172661</v>
      </c>
    </row>
    <row r="45" spans="1:10" s="1" customFormat="1" ht="15" customHeight="1" x14ac:dyDescent="0.55000000000000004">
      <c r="A45" s="15">
        <v>13</v>
      </c>
      <c r="B45" s="16" t="s">
        <v>59</v>
      </c>
      <c r="C45" s="17">
        <v>9218</v>
      </c>
      <c r="D45" s="16" t="s">
        <v>62</v>
      </c>
      <c r="E45" s="8">
        <v>1916</v>
      </c>
      <c r="F45" s="8">
        <v>775</v>
      </c>
      <c r="G45" s="192">
        <f t="shared" si="0"/>
        <v>0.4044885177453027</v>
      </c>
      <c r="H45" s="8">
        <v>97</v>
      </c>
      <c r="I45" s="8">
        <v>51</v>
      </c>
      <c r="J45" s="192">
        <f t="shared" si="1"/>
        <v>0.52577319587628868</v>
      </c>
    </row>
    <row r="46" spans="1:10" s="1" customFormat="1" ht="15" customHeight="1" x14ac:dyDescent="0.55000000000000004">
      <c r="A46" s="15">
        <v>13</v>
      </c>
      <c r="B46" s="16" t="s">
        <v>59</v>
      </c>
      <c r="C46" s="17">
        <v>9304</v>
      </c>
      <c r="D46" s="16" t="s">
        <v>42</v>
      </c>
      <c r="E46" s="8">
        <v>2555</v>
      </c>
      <c r="F46" s="8">
        <v>2414</v>
      </c>
      <c r="G46" s="192">
        <f t="shared" si="0"/>
        <v>0.94481409001956951</v>
      </c>
      <c r="H46" s="8">
        <v>209</v>
      </c>
      <c r="I46" s="8">
        <v>97</v>
      </c>
      <c r="J46" s="192">
        <f t="shared" si="1"/>
        <v>0.46411483253588515</v>
      </c>
    </row>
    <row r="47" spans="1:10" s="1" customFormat="1" ht="15" customHeight="1" x14ac:dyDescent="0.55000000000000004">
      <c r="A47" s="15">
        <v>15</v>
      </c>
      <c r="B47" s="16" t="s">
        <v>63</v>
      </c>
      <c r="C47" s="17">
        <v>9110</v>
      </c>
      <c r="D47" s="16" t="s">
        <v>64</v>
      </c>
      <c r="E47" s="8">
        <v>565</v>
      </c>
      <c r="F47" s="8">
        <v>347</v>
      </c>
      <c r="G47" s="192">
        <f t="shared" si="0"/>
        <v>0.61415929203539821</v>
      </c>
      <c r="H47" s="8">
        <v>84</v>
      </c>
      <c r="I47" s="8">
        <v>29</v>
      </c>
      <c r="J47" s="192">
        <f t="shared" si="1"/>
        <v>0.34523809523809523</v>
      </c>
    </row>
    <row r="48" spans="1:10" s="1" customFormat="1" ht="15" customHeight="1" x14ac:dyDescent="0.55000000000000004">
      <c r="A48" s="15">
        <v>15</v>
      </c>
      <c r="B48" s="16" t="s">
        <v>63</v>
      </c>
      <c r="C48" s="17">
        <v>9111</v>
      </c>
      <c r="D48" s="16" t="s">
        <v>65</v>
      </c>
      <c r="E48" s="8">
        <v>1300</v>
      </c>
      <c r="F48" s="8">
        <v>1026</v>
      </c>
      <c r="G48" s="192">
        <f t="shared" si="0"/>
        <v>0.78923076923076918</v>
      </c>
      <c r="H48" s="8">
        <v>74</v>
      </c>
      <c r="I48" s="8">
        <v>61</v>
      </c>
      <c r="J48" s="192">
        <f t="shared" si="1"/>
        <v>0.82432432432432434</v>
      </c>
    </row>
    <row r="49" spans="1:10" s="1" customFormat="1" ht="15" customHeight="1" x14ac:dyDescent="0.55000000000000004">
      <c r="A49" s="15">
        <v>15</v>
      </c>
      <c r="B49" s="16" t="s">
        <v>63</v>
      </c>
      <c r="C49" s="17">
        <v>9305</v>
      </c>
      <c r="D49" s="16" t="s">
        <v>66</v>
      </c>
      <c r="E49" s="8">
        <v>2300</v>
      </c>
      <c r="F49" s="8">
        <v>1512</v>
      </c>
      <c r="G49" s="192">
        <f t="shared" si="0"/>
        <v>0.65739130434782611</v>
      </c>
      <c r="H49" s="8">
        <v>169</v>
      </c>
      <c r="I49" s="8">
        <v>114</v>
      </c>
      <c r="J49" s="192">
        <f t="shared" si="1"/>
        <v>0.67455621301775148</v>
      </c>
    </row>
    <row r="50" spans="1:10" s="1" customFormat="1" ht="15" customHeight="1" x14ac:dyDescent="0.55000000000000004">
      <c r="A50" s="15">
        <v>15</v>
      </c>
      <c r="B50" s="16" t="s">
        <v>63</v>
      </c>
      <c r="C50" s="17">
        <v>9514</v>
      </c>
      <c r="D50" s="16" t="s">
        <v>67</v>
      </c>
      <c r="E50" s="8">
        <v>1807</v>
      </c>
      <c r="F50" s="8">
        <v>1489</v>
      </c>
      <c r="G50" s="192">
        <f t="shared" si="0"/>
        <v>0.8240177089097952</v>
      </c>
      <c r="H50" s="8">
        <v>139</v>
      </c>
      <c r="I50" s="8">
        <v>56</v>
      </c>
      <c r="J50" s="192">
        <f t="shared" si="1"/>
        <v>0.40287769784172661</v>
      </c>
    </row>
    <row r="51" spans="1:10" s="1" customFormat="1" ht="15" customHeight="1" x14ac:dyDescent="0.55000000000000004">
      <c r="A51" s="15">
        <v>15</v>
      </c>
      <c r="B51" s="16" t="s">
        <v>63</v>
      </c>
      <c r="C51" s="17">
        <v>9551</v>
      </c>
      <c r="D51" s="16" t="s">
        <v>68</v>
      </c>
      <c r="E51" s="8">
        <v>30</v>
      </c>
      <c r="F51" s="8">
        <v>10</v>
      </c>
      <c r="G51" s="192">
        <f t="shared" si="0"/>
        <v>0.33333333333333331</v>
      </c>
      <c r="H51" s="8">
        <v>0</v>
      </c>
      <c r="I51" s="8">
        <v>3</v>
      </c>
      <c r="J51" s="192" t="str">
        <f t="shared" si="1"/>
        <v>N/A</v>
      </c>
    </row>
    <row r="52" spans="1:10" s="1" customFormat="1" ht="15" customHeight="1" x14ac:dyDescent="0.55000000000000004">
      <c r="A52" s="15">
        <v>17</v>
      </c>
      <c r="B52" s="16" t="s">
        <v>69</v>
      </c>
      <c r="C52" s="17">
        <v>9112</v>
      </c>
      <c r="D52" s="16" t="s">
        <v>70</v>
      </c>
      <c r="E52" s="8">
        <v>460</v>
      </c>
      <c r="F52" s="8">
        <v>405</v>
      </c>
      <c r="G52" s="192">
        <f t="shared" si="0"/>
        <v>0.88043478260869568</v>
      </c>
      <c r="H52" s="8">
        <v>29</v>
      </c>
      <c r="I52" s="8">
        <v>18</v>
      </c>
      <c r="J52" s="192">
        <f t="shared" si="1"/>
        <v>0.62068965517241381</v>
      </c>
    </row>
    <row r="53" spans="1:10" s="1" customFormat="1" ht="15" customHeight="1" x14ac:dyDescent="0.55000000000000004">
      <c r="A53" s="15">
        <v>17</v>
      </c>
      <c r="B53" s="16" t="s">
        <v>69</v>
      </c>
      <c r="C53" s="17">
        <v>9219</v>
      </c>
      <c r="D53" s="16" t="s">
        <v>71</v>
      </c>
      <c r="E53" s="8">
        <v>560</v>
      </c>
      <c r="F53" s="8">
        <v>424</v>
      </c>
      <c r="G53" s="192">
        <f t="shared" si="0"/>
        <v>0.75714285714285712</v>
      </c>
      <c r="H53" s="8">
        <v>19</v>
      </c>
      <c r="I53" s="8">
        <v>11</v>
      </c>
      <c r="J53" s="192">
        <f t="shared" si="1"/>
        <v>0.57894736842105265</v>
      </c>
    </row>
    <row r="54" spans="1:10" s="1" customFormat="1" ht="15" customHeight="1" x14ac:dyDescent="0.55000000000000004">
      <c r="A54" s="15">
        <v>17</v>
      </c>
      <c r="B54" s="16" t="s">
        <v>69</v>
      </c>
      <c r="C54" s="17">
        <v>9220</v>
      </c>
      <c r="D54" s="16" t="s">
        <v>72</v>
      </c>
      <c r="E54" s="8">
        <v>1014</v>
      </c>
      <c r="F54" s="8">
        <v>600</v>
      </c>
      <c r="G54" s="192">
        <f t="shared" si="0"/>
        <v>0.59171597633136097</v>
      </c>
      <c r="H54" s="8">
        <v>43</v>
      </c>
      <c r="I54" s="8">
        <v>26</v>
      </c>
      <c r="J54" s="192">
        <f t="shared" si="1"/>
        <v>0.60465116279069764</v>
      </c>
    </row>
    <row r="55" spans="1:10" s="1" customFormat="1" ht="15" customHeight="1" x14ac:dyDescent="0.55000000000000004">
      <c r="A55" s="15">
        <v>17</v>
      </c>
      <c r="B55" s="16" t="s">
        <v>69</v>
      </c>
      <c r="C55" s="17">
        <v>9306</v>
      </c>
      <c r="D55" s="16" t="s">
        <v>42</v>
      </c>
      <c r="E55" s="8">
        <v>1705</v>
      </c>
      <c r="F55" s="8">
        <v>1106</v>
      </c>
      <c r="G55" s="192">
        <f t="shared" si="0"/>
        <v>0.64868035190615836</v>
      </c>
      <c r="H55" s="8">
        <v>49</v>
      </c>
      <c r="I55" s="8">
        <v>30</v>
      </c>
      <c r="J55" s="192">
        <f t="shared" si="1"/>
        <v>0.61224489795918369</v>
      </c>
    </row>
    <row r="56" spans="1:10" s="1" customFormat="1" ht="15" customHeight="1" x14ac:dyDescent="0.55000000000000004">
      <c r="A56" s="15">
        <v>17</v>
      </c>
      <c r="B56" s="16" t="s">
        <v>69</v>
      </c>
      <c r="C56" s="17">
        <v>9515</v>
      </c>
      <c r="D56" s="16" t="s">
        <v>73</v>
      </c>
      <c r="E56" s="8">
        <v>475</v>
      </c>
      <c r="F56" s="8">
        <v>316</v>
      </c>
      <c r="G56" s="192">
        <f t="shared" si="0"/>
        <v>0.66526315789473689</v>
      </c>
      <c r="H56" s="8">
        <v>35</v>
      </c>
      <c r="I56" s="8">
        <v>20</v>
      </c>
      <c r="J56" s="192">
        <f t="shared" si="1"/>
        <v>0.5714285714285714</v>
      </c>
    </row>
    <row r="57" spans="1:10" s="1" customFormat="1" ht="15" customHeight="1" x14ac:dyDescent="0.55000000000000004">
      <c r="A57" s="15">
        <v>18</v>
      </c>
      <c r="B57" s="16" t="s">
        <v>74</v>
      </c>
      <c r="C57" s="17">
        <v>9516</v>
      </c>
      <c r="D57" s="16" t="s">
        <v>75</v>
      </c>
      <c r="E57" s="8">
        <v>862</v>
      </c>
      <c r="F57" s="8">
        <v>589</v>
      </c>
      <c r="G57" s="192">
        <f t="shared" si="0"/>
        <v>0.68329466357308588</v>
      </c>
      <c r="H57" s="8">
        <v>124</v>
      </c>
      <c r="I57" s="8">
        <v>31</v>
      </c>
      <c r="J57" s="192">
        <f t="shared" si="1"/>
        <v>0.25</v>
      </c>
    </row>
    <row r="58" spans="1:10" s="1" customFormat="1" ht="15" customHeight="1" x14ac:dyDescent="0.55000000000000004">
      <c r="A58" s="15">
        <v>19</v>
      </c>
      <c r="B58" s="16" t="s">
        <v>76</v>
      </c>
      <c r="C58" s="17">
        <v>9113</v>
      </c>
      <c r="D58" s="16" t="s">
        <v>77</v>
      </c>
      <c r="E58" s="8">
        <v>1162</v>
      </c>
      <c r="F58" s="8">
        <v>615</v>
      </c>
      <c r="G58" s="192">
        <f t="shared" si="0"/>
        <v>0.52925989672977625</v>
      </c>
      <c r="H58" s="8">
        <v>86</v>
      </c>
      <c r="I58" s="8">
        <v>58</v>
      </c>
      <c r="J58" s="192">
        <f t="shared" si="1"/>
        <v>0.67441860465116277</v>
      </c>
    </row>
    <row r="59" spans="1:10" s="1" customFormat="1" ht="15" customHeight="1" x14ac:dyDescent="0.55000000000000004">
      <c r="A59" s="15">
        <v>19</v>
      </c>
      <c r="B59" s="16" t="s">
        <v>76</v>
      </c>
      <c r="C59" s="17">
        <v>9221</v>
      </c>
      <c r="D59" s="16" t="s">
        <v>78</v>
      </c>
      <c r="E59" s="8">
        <v>1296</v>
      </c>
      <c r="F59" s="8">
        <v>1163</v>
      </c>
      <c r="G59" s="192">
        <f t="shared" si="0"/>
        <v>0.89737654320987659</v>
      </c>
      <c r="H59" s="8">
        <v>120</v>
      </c>
      <c r="I59" s="8">
        <v>66</v>
      </c>
      <c r="J59" s="192">
        <f t="shared" si="1"/>
        <v>0.55000000000000004</v>
      </c>
    </row>
    <row r="60" spans="1:10" s="1" customFormat="1" ht="15" customHeight="1" x14ac:dyDescent="0.55000000000000004">
      <c r="A60" s="15">
        <v>19</v>
      </c>
      <c r="B60" s="16" t="s">
        <v>76</v>
      </c>
      <c r="C60" s="17">
        <v>9307</v>
      </c>
      <c r="D60" s="16" t="s">
        <v>42</v>
      </c>
      <c r="E60" s="8">
        <v>2010</v>
      </c>
      <c r="F60" s="8">
        <v>1601</v>
      </c>
      <c r="G60" s="192">
        <f t="shared" si="0"/>
        <v>0.79651741293532341</v>
      </c>
      <c r="H60" s="8">
        <v>132</v>
      </c>
      <c r="I60" s="8">
        <v>49</v>
      </c>
      <c r="J60" s="192">
        <f t="shared" si="1"/>
        <v>0.37121212121212122</v>
      </c>
    </row>
    <row r="61" spans="1:10" s="1" customFormat="1" ht="15" customHeight="1" x14ac:dyDescent="0.55000000000000004">
      <c r="A61" s="15">
        <v>20</v>
      </c>
      <c r="B61" s="16" t="s">
        <v>79</v>
      </c>
      <c r="C61" s="17">
        <v>9114</v>
      </c>
      <c r="D61" s="16" t="s">
        <v>80</v>
      </c>
      <c r="E61" s="8">
        <v>913</v>
      </c>
      <c r="F61" s="8">
        <v>599</v>
      </c>
      <c r="G61" s="192">
        <f t="shared" si="0"/>
        <v>0.65607886089813805</v>
      </c>
      <c r="H61" s="8">
        <v>103</v>
      </c>
      <c r="I61" s="8">
        <v>57</v>
      </c>
      <c r="J61" s="192">
        <f t="shared" si="1"/>
        <v>0.55339805825242716</v>
      </c>
    </row>
    <row r="62" spans="1:10" s="1" customFormat="1" ht="15" customHeight="1" x14ac:dyDescent="0.55000000000000004">
      <c r="A62" s="15">
        <v>20</v>
      </c>
      <c r="B62" s="16" t="s">
        <v>79</v>
      </c>
      <c r="C62" s="17">
        <v>9520</v>
      </c>
      <c r="D62" s="16" t="s">
        <v>81</v>
      </c>
      <c r="E62" s="8">
        <v>913</v>
      </c>
      <c r="F62" s="8">
        <v>539</v>
      </c>
      <c r="G62" s="192">
        <f t="shared" si="0"/>
        <v>0.59036144578313254</v>
      </c>
      <c r="H62" s="8">
        <v>118</v>
      </c>
      <c r="I62" s="8">
        <v>34</v>
      </c>
      <c r="J62" s="192">
        <f t="shared" si="1"/>
        <v>0.28813559322033899</v>
      </c>
    </row>
    <row r="63" spans="1:10" s="1" customFormat="1" ht="15" customHeight="1" x14ac:dyDescent="0.55000000000000004">
      <c r="A63" s="15">
        <v>20</v>
      </c>
      <c r="B63" s="16" t="s">
        <v>79</v>
      </c>
      <c r="C63" s="17">
        <v>9521</v>
      </c>
      <c r="D63" s="16" t="s">
        <v>260</v>
      </c>
      <c r="E63" s="8">
        <v>2111</v>
      </c>
      <c r="F63" s="8">
        <v>1601</v>
      </c>
      <c r="G63" s="192">
        <f t="shared" si="0"/>
        <v>0.75840833728090951</v>
      </c>
      <c r="H63" s="8">
        <v>137</v>
      </c>
      <c r="I63" s="8">
        <v>72</v>
      </c>
      <c r="J63" s="192">
        <f t="shared" si="1"/>
        <v>0.52554744525547448</v>
      </c>
    </row>
    <row r="64" spans="1:10" s="1" customFormat="1" ht="15" customHeight="1" x14ac:dyDescent="0.55000000000000004">
      <c r="A64" s="15">
        <v>23</v>
      </c>
      <c r="B64" s="16" t="s">
        <v>82</v>
      </c>
      <c r="C64" s="17">
        <v>9115</v>
      </c>
      <c r="D64" s="16" t="s">
        <v>83</v>
      </c>
      <c r="E64" s="8">
        <v>729</v>
      </c>
      <c r="F64" s="8">
        <v>856</v>
      </c>
      <c r="G64" s="192">
        <f t="shared" si="0"/>
        <v>1.1742112482853224</v>
      </c>
      <c r="H64" s="8">
        <v>111</v>
      </c>
      <c r="I64" s="8">
        <v>32</v>
      </c>
      <c r="J64" s="192">
        <f t="shared" si="1"/>
        <v>0.28828828828828829</v>
      </c>
    </row>
    <row r="65" spans="1:10" s="1" customFormat="1" ht="15" customHeight="1" x14ac:dyDescent="0.55000000000000004">
      <c r="A65" s="15">
        <v>23</v>
      </c>
      <c r="B65" s="16" t="s">
        <v>82</v>
      </c>
      <c r="C65" s="17">
        <v>9523</v>
      </c>
      <c r="D65" s="16" t="s">
        <v>84</v>
      </c>
      <c r="E65" s="8">
        <v>2185</v>
      </c>
      <c r="F65" s="8">
        <v>1682</v>
      </c>
      <c r="G65" s="192">
        <f t="shared" si="0"/>
        <v>0.76979405034324944</v>
      </c>
      <c r="H65" s="8">
        <v>187</v>
      </c>
      <c r="I65" s="8">
        <v>81</v>
      </c>
      <c r="J65" s="192">
        <f t="shared" si="1"/>
        <v>0.43315508021390375</v>
      </c>
    </row>
    <row r="66" spans="1:10" s="1" customFormat="1" ht="15" customHeight="1" x14ac:dyDescent="0.55000000000000004">
      <c r="A66" s="15">
        <v>25</v>
      </c>
      <c r="B66" s="16" t="s">
        <v>85</v>
      </c>
      <c r="C66" s="17">
        <v>9232</v>
      </c>
      <c r="D66" s="16" t="s">
        <v>86</v>
      </c>
      <c r="E66" s="8">
        <v>3996</v>
      </c>
      <c r="F66" s="8">
        <v>2533</v>
      </c>
      <c r="G66" s="192">
        <f t="shared" si="0"/>
        <v>0.63388388388388384</v>
      </c>
      <c r="H66" s="8">
        <v>98</v>
      </c>
      <c r="I66" s="8">
        <v>32</v>
      </c>
      <c r="J66" s="192">
        <f t="shared" si="1"/>
        <v>0.32653061224489793</v>
      </c>
    </row>
    <row r="67" spans="1:10" s="1" customFormat="1" ht="15" customHeight="1" x14ac:dyDescent="0.55000000000000004">
      <c r="A67" s="15">
        <v>25</v>
      </c>
      <c r="B67" s="16" t="s">
        <v>85</v>
      </c>
      <c r="C67" s="17">
        <v>9509</v>
      </c>
      <c r="D67" s="16" t="s">
        <v>87</v>
      </c>
      <c r="E67" s="8">
        <v>2028</v>
      </c>
      <c r="F67" s="8">
        <v>1300</v>
      </c>
      <c r="G67" s="192">
        <f t="shared" si="0"/>
        <v>0.64102564102564108</v>
      </c>
      <c r="H67" s="8">
        <v>86</v>
      </c>
      <c r="I67" s="8">
        <v>33</v>
      </c>
      <c r="J67" s="192">
        <f t="shared" si="1"/>
        <v>0.38372093023255816</v>
      </c>
    </row>
    <row r="68" spans="1:10" s="1" customFormat="1" ht="15" customHeight="1" x14ac:dyDescent="0.55000000000000004">
      <c r="A68" s="15">
        <v>25</v>
      </c>
      <c r="B68" s="16" t="s">
        <v>85</v>
      </c>
      <c r="C68" s="17">
        <v>9510</v>
      </c>
      <c r="D68" s="16" t="s">
        <v>88</v>
      </c>
      <c r="E68" s="8">
        <v>1562</v>
      </c>
      <c r="F68" s="8">
        <v>839</v>
      </c>
      <c r="G68" s="192">
        <f t="shared" si="0"/>
        <v>0.53713188220230479</v>
      </c>
      <c r="H68" s="8">
        <v>65</v>
      </c>
      <c r="I68" s="8">
        <v>8</v>
      </c>
      <c r="J68" s="192">
        <f t="shared" si="1"/>
        <v>0.12307692307692308</v>
      </c>
    </row>
    <row r="69" spans="1:10" s="1" customFormat="1" ht="15" customHeight="1" x14ac:dyDescent="0.55000000000000004">
      <c r="A69" s="15">
        <v>25</v>
      </c>
      <c r="B69" s="16" t="s">
        <v>85</v>
      </c>
      <c r="C69" s="17">
        <v>9511</v>
      </c>
      <c r="D69" s="16" t="s">
        <v>89</v>
      </c>
      <c r="E69" s="8">
        <v>1907</v>
      </c>
      <c r="F69" s="8">
        <v>1277</v>
      </c>
      <c r="G69" s="192">
        <f t="shared" si="0"/>
        <v>0.66963817514420554</v>
      </c>
      <c r="H69" s="8">
        <v>92</v>
      </c>
      <c r="I69" s="8">
        <v>22</v>
      </c>
      <c r="J69" s="192">
        <f t="shared" si="1"/>
        <v>0.2391304347826087</v>
      </c>
    </row>
    <row r="70" spans="1:10" s="1" customFormat="1" ht="15" customHeight="1" x14ac:dyDescent="0.55000000000000004">
      <c r="A70" s="15">
        <v>25</v>
      </c>
      <c r="B70" s="16" t="s">
        <v>85</v>
      </c>
      <c r="C70" s="17">
        <v>9512</v>
      </c>
      <c r="D70" s="16" t="s">
        <v>90</v>
      </c>
      <c r="E70" s="8">
        <v>4807</v>
      </c>
      <c r="F70" s="8">
        <v>3424</v>
      </c>
      <c r="G70" s="192">
        <f t="shared" si="0"/>
        <v>0.71229457041814026</v>
      </c>
      <c r="H70" s="8">
        <v>131</v>
      </c>
      <c r="I70" s="8">
        <v>72</v>
      </c>
      <c r="J70" s="192">
        <f t="shared" si="1"/>
        <v>0.54961832061068705</v>
      </c>
    </row>
    <row r="71" spans="1:10" s="1" customFormat="1" ht="15" customHeight="1" x14ac:dyDescent="0.55000000000000004">
      <c r="A71" s="15">
        <v>25</v>
      </c>
      <c r="B71" s="16" t="s">
        <v>85</v>
      </c>
      <c r="C71" s="17">
        <v>9513</v>
      </c>
      <c r="D71" s="16" t="s">
        <v>91</v>
      </c>
      <c r="E71" s="8">
        <v>5983</v>
      </c>
      <c r="F71" s="8">
        <v>4511</v>
      </c>
      <c r="G71" s="192">
        <f t="shared" si="0"/>
        <v>0.7539695804780211</v>
      </c>
      <c r="H71" s="8">
        <v>129</v>
      </c>
      <c r="I71" s="8">
        <v>61</v>
      </c>
      <c r="J71" s="192">
        <f t="shared" si="1"/>
        <v>0.47286821705426357</v>
      </c>
    </row>
    <row r="72" spans="1:10" s="1" customFormat="1" ht="15" customHeight="1" x14ac:dyDescent="0.55000000000000004">
      <c r="A72" s="15">
        <v>27</v>
      </c>
      <c r="B72" s="16" t="s">
        <v>92</v>
      </c>
      <c r="C72" s="17">
        <v>9522</v>
      </c>
      <c r="D72" s="16" t="s">
        <v>93</v>
      </c>
      <c r="E72" s="8">
        <v>638</v>
      </c>
      <c r="F72" s="8">
        <v>619</v>
      </c>
      <c r="G72" s="192">
        <f t="shared" si="0"/>
        <v>0.97021943573667713</v>
      </c>
      <c r="H72" s="8">
        <v>61</v>
      </c>
      <c r="I72" s="8">
        <v>33</v>
      </c>
      <c r="J72" s="192">
        <f t="shared" si="1"/>
        <v>0.54098360655737709</v>
      </c>
    </row>
    <row r="73" spans="1:10" s="1" customFormat="1" ht="15" customHeight="1" x14ac:dyDescent="0.55000000000000004">
      <c r="A73" s="15">
        <v>41</v>
      </c>
      <c r="B73" s="16" t="s">
        <v>94</v>
      </c>
      <c r="C73" s="17">
        <v>9116</v>
      </c>
      <c r="D73" s="16" t="s">
        <v>95</v>
      </c>
      <c r="E73" s="8">
        <v>460</v>
      </c>
      <c r="F73" s="8">
        <v>361</v>
      </c>
      <c r="G73" s="192">
        <f t="shared" ref="G73:G126" si="2">F73/E73</f>
        <v>0.7847826086956522</v>
      </c>
      <c r="H73" s="8">
        <v>69</v>
      </c>
      <c r="I73" s="8">
        <v>34</v>
      </c>
      <c r="J73" s="192">
        <f t="shared" ref="J73:J126" si="3">IF(H73=0,"N/A",I73/H73)</f>
        <v>0.49275362318840582</v>
      </c>
    </row>
    <row r="74" spans="1:10" s="1" customFormat="1" ht="15" customHeight="1" x14ac:dyDescent="0.55000000000000004">
      <c r="A74" s="15">
        <v>41</v>
      </c>
      <c r="B74" s="16" t="s">
        <v>94</v>
      </c>
      <c r="C74" s="17">
        <v>9525</v>
      </c>
      <c r="D74" s="16" t="s">
        <v>96</v>
      </c>
      <c r="E74" s="8">
        <v>725</v>
      </c>
      <c r="F74" s="8">
        <v>521</v>
      </c>
      <c r="G74" s="192">
        <f t="shared" si="2"/>
        <v>0.71862068965517245</v>
      </c>
      <c r="H74" s="8">
        <v>93</v>
      </c>
      <c r="I74" s="8">
        <v>41</v>
      </c>
      <c r="J74" s="192">
        <f t="shared" si="3"/>
        <v>0.44086021505376344</v>
      </c>
    </row>
    <row r="75" spans="1:10" s="1" customFormat="1" ht="15" customHeight="1" x14ac:dyDescent="0.55000000000000004">
      <c r="A75" s="15">
        <v>41</v>
      </c>
      <c r="B75" s="16" t="s">
        <v>94</v>
      </c>
      <c r="C75" s="17">
        <v>9526</v>
      </c>
      <c r="D75" s="16" t="s">
        <v>97</v>
      </c>
      <c r="E75" s="8">
        <v>335</v>
      </c>
      <c r="F75" s="8">
        <v>274</v>
      </c>
      <c r="G75" s="192">
        <f t="shared" si="2"/>
        <v>0.81791044776119404</v>
      </c>
      <c r="H75" s="8">
        <v>76</v>
      </c>
      <c r="I75" s="8">
        <v>37</v>
      </c>
      <c r="J75" s="192">
        <f t="shared" si="3"/>
        <v>0.48684210526315791</v>
      </c>
    </row>
    <row r="76" spans="1:10" s="1" customFormat="1" ht="15" customHeight="1" x14ac:dyDescent="0.55000000000000004">
      <c r="A76" s="15">
        <v>41</v>
      </c>
      <c r="B76" s="16" t="s">
        <v>94</v>
      </c>
      <c r="C76" s="17">
        <v>9527</v>
      </c>
      <c r="D76" s="16" t="s">
        <v>98</v>
      </c>
      <c r="E76" s="8">
        <v>2160</v>
      </c>
      <c r="F76" s="8">
        <v>1565</v>
      </c>
      <c r="G76" s="192">
        <f t="shared" si="2"/>
        <v>0.72453703703703709</v>
      </c>
      <c r="H76" s="8">
        <v>251</v>
      </c>
      <c r="I76" s="8">
        <v>102</v>
      </c>
      <c r="J76" s="192">
        <f t="shared" si="3"/>
        <v>0.4063745019920319</v>
      </c>
    </row>
    <row r="77" spans="1:10" s="1" customFormat="1" ht="15" customHeight="1" x14ac:dyDescent="0.55000000000000004">
      <c r="A77" s="15">
        <v>41</v>
      </c>
      <c r="B77" s="16" t="s">
        <v>94</v>
      </c>
      <c r="C77" s="17">
        <v>9528</v>
      </c>
      <c r="D77" s="16" t="s">
        <v>99</v>
      </c>
      <c r="E77" s="8">
        <v>1000</v>
      </c>
      <c r="F77" s="8">
        <v>683</v>
      </c>
      <c r="G77" s="192">
        <f t="shared" si="2"/>
        <v>0.68300000000000005</v>
      </c>
      <c r="H77" s="8">
        <v>95</v>
      </c>
      <c r="I77" s="8">
        <v>50</v>
      </c>
      <c r="J77" s="192">
        <f t="shared" si="3"/>
        <v>0.52631578947368418</v>
      </c>
    </row>
    <row r="78" spans="1:10" s="1" customFormat="1" ht="15" customHeight="1" x14ac:dyDescent="0.55000000000000004">
      <c r="A78" s="15">
        <v>44</v>
      </c>
      <c r="B78" s="16" t="s">
        <v>100</v>
      </c>
      <c r="C78" s="17">
        <v>9222</v>
      </c>
      <c r="D78" s="16" t="s">
        <v>101</v>
      </c>
      <c r="E78" s="8">
        <v>1598</v>
      </c>
      <c r="F78" s="8">
        <v>1397</v>
      </c>
      <c r="G78" s="192">
        <f t="shared" si="2"/>
        <v>0.87421777221526908</v>
      </c>
      <c r="H78" s="8">
        <v>104</v>
      </c>
      <c r="I78" s="8">
        <v>71</v>
      </c>
      <c r="J78" s="192">
        <f t="shared" si="3"/>
        <v>0.68269230769230771</v>
      </c>
    </row>
    <row r="79" spans="1:10" s="1" customFormat="1" ht="15" customHeight="1" x14ac:dyDescent="0.55000000000000004">
      <c r="A79" s="15">
        <v>44</v>
      </c>
      <c r="B79" s="16" t="s">
        <v>100</v>
      </c>
      <c r="C79" s="17">
        <v>9524</v>
      </c>
      <c r="D79" s="16" t="s">
        <v>102</v>
      </c>
      <c r="E79" s="8">
        <v>1308</v>
      </c>
      <c r="F79" s="8">
        <v>871</v>
      </c>
      <c r="G79" s="192">
        <f t="shared" si="2"/>
        <v>0.66590214067278286</v>
      </c>
      <c r="H79" s="8">
        <v>69</v>
      </c>
      <c r="I79" s="8">
        <v>41</v>
      </c>
      <c r="J79" s="192">
        <f t="shared" si="3"/>
        <v>0.59420289855072461</v>
      </c>
    </row>
    <row r="80" spans="1:10" s="1" customFormat="1" ht="15" customHeight="1" x14ac:dyDescent="0.55000000000000004">
      <c r="A80" s="15">
        <v>47</v>
      </c>
      <c r="B80" s="16" t="s">
        <v>103</v>
      </c>
      <c r="C80" s="17">
        <v>9118</v>
      </c>
      <c r="D80" s="16" t="s">
        <v>104</v>
      </c>
      <c r="E80" s="8">
        <v>1517</v>
      </c>
      <c r="F80" s="8">
        <v>1144</v>
      </c>
      <c r="G80" s="192">
        <f t="shared" si="2"/>
        <v>0.75411997363216876</v>
      </c>
      <c r="H80" s="8">
        <v>136</v>
      </c>
      <c r="I80" s="8">
        <v>39</v>
      </c>
      <c r="J80" s="192">
        <f t="shared" si="3"/>
        <v>0.28676470588235292</v>
      </c>
    </row>
    <row r="81" spans="1:10" s="1" customFormat="1" ht="15" customHeight="1" x14ac:dyDescent="0.55000000000000004">
      <c r="A81" s="15">
        <v>47</v>
      </c>
      <c r="B81" s="16" t="s">
        <v>103</v>
      </c>
      <c r="C81" s="17">
        <v>9529</v>
      </c>
      <c r="D81" s="16" t="s">
        <v>105</v>
      </c>
      <c r="E81" s="8">
        <v>1918</v>
      </c>
      <c r="F81" s="8">
        <v>1375</v>
      </c>
      <c r="G81" s="192">
        <f t="shared" si="2"/>
        <v>0.71689259645464021</v>
      </c>
      <c r="H81" s="8">
        <v>150</v>
      </c>
      <c r="I81" s="8">
        <v>57</v>
      </c>
      <c r="J81" s="192">
        <f t="shared" si="3"/>
        <v>0.38</v>
      </c>
    </row>
    <row r="82" spans="1:10" s="1" customFormat="1" ht="15" customHeight="1" x14ac:dyDescent="0.55000000000000004">
      <c r="A82" s="15">
        <v>50</v>
      </c>
      <c r="B82" s="16" t="s">
        <v>106</v>
      </c>
      <c r="C82" s="17">
        <v>9117</v>
      </c>
      <c r="D82" s="16" t="s">
        <v>107</v>
      </c>
      <c r="E82" s="8">
        <v>1480</v>
      </c>
      <c r="F82" s="8">
        <v>1259</v>
      </c>
      <c r="G82" s="192">
        <f t="shared" si="2"/>
        <v>0.8506756756756757</v>
      </c>
      <c r="H82" s="8">
        <v>123</v>
      </c>
      <c r="I82" s="8">
        <v>53</v>
      </c>
      <c r="J82" s="192">
        <f t="shared" si="3"/>
        <v>0.43089430894308944</v>
      </c>
    </row>
    <row r="83" spans="1:10" s="1" customFormat="1" ht="15" customHeight="1" x14ac:dyDescent="0.55000000000000004">
      <c r="A83" s="15">
        <v>50</v>
      </c>
      <c r="B83" s="16" t="s">
        <v>106</v>
      </c>
      <c r="C83" s="17">
        <v>9532</v>
      </c>
      <c r="D83" s="16" t="s">
        <v>108</v>
      </c>
      <c r="E83" s="8">
        <v>1947</v>
      </c>
      <c r="F83" s="8">
        <v>1494</v>
      </c>
      <c r="G83" s="192">
        <f t="shared" si="2"/>
        <v>0.7673343605546995</v>
      </c>
      <c r="H83" s="8">
        <v>231</v>
      </c>
      <c r="I83" s="8">
        <v>83</v>
      </c>
      <c r="J83" s="192">
        <f t="shared" si="3"/>
        <v>0.3593073593073593</v>
      </c>
    </row>
    <row r="84" spans="1:10" s="1" customFormat="1" ht="15" customHeight="1" x14ac:dyDescent="0.55000000000000004">
      <c r="A84" s="15">
        <v>52</v>
      </c>
      <c r="B84" s="16" t="s">
        <v>109</v>
      </c>
      <c r="C84" s="17">
        <v>9534</v>
      </c>
      <c r="D84" s="16" t="s">
        <v>110</v>
      </c>
      <c r="E84" s="8">
        <v>812</v>
      </c>
      <c r="F84" s="8">
        <v>628</v>
      </c>
      <c r="G84" s="192">
        <f t="shared" si="2"/>
        <v>0.77339901477832518</v>
      </c>
      <c r="H84" s="8">
        <v>53</v>
      </c>
      <c r="I84" s="8">
        <v>27</v>
      </c>
      <c r="J84" s="192">
        <f t="shared" si="3"/>
        <v>0.50943396226415094</v>
      </c>
    </row>
    <row r="85" spans="1:10" s="1" customFormat="1" ht="15" customHeight="1" x14ac:dyDescent="0.55000000000000004">
      <c r="A85" s="15">
        <v>52</v>
      </c>
      <c r="B85" s="16" t="s">
        <v>109</v>
      </c>
      <c r="C85" s="17">
        <v>9535</v>
      </c>
      <c r="D85" s="16" t="s">
        <v>111</v>
      </c>
      <c r="E85" s="8">
        <v>340</v>
      </c>
      <c r="F85" s="8">
        <v>230</v>
      </c>
      <c r="G85" s="192">
        <f t="shared" si="2"/>
        <v>0.67647058823529416</v>
      </c>
      <c r="H85" s="8">
        <v>40</v>
      </c>
      <c r="I85" s="8">
        <v>30</v>
      </c>
      <c r="J85" s="192">
        <f t="shared" si="3"/>
        <v>0.75</v>
      </c>
    </row>
    <row r="86" spans="1:10" s="1" customFormat="1" ht="15" customHeight="1" x14ac:dyDescent="0.55000000000000004">
      <c r="A86" s="15">
        <v>52</v>
      </c>
      <c r="B86" s="16" t="s">
        <v>109</v>
      </c>
      <c r="C86" s="17">
        <v>9536</v>
      </c>
      <c r="D86" s="16" t="s">
        <v>112</v>
      </c>
      <c r="E86" s="8">
        <v>1836</v>
      </c>
      <c r="F86" s="8">
        <v>1504</v>
      </c>
      <c r="G86" s="192">
        <f t="shared" si="2"/>
        <v>0.81917211328976036</v>
      </c>
      <c r="H86" s="8">
        <v>79</v>
      </c>
      <c r="I86" s="8">
        <v>47</v>
      </c>
      <c r="J86" s="192">
        <f t="shared" si="3"/>
        <v>0.59493670886075944</v>
      </c>
    </row>
    <row r="87" spans="1:10" s="1" customFormat="1" ht="15" customHeight="1" x14ac:dyDescent="0.55000000000000004">
      <c r="A87" s="15">
        <v>54</v>
      </c>
      <c r="B87" s="16" t="s">
        <v>113</v>
      </c>
      <c r="C87" s="17">
        <v>9119</v>
      </c>
      <c r="D87" s="16" t="s">
        <v>114</v>
      </c>
      <c r="E87" s="8">
        <v>1740</v>
      </c>
      <c r="F87" s="8">
        <v>1343</v>
      </c>
      <c r="G87" s="192">
        <f t="shared" si="2"/>
        <v>0.77183908045977012</v>
      </c>
      <c r="H87" s="8">
        <v>90</v>
      </c>
      <c r="I87" s="8">
        <v>56</v>
      </c>
      <c r="J87" s="192">
        <f t="shared" si="3"/>
        <v>0.62222222222222223</v>
      </c>
    </row>
    <row r="88" spans="1:10" s="1" customFormat="1" ht="15" customHeight="1" x14ac:dyDescent="0.55000000000000004">
      <c r="A88" s="15">
        <v>54</v>
      </c>
      <c r="B88" s="16" t="s">
        <v>113</v>
      </c>
      <c r="C88" s="17">
        <v>9537</v>
      </c>
      <c r="D88" s="16" t="s">
        <v>98</v>
      </c>
      <c r="E88" s="8">
        <v>4061</v>
      </c>
      <c r="F88" s="8">
        <v>3342</v>
      </c>
      <c r="G88" s="192">
        <f t="shared" si="2"/>
        <v>0.82295001231223841</v>
      </c>
      <c r="H88" s="8">
        <v>267</v>
      </c>
      <c r="I88" s="8">
        <v>161</v>
      </c>
      <c r="J88" s="192">
        <f t="shared" si="3"/>
        <v>0.60299625468164797</v>
      </c>
    </row>
    <row r="89" spans="1:10" s="1" customFormat="1" ht="15" customHeight="1" x14ac:dyDescent="0.55000000000000004">
      <c r="A89" s="15">
        <v>63</v>
      </c>
      <c r="B89" s="16" t="s">
        <v>115</v>
      </c>
      <c r="C89" s="17">
        <v>9120</v>
      </c>
      <c r="D89" s="16" t="s">
        <v>116</v>
      </c>
      <c r="E89" s="8">
        <v>618</v>
      </c>
      <c r="F89" s="8">
        <v>425</v>
      </c>
      <c r="G89" s="192">
        <f t="shared" si="2"/>
        <v>0.68770226537216828</v>
      </c>
      <c r="H89" s="8">
        <v>63</v>
      </c>
      <c r="I89" s="8">
        <v>22</v>
      </c>
      <c r="J89" s="192">
        <f t="shared" si="3"/>
        <v>0.34920634920634919</v>
      </c>
    </row>
    <row r="90" spans="1:10" s="1" customFormat="1" ht="15" customHeight="1" x14ac:dyDescent="0.55000000000000004">
      <c r="A90" s="15">
        <v>63</v>
      </c>
      <c r="B90" s="16" t="s">
        <v>115</v>
      </c>
      <c r="C90" s="17">
        <v>9231</v>
      </c>
      <c r="D90" s="16" t="s">
        <v>117</v>
      </c>
      <c r="E90" s="8">
        <v>549</v>
      </c>
      <c r="F90" s="8">
        <v>356</v>
      </c>
      <c r="G90" s="192">
        <f t="shared" si="2"/>
        <v>0.64845173041894355</v>
      </c>
      <c r="H90" s="8">
        <v>55</v>
      </c>
      <c r="I90" s="8">
        <v>39</v>
      </c>
      <c r="J90" s="192">
        <f t="shared" si="3"/>
        <v>0.70909090909090911</v>
      </c>
    </row>
    <row r="91" spans="1:10" s="1" customFormat="1" ht="15" customHeight="1" x14ac:dyDescent="0.55000000000000004">
      <c r="A91" s="15">
        <v>63</v>
      </c>
      <c r="B91" s="16" t="s">
        <v>115</v>
      </c>
      <c r="C91" s="17">
        <v>9538</v>
      </c>
      <c r="D91" s="16" t="s">
        <v>118</v>
      </c>
      <c r="E91" s="8">
        <v>1754</v>
      </c>
      <c r="F91" s="8">
        <v>1299</v>
      </c>
      <c r="G91" s="192">
        <f t="shared" si="2"/>
        <v>0.74059293044469787</v>
      </c>
      <c r="H91" s="8">
        <v>73</v>
      </c>
      <c r="I91" s="8">
        <v>34</v>
      </c>
      <c r="J91" s="192">
        <f t="shared" si="3"/>
        <v>0.46575342465753422</v>
      </c>
    </row>
    <row r="92" spans="1:10" s="1" customFormat="1" ht="15" customHeight="1" x14ac:dyDescent="0.55000000000000004">
      <c r="A92" s="15">
        <v>66</v>
      </c>
      <c r="B92" s="16" t="s">
        <v>119</v>
      </c>
      <c r="C92" s="17">
        <v>9121</v>
      </c>
      <c r="D92" s="16" t="s">
        <v>120</v>
      </c>
      <c r="E92" s="8">
        <v>803</v>
      </c>
      <c r="F92" s="8">
        <v>706</v>
      </c>
      <c r="G92" s="192">
        <f t="shared" si="2"/>
        <v>0.87920298879202985</v>
      </c>
      <c r="H92" s="8">
        <v>70</v>
      </c>
      <c r="I92" s="8">
        <v>48</v>
      </c>
      <c r="J92" s="192">
        <f t="shared" si="3"/>
        <v>0.68571428571428572</v>
      </c>
    </row>
    <row r="93" spans="1:10" s="22" customFormat="1" ht="15" customHeight="1" x14ac:dyDescent="0.55000000000000004">
      <c r="A93" s="18">
        <v>66</v>
      </c>
      <c r="B93" s="19" t="s">
        <v>119</v>
      </c>
      <c r="C93" s="20">
        <v>9223</v>
      </c>
      <c r="D93" s="19" t="s">
        <v>121</v>
      </c>
      <c r="E93" s="8">
        <v>1814</v>
      </c>
      <c r="F93" s="8">
        <v>1315</v>
      </c>
      <c r="G93" s="192">
        <f t="shared" si="2"/>
        <v>0.72491730981256886</v>
      </c>
      <c r="H93" s="8">
        <v>93</v>
      </c>
      <c r="I93" s="8">
        <v>48</v>
      </c>
      <c r="J93" s="192">
        <f t="shared" si="3"/>
        <v>0.5161290322580645</v>
      </c>
    </row>
    <row r="94" spans="1:10" s="1" customFormat="1" ht="15" customHeight="1" x14ac:dyDescent="0.55000000000000004">
      <c r="A94" s="15">
        <v>66</v>
      </c>
      <c r="B94" s="16" t="s">
        <v>119</v>
      </c>
      <c r="C94" s="17">
        <v>9308</v>
      </c>
      <c r="D94" s="16" t="s">
        <v>42</v>
      </c>
      <c r="E94" s="8">
        <v>2873</v>
      </c>
      <c r="F94" s="8">
        <v>2052</v>
      </c>
      <c r="G94" s="192">
        <f t="shared" si="2"/>
        <v>0.71423599025408979</v>
      </c>
      <c r="H94" s="8">
        <v>101</v>
      </c>
      <c r="I94" s="8">
        <v>106</v>
      </c>
      <c r="J94" s="192">
        <f t="shared" si="3"/>
        <v>1.0495049504950495</v>
      </c>
    </row>
    <row r="95" spans="1:10" s="1" customFormat="1" ht="15" customHeight="1" x14ac:dyDescent="0.55000000000000004">
      <c r="A95" s="15">
        <v>68</v>
      </c>
      <c r="B95" s="16" t="s">
        <v>122</v>
      </c>
      <c r="C95" s="17">
        <v>9122</v>
      </c>
      <c r="D95" s="16" t="s">
        <v>120</v>
      </c>
      <c r="E95" s="8">
        <v>1050</v>
      </c>
      <c r="F95" s="8">
        <v>739</v>
      </c>
      <c r="G95" s="192">
        <f t="shared" si="2"/>
        <v>0.70380952380952377</v>
      </c>
      <c r="H95" s="8">
        <v>54</v>
      </c>
      <c r="I95" s="8">
        <v>19</v>
      </c>
      <c r="J95" s="192">
        <f t="shared" si="3"/>
        <v>0.35185185185185186</v>
      </c>
    </row>
    <row r="96" spans="1:10" s="1" customFormat="1" ht="15" customHeight="1" x14ac:dyDescent="0.55000000000000004">
      <c r="A96" s="15">
        <v>68</v>
      </c>
      <c r="B96" s="16" t="s">
        <v>122</v>
      </c>
      <c r="C96" s="17">
        <v>9224</v>
      </c>
      <c r="D96" s="16" t="s">
        <v>123</v>
      </c>
      <c r="E96" s="8">
        <v>1420</v>
      </c>
      <c r="F96" s="8">
        <v>979</v>
      </c>
      <c r="G96" s="192">
        <f t="shared" si="2"/>
        <v>0.68943661971830983</v>
      </c>
      <c r="H96" s="8">
        <v>87</v>
      </c>
      <c r="I96" s="8">
        <v>45</v>
      </c>
      <c r="J96" s="192">
        <f t="shared" si="3"/>
        <v>0.51724137931034486</v>
      </c>
    </row>
    <row r="97" spans="1:10" s="1" customFormat="1" ht="15" customHeight="1" x14ac:dyDescent="0.55000000000000004">
      <c r="A97" s="15">
        <v>68</v>
      </c>
      <c r="B97" s="16" t="s">
        <v>122</v>
      </c>
      <c r="C97" s="17">
        <v>9225</v>
      </c>
      <c r="D97" s="16" t="s">
        <v>124</v>
      </c>
      <c r="E97" s="8">
        <v>1070</v>
      </c>
      <c r="F97" s="8">
        <v>612</v>
      </c>
      <c r="G97" s="192">
        <f t="shared" si="2"/>
        <v>0.57196261682242988</v>
      </c>
      <c r="H97" s="8">
        <v>111</v>
      </c>
      <c r="I97" s="8">
        <v>31</v>
      </c>
      <c r="J97" s="192">
        <f t="shared" si="3"/>
        <v>0.27927927927927926</v>
      </c>
    </row>
    <row r="98" spans="1:10" s="1" customFormat="1" ht="15" customHeight="1" x14ac:dyDescent="0.55000000000000004">
      <c r="A98" s="15">
        <v>68</v>
      </c>
      <c r="B98" s="16" t="s">
        <v>122</v>
      </c>
      <c r="C98" s="17">
        <v>9309</v>
      </c>
      <c r="D98" s="16" t="s">
        <v>125</v>
      </c>
      <c r="E98" s="8">
        <v>4090</v>
      </c>
      <c r="F98" s="8">
        <v>2450</v>
      </c>
      <c r="G98" s="192">
        <f t="shared" si="2"/>
        <v>0.59902200488997559</v>
      </c>
      <c r="H98" s="8">
        <v>141</v>
      </c>
      <c r="I98" s="8">
        <v>70</v>
      </c>
      <c r="J98" s="192">
        <f t="shared" si="3"/>
        <v>0.49645390070921985</v>
      </c>
    </row>
    <row r="99" spans="1:10" s="1" customFormat="1" ht="15" customHeight="1" x14ac:dyDescent="0.55000000000000004">
      <c r="A99" s="15">
        <v>68</v>
      </c>
      <c r="B99" s="16" t="s">
        <v>122</v>
      </c>
      <c r="C99" s="17">
        <v>9540</v>
      </c>
      <c r="D99" s="16" t="s">
        <v>126</v>
      </c>
      <c r="E99" s="8">
        <v>1250</v>
      </c>
      <c r="F99" s="8">
        <v>957</v>
      </c>
      <c r="G99" s="192">
        <f t="shared" si="2"/>
        <v>0.76559999999999995</v>
      </c>
      <c r="H99" s="8">
        <v>125</v>
      </c>
      <c r="I99" s="8">
        <v>44</v>
      </c>
      <c r="J99" s="192">
        <f t="shared" si="3"/>
        <v>0.35199999999999998</v>
      </c>
    </row>
    <row r="100" spans="1:10" s="1" customFormat="1" ht="15" customHeight="1" x14ac:dyDescent="0.55000000000000004">
      <c r="A100" s="15">
        <v>68</v>
      </c>
      <c r="B100" s="16" t="s">
        <v>122</v>
      </c>
      <c r="C100" s="17">
        <v>9541</v>
      </c>
      <c r="D100" s="16" t="s">
        <v>127</v>
      </c>
      <c r="E100" s="8">
        <v>1200</v>
      </c>
      <c r="F100" s="8">
        <v>859</v>
      </c>
      <c r="G100" s="192">
        <f t="shared" si="2"/>
        <v>0.71583333333333332</v>
      </c>
      <c r="H100" s="8">
        <v>120</v>
      </c>
      <c r="I100" s="8">
        <v>76</v>
      </c>
      <c r="J100" s="192">
        <f t="shared" si="3"/>
        <v>0.6333333333333333</v>
      </c>
    </row>
    <row r="101" spans="1:10" s="1" customFormat="1" ht="15" customHeight="1" x14ac:dyDescent="0.55000000000000004">
      <c r="A101" s="15">
        <v>68</v>
      </c>
      <c r="B101" s="16" t="s">
        <v>122</v>
      </c>
      <c r="C101" s="17">
        <v>9545</v>
      </c>
      <c r="D101" s="16" t="s">
        <v>128</v>
      </c>
      <c r="E101" s="8">
        <v>550</v>
      </c>
      <c r="F101" s="8">
        <v>250</v>
      </c>
      <c r="G101" s="192">
        <f t="shared" si="2"/>
        <v>0.45454545454545453</v>
      </c>
      <c r="H101" s="8">
        <v>63</v>
      </c>
      <c r="I101" s="8">
        <v>36</v>
      </c>
      <c r="J101" s="192">
        <f t="shared" si="3"/>
        <v>0.5714285714285714</v>
      </c>
    </row>
    <row r="102" spans="1:10" s="1" customFormat="1" ht="15" customHeight="1" x14ac:dyDescent="0.55000000000000004">
      <c r="A102" s="15">
        <v>68</v>
      </c>
      <c r="B102" s="16" t="s">
        <v>122</v>
      </c>
      <c r="C102" s="17">
        <v>9546</v>
      </c>
      <c r="D102" s="16" t="s">
        <v>129</v>
      </c>
      <c r="E102" s="8">
        <v>670</v>
      </c>
      <c r="F102" s="8">
        <v>543</v>
      </c>
      <c r="G102" s="192">
        <f t="shared" si="2"/>
        <v>0.81044776119402984</v>
      </c>
      <c r="H102" s="8">
        <v>59</v>
      </c>
      <c r="I102" s="8">
        <v>22</v>
      </c>
      <c r="J102" s="192">
        <f t="shared" si="3"/>
        <v>0.3728813559322034</v>
      </c>
    </row>
    <row r="103" spans="1:10" s="1" customFormat="1" ht="15" customHeight="1" x14ac:dyDescent="0.55000000000000004">
      <c r="A103" s="15">
        <v>70</v>
      </c>
      <c r="B103" s="16" t="s">
        <v>130</v>
      </c>
      <c r="C103" s="17">
        <v>9542</v>
      </c>
      <c r="D103" s="16" t="s">
        <v>131</v>
      </c>
      <c r="E103" s="8">
        <v>1891</v>
      </c>
      <c r="F103" s="8">
        <v>1486</v>
      </c>
      <c r="G103" s="192">
        <f t="shared" si="2"/>
        <v>0.7858276044420941</v>
      </c>
      <c r="H103" s="8">
        <v>120</v>
      </c>
      <c r="I103" s="8">
        <v>57</v>
      </c>
      <c r="J103" s="192">
        <f t="shared" si="3"/>
        <v>0.47499999999999998</v>
      </c>
    </row>
    <row r="104" spans="1:10" s="1" customFormat="1" ht="15" customHeight="1" x14ac:dyDescent="0.55000000000000004">
      <c r="A104" s="15">
        <v>73</v>
      </c>
      <c r="B104" s="16" t="s">
        <v>132</v>
      </c>
      <c r="C104" s="17">
        <v>9123</v>
      </c>
      <c r="D104" s="16" t="s">
        <v>133</v>
      </c>
      <c r="E104" s="8">
        <v>1058</v>
      </c>
      <c r="F104" s="8">
        <v>764</v>
      </c>
      <c r="G104" s="192">
        <f t="shared" si="2"/>
        <v>0.72211720226843101</v>
      </c>
      <c r="H104" s="8">
        <v>71</v>
      </c>
      <c r="I104" s="8">
        <v>29</v>
      </c>
      <c r="J104" s="192">
        <f t="shared" si="3"/>
        <v>0.40845070422535212</v>
      </c>
    </row>
    <row r="105" spans="1:10" s="1" customFormat="1" ht="15" customHeight="1" x14ac:dyDescent="0.55000000000000004">
      <c r="A105" s="15">
        <v>73</v>
      </c>
      <c r="B105" s="16" t="s">
        <v>132</v>
      </c>
      <c r="C105" s="17">
        <v>9226</v>
      </c>
      <c r="D105" s="16" t="s">
        <v>134</v>
      </c>
      <c r="E105" s="8">
        <v>1975</v>
      </c>
      <c r="F105" s="8">
        <v>1353</v>
      </c>
      <c r="G105" s="192">
        <f t="shared" si="2"/>
        <v>0.68506329113924047</v>
      </c>
      <c r="H105" s="8">
        <v>202</v>
      </c>
      <c r="I105" s="8">
        <v>86</v>
      </c>
      <c r="J105" s="192">
        <f t="shared" si="3"/>
        <v>0.42574257425742573</v>
      </c>
    </row>
    <row r="106" spans="1:10" s="1" customFormat="1" ht="15" customHeight="1" x14ac:dyDescent="0.55000000000000004">
      <c r="A106" s="15">
        <v>73</v>
      </c>
      <c r="B106" s="16" t="s">
        <v>132</v>
      </c>
      <c r="C106" s="17">
        <v>9310</v>
      </c>
      <c r="D106" s="16" t="s">
        <v>42</v>
      </c>
      <c r="E106" s="8">
        <v>2830</v>
      </c>
      <c r="F106" s="8">
        <v>2179</v>
      </c>
      <c r="G106" s="192">
        <f t="shared" si="2"/>
        <v>0.76996466431095412</v>
      </c>
      <c r="H106" s="8">
        <v>130</v>
      </c>
      <c r="I106" s="8">
        <v>53</v>
      </c>
      <c r="J106" s="192">
        <f t="shared" si="3"/>
        <v>0.40769230769230769</v>
      </c>
    </row>
    <row r="107" spans="1:10" s="1" customFormat="1" ht="15" customHeight="1" x14ac:dyDescent="0.55000000000000004">
      <c r="A107" s="15">
        <v>76</v>
      </c>
      <c r="B107" s="16" t="s">
        <v>135</v>
      </c>
      <c r="C107" s="17">
        <v>9124</v>
      </c>
      <c r="D107" s="16" t="s">
        <v>136</v>
      </c>
      <c r="E107" s="8">
        <v>2520</v>
      </c>
      <c r="F107" s="8">
        <v>1737</v>
      </c>
      <c r="G107" s="192">
        <f t="shared" si="2"/>
        <v>0.68928571428571428</v>
      </c>
      <c r="H107" s="8">
        <v>102</v>
      </c>
      <c r="I107" s="8">
        <v>56</v>
      </c>
      <c r="J107" s="192">
        <f t="shared" si="3"/>
        <v>0.5490196078431373</v>
      </c>
    </row>
    <row r="108" spans="1:10" s="1" customFormat="1" ht="15" customHeight="1" x14ac:dyDescent="0.55000000000000004">
      <c r="A108" s="15">
        <v>76</v>
      </c>
      <c r="B108" s="16" t="s">
        <v>135</v>
      </c>
      <c r="C108" s="17">
        <v>9125</v>
      </c>
      <c r="D108" s="16" t="s">
        <v>137</v>
      </c>
      <c r="E108" s="8">
        <v>1470</v>
      </c>
      <c r="F108" s="8">
        <v>672</v>
      </c>
      <c r="G108" s="192">
        <f t="shared" si="2"/>
        <v>0.45714285714285713</v>
      </c>
      <c r="H108" s="8">
        <v>63</v>
      </c>
      <c r="I108" s="8">
        <v>20</v>
      </c>
      <c r="J108" s="192">
        <f t="shared" si="3"/>
        <v>0.31746031746031744</v>
      </c>
    </row>
    <row r="109" spans="1:10" s="1" customFormat="1" ht="15" customHeight="1" x14ac:dyDescent="0.55000000000000004">
      <c r="A109" s="15">
        <v>76</v>
      </c>
      <c r="B109" s="16" t="s">
        <v>135</v>
      </c>
      <c r="C109" s="17">
        <v>9126</v>
      </c>
      <c r="D109" s="16" t="s">
        <v>138</v>
      </c>
      <c r="E109" s="8">
        <v>1175</v>
      </c>
      <c r="F109" s="8">
        <v>941</v>
      </c>
      <c r="G109" s="192">
        <f t="shared" si="2"/>
        <v>0.80085106382978721</v>
      </c>
      <c r="H109" s="8">
        <v>63</v>
      </c>
      <c r="I109" s="8">
        <v>9</v>
      </c>
      <c r="J109" s="192">
        <f t="shared" si="3"/>
        <v>0.14285714285714285</v>
      </c>
    </row>
    <row r="110" spans="1:10" s="1" customFormat="1" ht="15" customHeight="1" x14ac:dyDescent="0.55000000000000004">
      <c r="A110" s="15">
        <v>76</v>
      </c>
      <c r="B110" s="16" t="s">
        <v>135</v>
      </c>
      <c r="C110" s="17">
        <v>9227</v>
      </c>
      <c r="D110" s="16" t="s">
        <v>139</v>
      </c>
      <c r="E110" s="8">
        <v>3083</v>
      </c>
      <c r="F110" s="8">
        <v>1655</v>
      </c>
      <c r="G110" s="192">
        <f t="shared" si="2"/>
        <v>0.53681479078819327</v>
      </c>
      <c r="H110" s="8">
        <v>92</v>
      </c>
      <c r="I110" s="8">
        <v>24</v>
      </c>
      <c r="J110" s="192">
        <f t="shared" si="3"/>
        <v>0.2608695652173913</v>
      </c>
    </row>
    <row r="111" spans="1:10" s="1" customFormat="1" ht="15" customHeight="1" x14ac:dyDescent="0.55000000000000004">
      <c r="A111" s="15">
        <v>76</v>
      </c>
      <c r="B111" s="16" t="s">
        <v>135</v>
      </c>
      <c r="C111" s="17">
        <v>9228</v>
      </c>
      <c r="D111" s="16" t="s">
        <v>140</v>
      </c>
      <c r="E111" s="8">
        <v>1655</v>
      </c>
      <c r="F111" s="8">
        <v>998</v>
      </c>
      <c r="G111" s="192">
        <f t="shared" si="2"/>
        <v>0.60302114803625373</v>
      </c>
      <c r="H111" s="8">
        <v>87</v>
      </c>
      <c r="I111" s="8">
        <v>27</v>
      </c>
      <c r="J111" s="192">
        <f t="shared" si="3"/>
        <v>0.31034482758620691</v>
      </c>
    </row>
    <row r="112" spans="1:10" s="1" customFormat="1" ht="15" customHeight="1" x14ac:dyDescent="0.55000000000000004">
      <c r="A112" s="15">
        <v>76</v>
      </c>
      <c r="B112" s="16" t="s">
        <v>135</v>
      </c>
      <c r="C112" s="17">
        <v>9229</v>
      </c>
      <c r="D112" s="16" t="s">
        <v>141</v>
      </c>
      <c r="E112" s="8">
        <v>3084</v>
      </c>
      <c r="F112" s="8">
        <v>1856</v>
      </c>
      <c r="G112" s="192">
        <f t="shared" si="2"/>
        <v>0.60181582360570685</v>
      </c>
      <c r="H112" s="8">
        <v>111</v>
      </c>
      <c r="I112" s="8">
        <v>50</v>
      </c>
      <c r="J112" s="192">
        <f t="shared" si="3"/>
        <v>0.45045045045045046</v>
      </c>
    </row>
    <row r="113" spans="1:10" s="1" customFormat="1" ht="15" customHeight="1" x14ac:dyDescent="0.55000000000000004">
      <c r="A113" s="15">
        <v>76</v>
      </c>
      <c r="B113" s="16" t="s">
        <v>135</v>
      </c>
      <c r="C113" s="17">
        <v>9230</v>
      </c>
      <c r="D113" s="16" t="s">
        <v>142</v>
      </c>
      <c r="E113" s="8">
        <v>1235</v>
      </c>
      <c r="F113" s="8">
        <v>663</v>
      </c>
      <c r="G113" s="192">
        <f t="shared" si="2"/>
        <v>0.5368421052631579</v>
      </c>
      <c r="H113" s="8">
        <v>43</v>
      </c>
      <c r="I113" s="8">
        <v>15</v>
      </c>
      <c r="J113" s="192">
        <f t="shared" si="3"/>
        <v>0.34883720930232559</v>
      </c>
    </row>
    <row r="114" spans="1:10" s="1" customFormat="1" ht="15" customHeight="1" x14ac:dyDescent="0.55000000000000004">
      <c r="A114" s="15">
        <v>76</v>
      </c>
      <c r="B114" s="16" t="s">
        <v>135</v>
      </c>
      <c r="C114" s="17">
        <v>9311</v>
      </c>
      <c r="D114" s="16" t="s">
        <v>143</v>
      </c>
      <c r="E114" s="8">
        <v>5350</v>
      </c>
      <c r="F114" s="8">
        <v>3515</v>
      </c>
      <c r="G114" s="192">
        <f t="shared" si="2"/>
        <v>0.65700934579439252</v>
      </c>
      <c r="H114" s="8">
        <v>124</v>
      </c>
      <c r="I114" s="8">
        <v>43</v>
      </c>
      <c r="J114" s="192">
        <f t="shared" si="3"/>
        <v>0.34677419354838712</v>
      </c>
    </row>
    <row r="115" spans="1:10" s="1" customFormat="1" ht="15" customHeight="1" x14ac:dyDescent="0.55000000000000004">
      <c r="A115" s="15">
        <v>76</v>
      </c>
      <c r="B115" s="16" t="s">
        <v>135</v>
      </c>
      <c r="C115" s="17">
        <v>9543</v>
      </c>
      <c r="D115" s="16" t="s">
        <v>144</v>
      </c>
      <c r="E115" s="8">
        <v>1000</v>
      </c>
      <c r="F115" s="8">
        <v>793</v>
      </c>
      <c r="G115" s="192">
        <f t="shared" si="2"/>
        <v>0.79300000000000004</v>
      </c>
      <c r="H115" s="8">
        <v>22</v>
      </c>
      <c r="I115" s="8">
        <v>14</v>
      </c>
      <c r="J115" s="192">
        <f t="shared" si="3"/>
        <v>0.63636363636363635</v>
      </c>
    </row>
    <row r="116" spans="1:10" s="1" customFormat="1" ht="15" customHeight="1" x14ac:dyDescent="0.55000000000000004">
      <c r="A116" s="15">
        <v>76</v>
      </c>
      <c r="B116" s="16" t="s">
        <v>135</v>
      </c>
      <c r="C116" s="17">
        <v>9544</v>
      </c>
      <c r="D116" s="16" t="s">
        <v>145</v>
      </c>
      <c r="E116" s="8">
        <v>3740</v>
      </c>
      <c r="F116" s="8">
        <v>2439</v>
      </c>
      <c r="G116" s="192">
        <f t="shared" si="2"/>
        <v>0.65213903743315504</v>
      </c>
      <c r="H116" s="8">
        <v>111</v>
      </c>
      <c r="I116" s="8">
        <v>40</v>
      </c>
      <c r="J116" s="192">
        <f t="shared" si="3"/>
        <v>0.36036036036036034</v>
      </c>
    </row>
    <row r="117" spans="1:10" s="1" customFormat="1" ht="15" customHeight="1" x14ac:dyDescent="0.55000000000000004">
      <c r="A117" s="15">
        <v>81</v>
      </c>
      <c r="B117" s="16" t="s">
        <v>146</v>
      </c>
      <c r="C117" s="17">
        <v>9530</v>
      </c>
      <c r="D117" s="16" t="s">
        <v>147</v>
      </c>
      <c r="E117" s="8">
        <v>455</v>
      </c>
      <c r="F117" s="8">
        <v>366</v>
      </c>
      <c r="G117" s="192">
        <f t="shared" si="2"/>
        <v>0.80439560439560442</v>
      </c>
      <c r="H117" s="8">
        <v>102</v>
      </c>
      <c r="I117" s="8">
        <v>53</v>
      </c>
      <c r="J117" s="192">
        <f t="shared" si="3"/>
        <v>0.51960784313725494</v>
      </c>
    </row>
    <row r="118" spans="1:10" s="1" customFormat="1" ht="15" customHeight="1" x14ac:dyDescent="0.55000000000000004">
      <c r="A118" s="15">
        <v>85</v>
      </c>
      <c r="B118" s="16" t="s">
        <v>148</v>
      </c>
      <c r="C118" s="17">
        <v>9519</v>
      </c>
      <c r="D118" s="16" t="s">
        <v>149</v>
      </c>
      <c r="E118" s="8">
        <v>1829</v>
      </c>
      <c r="F118" s="8">
        <v>1235</v>
      </c>
      <c r="G118" s="192">
        <f t="shared" si="2"/>
        <v>0.67523236741388737</v>
      </c>
      <c r="H118" s="8">
        <v>315</v>
      </c>
      <c r="I118" s="8">
        <v>138</v>
      </c>
      <c r="J118" s="192">
        <f t="shared" si="3"/>
        <v>0.43809523809523809</v>
      </c>
    </row>
    <row r="119" spans="1:10" s="1" customFormat="1" ht="15" customHeight="1" x14ac:dyDescent="0.55000000000000004">
      <c r="A119" s="15">
        <v>86</v>
      </c>
      <c r="B119" s="16" t="s">
        <v>150</v>
      </c>
      <c r="C119" s="17">
        <v>9518</v>
      </c>
      <c r="D119" s="16" t="s">
        <v>151</v>
      </c>
      <c r="E119" s="8">
        <v>502</v>
      </c>
      <c r="F119" s="8">
        <v>713</v>
      </c>
      <c r="G119" s="192">
        <f t="shared" si="2"/>
        <v>1.4203187250996017</v>
      </c>
      <c r="H119" s="8">
        <v>88</v>
      </c>
      <c r="I119" s="8">
        <v>89</v>
      </c>
      <c r="J119" s="192">
        <f t="shared" si="3"/>
        <v>1.0113636363636365</v>
      </c>
    </row>
    <row r="120" spans="1:10" s="1" customFormat="1" ht="15" customHeight="1" x14ac:dyDescent="0.55000000000000004">
      <c r="A120" s="15">
        <v>88</v>
      </c>
      <c r="B120" s="16" t="s">
        <v>152</v>
      </c>
      <c r="C120" s="17">
        <v>9539</v>
      </c>
      <c r="D120" s="16" t="s">
        <v>153</v>
      </c>
      <c r="E120" s="8">
        <v>502</v>
      </c>
      <c r="F120" s="8">
        <v>338</v>
      </c>
      <c r="G120" s="192">
        <f t="shared" si="2"/>
        <v>0.67330677290836649</v>
      </c>
      <c r="H120" s="8">
        <v>20</v>
      </c>
      <c r="I120" s="8">
        <v>7</v>
      </c>
      <c r="J120" s="192">
        <f t="shared" si="3"/>
        <v>0.35</v>
      </c>
    </row>
    <row r="121" spans="1:10" s="1" customFormat="1" ht="15" customHeight="1" x14ac:dyDescent="0.55000000000000004">
      <c r="A121" s="15">
        <v>91</v>
      </c>
      <c r="B121" s="16" t="s">
        <v>154</v>
      </c>
      <c r="C121" s="17">
        <v>9517</v>
      </c>
      <c r="D121" s="16" t="s">
        <v>155</v>
      </c>
      <c r="E121" s="8">
        <v>193</v>
      </c>
      <c r="F121" s="8">
        <v>189</v>
      </c>
      <c r="G121" s="192">
        <f t="shared" si="2"/>
        <v>0.97927461139896377</v>
      </c>
      <c r="H121" s="8">
        <v>72</v>
      </c>
      <c r="I121" s="8">
        <v>49</v>
      </c>
      <c r="J121" s="192">
        <f t="shared" si="3"/>
        <v>0.68055555555555558</v>
      </c>
    </row>
    <row r="122" spans="1:10" s="1" customFormat="1" ht="15" customHeight="1" x14ac:dyDescent="0.55000000000000004">
      <c r="A122" s="15">
        <v>94</v>
      </c>
      <c r="B122" s="16" t="s">
        <v>156</v>
      </c>
      <c r="C122" s="17">
        <v>9547</v>
      </c>
      <c r="D122" s="16" t="s">
        <v>157</v>
      </c>
      <c r="E122" s="8">
        <v>91</v>
      </c>
      <c r="F122" s="8">
        <v>67</v>
      </c>
      <c r="G122" s="192">
        <f t="shared" si="2"/>
        <v>0.73626373626373631</v>
      </c>
      <c r="H122" s="8">
        <v>36</v>
      </c>
      <c r="I122" s="8">
        <v>36</v>
      </c>
      <c r="J122" s="192">
        <f t="shared" si="3"/>
        <v>1</v>
      </c>
    </row>
    <row r="123" spans="1:10" s="1" customFormat="1" ht="15" customHeight="1" x14ac:dyDescent="0.55000000000000004">
      <c r="A123" s="15">
        <v>95</v>
      </c>
      <c r="B123" s="16" t="s">
        <v>158</v>
      </c>
      <c r="C123" s="17">
        <v>9533</v>
      </c>
      <c r="D123" s="16" t="s">
        <v>159</v>
      </c>
      <c r="E123" s="8">
        <v>340</v>
      </c>
      <c r="F123" s="8">
        <v>325</v>
      </c>
      <c r="G123" s="192">
        <f t="shared" si="2"/>
        <v>0.95588235294117652</v>
      </c>
      <c r="H123" s="8">
        <v>97</v>
      </c>
      <c r="I123" s="8">
        <v>55</v>
      </c>
      <c r="J123" s="192">
        <f t="shared" si="3"/>
        <v>0.5670103092783505</v>
      </c>
    </row>
    <row r="124" spans="1:10" s="1" customFormat="1" ht="15" customHeight="1" x14ac:dyDescent="0.55000000000000004">
      <c r="A124" s="15">
        <v>97</v>
      </c>
      <c r="B124" s="16" t="s">
        <v>160</v>
      </c>
      <c r="C124" s="17">
        <v>9548</v>
      </c>
      <c r="D124" s="16" t="s">
        <v>161</v>
      </c>
      <c r="E124" s="8">
        <v>91</v>
      </c>
      <c r="F124" s="8">
        <v>40</v>
      </c>
      <c r="G124" s="192">
        <f t="shared" si="2"/>
        <v>0.43956043956043955</v>
      </c>
      <c r="H124" s="8">
        <v>34</v>
      </c>
      <c r="I124" s="8">
        <v>18</v>
      </c>
      <c r="J124" s="192">
        <f t="shared" si="3"/>
        <v>0.52941176470588236</v>
      </c>
    </row>
    <row r="125" spans="1:10" s="1" customFormat="1" ht="15" customHeight="1" thickBot="1" x14ac:dyDescent="0.6">
      <c r="A125" s="15">
        <v>99</v>
      </c>
      <c r="B125" s="16" t="s">
        <v>162</v>
      </c>
      <c r="C125" s="17">
        <v>9531</v>
      </c>
      <c r="D125" s="16" t="s">
        <v>163</v>
      </c>
      <c r="E125" s="37">
        <v>200</v>
      </c>
      <c r="F125" s="8">
        <v>165</v>
      </c>
      <c r="G125" s="192">
        <f t="shared" si="2"/>
        <v>0.82499999999999996</v>
      </c>
      <c r="H125" s="37">
        <v>56</v>
      </c>
      <c r="I125" s="8">
        <v>23</v>
      </c>
      <c r="J125" s="192">
        <f t="shared" si="3"/>
        <v>0.4107142857142857</v>
      </c>
    </row>
    <row r="126" spans="1:10" s="1" customFormat="1" ht="20.25" customHeight="1" thickBot="1" x14ac:dyDescent="0.6">
      <c r="A126" s="27" t="s">
        <v>164</v>
      </c>
      <c r="B126" s="27"/>
      <c r="C126" s="26"/>
      <c r="D126" s="152"/>
      <c r="E126" s="153">
        <v>259720</v>
      </c>
      <c r="F126" s="38">
        <f>SUM(F8:F125)</f>
        <v>175358</v>
      </c>
      <c r="G126" s="192">
        <f t="shared" si="2"/>
        <v>0.67518096411520101</v>
      </c>
      <c r="H126" s="38">
        <v>13000</v>
      </c>
      <c r="I126" s="38">
        <f>SUM(I8:I125)</f>
        <v>5679</v>
      </c>
      <c r="J126" s="192">
        <f t="shared" si="3"/>
        <v>0.43684615384615383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x14ac:dyDescent="0.55000000000000004"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4"/>
      <c r="F131" s="14"/>
      <c r="G131" s="14"/>
      <c r="H131" s="14"/>
      <c r="I131" s="14"/>
      <c r="J131" s="14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4"/>
      <c r="F136" s="14"/>
      <c r="G136" s="14"/>
      <c r="H136" s="14"/>
      <c r="I136" s="14"/>
      <c r="J136" s="14"/>
    </row>
    <row r="137" spans="5:10" x14ac:dyDescent="0.55000000000000004">
      <c r="E137" s="14"/>
      <c r="F137" s="14"/>
      <c r="G137" s="14"/>
      <c r="H137" s="14"/>
      <c r="I137" s="14"/>
      <c r="J137" s="14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x8O4FrHCVo5lgoI2CcSJNyHyYeP8UCo6LaqML0SlXysNriE8aztTZIuZ1ItktO1UjWoEYKKbt6Z4SQddi/vXmA==" saltValue="4R/hWYjm7mkSrcj5xL0V4w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4" priority="13" operator="greaterThan">
      <formula>0</formula>
    </cfRule>
    <cfRule type="cellIs" dxfId="13" priority="14" operator="lessThan">
      <formula>0</formula>
    </cfRule>
  </conditionalFormatting>
  <conditionalFormatting sqref="E145:J145">
    <cfRule type="cellIs" dxfId="12" priority="15" operator="lessThan">
      <formula>0</formula>
    </cfRule>
  </conditionalFormatting>
  <conditionalFormatting sqref="G8:G126 J8:J126">
    <cfRule type="containsBlanks" priority="2186" stopIfTrue="1">
      <formula>LEN(TRIM(G8))=0</formula>
    </cfRule>
    <cfRule type="containsText" priority="2187" stopIfTrue="1" operator="containsText" text="N/A">
      <formula>NOT(ISERROR(SEARCH("N/A",G8)))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88" stopIfTrue="1" operator="greaterThan" id="{127BFC92-39F9-4058-B5E0-A028A36BA96B}">
            <xm:f>'1. Semáforos Junio'!$M$35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45F82E5A-9108-4A75-B606-0A60A9809F54}">
            <xm:f>'1. Semáforos Junio'!$K$35</xm:f>
            <xm:f>'1. Semáforos Junio'!$L$34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5392C2C3-171C-43C1-84B9-C154CB4E0C63}">
            <xm:f>'1. Semáforos Junio'!$I$35</xm:f>
            <xm:f>'1. Semáforos Junio'!$J$35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B026DBBB-E418-4EAD-B473-A9C269235794}">
            <xm:f>'1. Semáforos Junio'!$G$35</xm:f>
            <xm:f>'1. Semáforos Junio'!$H$35</xm:f>
            <x14:dxf>
              <fill>
                <patternFill>
                  <bgColor rgb="FFFF0000"/>
                </patternFill>
              </fill>
            </x14:dxf>
          </x14:cfRule>
          <xm:sqref>G8:G126 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1"/>
  <sheetViews>
    <sheetView showGridLines="0" showRowColHeaders="0" zoomScale="80" zoomScaleNormal="80" workbookViewId="0">
      <selection activeCell="D9" sqref="D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49"/>
      <c r="B2" s="48" t="s">
        <v>0</v>
      </c>
    </row>
    <row r="3" spans="1:5" ht="15.6" x14ac:dyDescent="0.55000000000000004">
      <c r="B3" s="48" t="s">
        <v>1</v>
      </c>
    </row>
    <row r="4" spans="1:5" ht="15.6" x14ac:dyDescent="0.6">
      <c r="B4" s="47" t="s">
        <v>2</v>
      </c>
    </row>
    <row r="5" spans="1:5" ht="15.6" x14ac:dyDescent="0.6">
      <c r="A5" s="1"/>
      <c r="B5" s="47" t="s">
        <v>694</v>
      </c>
    </row>
    <row r="6" spans="1:5" ht="15.6" x14ac:dyDescent="0.6">
      <c r="A6" s="1"/>
      <c r="B6" s="47"/>
    </row>
    <row r="8" spans="1:5" ht="45" customHeight="1" x14ac:dyDescent="0.55000000000000004">
      <c r="B8" s="46" t="s">
        <v>270</v>
      </c>
      <c r="C8" s="46" t="s">
        <v>269</v>
      </c>
      <c r="D8" s="46" t="s">
        <v>414</v>
      </c>
      <c r="E8" s="46" t="s">
        <v>415</v>
      </c>
    </row>
    <row r="9" spans="1:5" ht="28.8" x14ac:dyDescent="0.55000000000000004">
      <c r="B9" s="42" t="s">
        <v>268</v>
      </c>
      <c r="C9" s="45">
        <v>20</v>
      </c>
      <c r="D9" s="32">
        <v>10</v>
      </c>
      <c r="E9" s="112">
        <f>D9/C9</f>
        <v>0.5</v>
      </c>
    </row>
    <row r="10" spans="1:5" x14ac:dyDescent="0.55000000000000004">
      <c r="B10" s="42" t="s">
        <v>267</v>
      </c>
      <c r="C10" s="45">
        <v>500</v>
      </c>
      <c r="D10" s="32">
        <v>133</v>
      </c>
      <c r="E10" s="91">
        <f t="shared" ref="E10:E11" si="0">D10/C10</f>
        <v>0.26600000000000001</v>
      </c>
    </row>
    <row r="11" spans="1:5" ht="28.8" x14ac:dyDescent="0.55000000000000004">
      <c r="B11" s="42" t="s">
        <v>266</v>
      </c>
      <c r="C11" s="44">
        <v>6000</v>
      </c>
      <c r="D11" s="41">
        <v>685</v>
      </c>
      <c r="E11" s="91">
        <f t="shared" si="0"/>
        <v>0.11416666666666667</v>
      </c>
    </row>
  </sheetData>
  <sheetProtection algorithmName="SHA-512" hashValue="1X99oi1YTHsQSp8iRppKAf/BLIBaTPpG7M1eQ3JAPkAUga5NiZkke+nGa5zUsbreh0dCd6lkK3SCnu4XzaAOiQ==" saltValue="auOUjh/6udsPrXQPfa8ghg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Junio'!$M$31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Junio'!$K$31</xm:f>
            <xm:f>'1. Semáforos Junio'!$L$31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Junio'!$I$31</xm:f>
            <xm:f>'1. Semáforos Junio'!$J$31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Junio'!$G$31</xm:f>
            <xm:f>'1. Semáforos Junio'!$H$31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D10" sqref="D1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0</v>
      </c>
    </row>
    <row r="2" spans="1:6" x14ac:dyDescent="0.55000000000000004">
      <c r="B2" s="3" t="s">
        <v>1</v>
      </c>
    </row>
    <row r="3" spans="1:6" x14ac:dyDescent="0.55000000000000004">
      <c r="B3" s="5" t="s">
        <v>2</v>
      </c>
    </row>
    <row r="4" spans="1:6" x14ac:dyDescent="0.55000000000000004">
      <c r="A4" s="1"/>
      <c r="B4" s="5" t="s">
        <v>265</v>
      </c>
    </row>
    <row r="8" spans="1:6" x14ac:dyDescent="0.55000000000000004">
      <c r="B8" s="681" t="s">
        <v>219</v>
      </c>
      <c r="C8" s="681"/>
      <c r="D8" s="681"/>
    </row>
    <row r="9" spans="1:6" x14ac:dyDescent="0.55000000000000004">
      <c r="B9" s="56"/>
      <c r="C9" s="56"/>
      <c r="D9" s="56" t="s">
        <v>16</v>
      </c>
      <c r="E9" s="56" t="s">
        <v>414</v>
      </c>
      <c r="F9" s="56" t="s">
        <v>415</v>
      </c>
    </row>
    <row r="10" spans="1:6" x14ac:dyDescent="0.55000000000000004">
      <c r="B10" s="569" t="s">
        <v>220</v>
      </c>
      <c r="C10" s="569"/>
      <c r="D10" s="8">
        <v>68000</v>
      </c>
      <c r="E10" s="8">
        <v>34459</v>
      </c>
      <c r="F10" s="91">
        <f>E10/D10</f>
        <v>0.50675000000000003</v>
      </c>
    </row>
    <row r="11" spans="1:6" x14ac:dyDescent="0.55000000000000004">
      <c r="B11" s="682"/>
      <c r="C11" s="682"/>
      <c r="D11" s="57" t="s">
        <v>221</v>
      </c>
      <c r="E11" s="56" t="s">
        <v>414</v>
      </c>
      <c r="F11" s="56" t="s">
        <v>415</v>
      </c>
    </row>
    <row r="12" spans="1:6" x14ac:dyDescent="0.55000000000000004">
      <c r="B12" s="569" t="s">
        <v>222</v>
      </c>
      <c r="C12" s="569"/>
      <c r="D12" s="8">
        <v>125000</v>
      </c>
      <c r="E12" s="8">
        <v>54914</v>
      </c>
      <c r="F12" s="91">
        <f>E12/D12</f>
        <v>0.43931199999999998</v>
      </c>
    </row>
  </sheetData>
  <sheetProtection algorithmName="SHA-512" hashValue="ojEb+bxLnsaTZsSptGrRuusyiSQmbcdCBea/f3/ffELZo2jad6YY570Xi0DunjA5vMY2Vjs8eJuZhgyAF30BPA==" saltValue="HaEnxH2xSVR9A+awVfT1QQ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60" zoomScaleNormal="60" workbookViewId="0">
      <selection activeCell="E17" sqref="E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0"/>
      <c r="Z1" s="50"/>
      <c r="AA1" s="50"/>
      <c r="AB1" s="50"/>
      <c r="AC1" s="50"/>
      <c r="AD1" s="50"/>
    </row>
    <row r="2" spans="1:32" ht="15.75" customHeight="1" x14ac:dyDescent="0.55000000000000004">
      <c r="B2" s="3" t="s">
        <v>0</v>
      </c>
    </row>
    <row r="3" spans="1:32" ht="15.75" customHeight="1" x14ac:dyDescent="0.55000000000000004">
      <c r="B3" s="3" t="s">
        <v>1</v>
      </c>
    </row>
    <row r="4" spans="1:32" ht="15.75" customHeight="1" x14ac:dyDescent="0.55000000000000004">
      <c r="B4" s="5" t="s">
        <v>2</v>
      </c>
    </row>
    <row r="5" spans="1:32" ht="15.75" customHeight="1" x14ac:dyDescent="0.55000000000000004">
      <c r="A5" s="1"/>
      <c r="B5" s="5" t="s">
        <v>703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596" t="s">
        <v>165</v>
      </c>
      <c r="B9" s="596" t="s">
        <v>166</v>
      </c>
      <c r="C9" s="596" t="s">
        <v>5</v>
      </c>
      <c r="D9" s="596" t="s">
        <v>6</v>
      </c>
      <c r="E9" s="601" t="s">
        <v>7</v>
      </c>
      <c r="F9" s="586"/>
      <c r="G9" s="586"/>
      <c r="H9" s="586"/>
      <c r="I9" s="587"/>
      <c r="J9" s="684" t="s">
        <v>8</v>
      </c>
      <c r="K9" s="685"/>
      <c r="L9" s="685"/>
      <c r="M9" s="685"/>
      <c r="N9" s="685"/>
      <c r="O9" s="685"/>
      <c r="P9" s="685"/>
      <c r="Q9" s="685"/>
      <c r="R9" s="685"/>
      <c r="S9" s="686"/>
      <c r="T9" s="684" t="s">
        <v>271</v>
      </c>
      <c r="U9" s="685"/>
      <c r="V9" s="685"/>
      <c r="W9" s="685"/>
      <c r="X9" s="686"/>
      <c r="Y9" s="684" t="s">
        <v>272</v>
      </c>
      <c r="Z9" s="685"/>
      <c r="AA9" s="685"/>
      <c r="AB9" s="685"/>
      <c r="AC9" s="686"/>
      <c r="AD9" s="574" t="s">
        <v>273</v>
      </c>
    </row>
    <row r="10" spans="1:32" ht="75" customHeight="1" x14ac:dyDescent="0.55000000000000004">
      <c r="A10" s="596"/>
      <c r="B10" s="596"/>
      <c r="C10" s="596"/>
      <c r="D10" s="596"/>
      <c r="E10" s="581" t="s">
        <v>274</v>
      </c>
      <c r="F10" s="582"/>
      <c r="G10" s="582"/>
      <c r="H10" s="582"/>
      <c r="I10" s="583"/>
      <c r="J10" s="581" t="s">
        <v>275</v>
      </c>
      <c r="K10" s="582"/>
      <c r="L10" s="582"/>
      <c r="M10" s="582"/>
      <c r="N10" s="583"/>
      <c r="O10" s="673" t="s">
        <v>276</v>
      </c>
      <c r="P10" s="674"/>
      <c r="Q10" s="674"/>
      <c r="R10" s="674"/>
      <c r="S10" s="675"/>
      <c r="T10" s="601"/>
      <c r="U10" s="586"/>
      <c r="V10" s="586"/>
      <c r="W10" s="586"/>
      <c r="X10" s="587"/>
      <c r="Y10" s="601"/>
      <c r="Z10" s="586"/>
      <c r="AA10" s="586"/>
      <c r="AB10" s="586"/>
      <c r="AC10" s="587"/>
      <c r="AD10" s="678"/>
    </row>
    <row r="11" spans="1:32" ht="75" customHeight="1" x14ac:dyDescent="0.55000000000000004">
      <c r="A11" s="596"/>
      <c r="B11" s="596"/>
      <c r="C11" s="596"/>
      <c r="D11" s="596"/>
      <c r="E11" s="39" t="s">
        <v>277</v>
      </c>
      <c r="F11" s="39" t="s">
        <v>278</v>
      </c>
      <c r="G11" s="39" t="s">
        <v>279</v>
      </c>
      <c r="H11" s="39" t="s">
        <v>416</v>
      </c>
      <c r="I11" s="39" t="s">
        <v>417</v>
      </c>
      <c r="J11" s="39" t="s">
        <v>277</v>
      </c>
      <c r="K11" s="39" t="s">
        <v>278</v>
      </c>
      <c r="L11" s="39" t="s">
        <v>279</v>
      </c>
      <c r="M11" s="39" t="s">
        <v>416</v>
      </c>
      <c r="N11" s="39" t="s">
        <v>417</v>
      </c>
      <c r="O11" s="39" t="s">
        <v>277</v>
      </c>
      <c r="P11" s="39" t="s">
        <v>278</v>
      </c>
      <c r="Q11" s="39" t="s">
        <v>279</v>
      </c>
      <c r="R11" s="39" t="s">
        <v>416</v>
      </c>
      <c r="S11" s="39" t="s">
        <v>417</v>
      </c>
      <c r="T11" s="39" t="s">
        <v>277</v>
      </c>
      <c r="U11" s="39" t="s">
        <v>278</v>
      </c>
      <c r="V11" s="39" t="s">
        <v>279</v>
      </c>
      <c r="W11" s="39" t="s">
        <v>416</v>
      </c>
      <c r="X11" s="39" t="s">
        <v>417</v>
      </c>
      <c r="Y11" s="39" t="s">
        <v>280</v>
      </c>
      <c r="Z11" s="39" t="s">
        <v>281</v>
      </c>
      <c r="AA11" s="39" t="s">
        <v>279</v>
      </c>
      <c r="AB11" s="39" t="s">
        <v>416</v>
      </c>
      <c r="AC11" s="39" t="s">
        <v>417</v>
      </c>
      <c r="AD11" s="39" t="s">
        <v>672</v>
      </c>
      <c r="AE11" s="46" t="s">
        <v>414</v>
      </c>
      <c r="AF11" s="46" t="s">
        <v>415</v>
      </c>
    </row>
    <row r="12" spans="1:32" s="1" customFormat="1" ht="15" customHeight="1" x14ac:dyDescent="0.55000000000000004">
      <c r="A12" s="15">
        <v>5</v>
      </c>
      <c r="B12" s="16" t="s">
        <v>21</v>
      </c>
      <c r="C12" s="17">
        <v>9101</v>
      </c>
      <c r="D12" s="16" t="s">
        <v>22</v>
      </c>
      <c r="E12" s="8">
        <v>65</v>
      </c>
      <c r="F12" s="8">
        <v>75</v>
      </c>
      <c r="G12" s="8">
        <v>140</v>
      </c>
      <c r="H12" s="8">
        <v>88</v>
      </c>
      <c r="I12" s="53">
        <f>IF(G12=0,"N/A",H12/G12)</f>
        <v>0.62857142857142856</v>
      </c>
      <c r="J12" s="8">
        <v>0</v>
      </c>
      <c r="K12" s="8">
        <v>25</v>
      </c>
      <c r="L12" s="8">
        <v>25</v>
      </c>
      <c r="M12" s="8">
        <v>0</v>
      </c>
      <c r="N12" s="53">
        <f>IF(L12=0,"N/A",M12/L12)</f>
        <v>0</v>
      </c>
      <c r="O12" s="8">
        <v>58</v>
      </c>
      <c r="P12" s="8">
        <v>50</v>
      </c>
      <c r="Q12" s="8">
        <v>108</v>
      </c>
      <c r="R12" s="8">
        <v>60</v>
      </c>
      <c r="S12" s="53">
        <f>IF(Q12=0,"N/A",R12/Q12)</f>
        <v>0.55555555555555558</v>
      </c>
      <c r="T12" s="8">
        <v>123</v>
      </c>
      <c r="U12" s="8">
        <v>150</v>
      </c>
      <c r="V12" s="8">
        <v>273</v>
      </c>
      <c r="W12" s="8">
        <v>148</v>
      </c>
      <c r="X12" s="53">
        <f>IF(V12=0,"N/A",W12/V12)</f>
        <v>0.54212454212454209</v>
      </c>
      <c r="Y12" s="8"/>
      <c r="Z12" s="8"/>
      <c r="AA12" s="8">
        <v>90</v>
      </c>
      <c r="AB12" s="8">
        <v>15</v>
      </c>
      <c r="AC12" s="53">
        <f>IF(AA12=0,"N/A",AB12/AA12)</f>
        <v>0.16666666666666666</v>
      </c>
      <c r="AD12" s="8">
        <v>363</v>
      </c>
      <c r="AE12" s="8">
        <v>163</v>
      </c>
      <c r="AF12" s="53">
        <f>IF(AD12=0,"N/A",AE12/AD12)</f>
        <v>0.44903581267217629</v>
      </c>
    </row>
    <row r="13" spans="1:32" s="1" customFormat="1" ht="15" customHeight="1" x14ac:dyDescent="0.55000000000000004">
      <c r="A13" s="15">
        <v>5</v>
      </c>
      <c r="B13" s="16" t="s">
        <v>21</v>
      </c>
      <c r="C13" s="17">
        <v>9127</v>
      </c>
      <c r="D13" s="16" t="s">
        <v>23</v>
      </c>
      <c r="E13" s="8">
        <v>51</v>
      </c>
      <c r="F13" s="8">
        <v>50</v>
      </c>
      <c r="G13" s="8">
        <v>101</v>
      </c>
      <c r="H13" s="8">
        <v>111</v>
      </c>
      <c r="I13" s="53">
        <f t="shared" ref="I13:I76" si="0">IF(G13=0,"N/A",H13/G13)</f>
        <v>1.0990099009900991</v>
      </c>
      <c r="J13" s="8">
        <v>0</v>
      </c>
      <c r="K13" s="8">
        <v>0</v>
      </c>
      <c r="L13" s="8">
        <v>0</v>
      </c>
      <c r="M13" s="8">
        <v>0</v>
      </c>
      <c r="N13" s="53" t="str">
        <f t="shared" ref="N13:N76" si="1">IF(L13=0,"N/A",M13/L13)</f>
        <v>N/A</v>
      </c>
      <c r="O13" s="8">
        <v>128</v>
      </c>
      <c r="P13" s="8">
        <v>125</v>
      </c>
      <c r="Q13" s="8">
        <v>253</v>
      </c>
      <c r="R13" s="8">
        <v>232</v>
      </c>
      <c r="S13" s="53">
        <f t="shared" ref="S13:S76" si="2">IF(Q13=0,"N/A",R13/Q13)</f>
        <v>0.91699604743083007</v>
      </c>
      <c r="T13" s="8">
        <v>179</v>
      </c>
      <c r="U13" s="8">
        <v>175</v>
      </c>
      <c r="V13" s="8">
        <v>354</v>
      </c>
      <c r="W13" s="8">
        <v>343</v>
      </c>
      <c r="X13" s="53">
        <f t="shared" ref="X13:X76" si="3">IF(V13=0,"N/A",W13/V13)</f>
        <v>0.96892655367231639</v>
      </c>
      <c r="Y13" s="8"/>
      <c r="Z13" s="8"/>
      <c r="AA13" s="8">
        <v>150</v>
      </c>
      <c r="AB13" s="8">
        <v>0</v>
      </c>
      <c r="AC13" s="53">
        <f t="shared" ref="AC13:AC76" si="4">IF(AA13=0,"N/A",AB13/AA13)</f>
        <v>0</v>
      </c>
      <c r="AD13" s="8">
        <v>504</v>
      </c>
      <c r="AE13" s="8">
        <v>343</v>
      </c>
      <c r="AF13" s="53">
        <f t="shared" ref="AF13:AF76" si="5">IF(AD13=0,"N/A",AE13/AD13)</f>
        <v>0.68055555555555558</v>
      </c>
    </row>
    <row r="14" spans="1:32" s="1" customFormat="1" ht="15" customHeight="1" x14ac:dyDescent="0.55000000000000004">
      <c r="A14" s="15">
        <v>5</v>
      </c>
      <c r="B14" s="16" t="s">
        <v>21</v>
      </c>
      <c r="C14" s="17">
        <v>9201</v>
      </c>
      <c r="D14" s="16" t="s">
        <v>24</v>
      </c>
      <c r="E14" s="8">
        <v>0</v>
      </c>
      <c r="F14" s="8">
        <v>0</v>
      </c>
      <c r="G14" s="8">
        <v>0</v>
      </c>
      <c r="H14" s="8">
        <v>0</v>
      </c>
      <c r="I14" s="53" t="str">
        <f t="shared" si="0"/>
        <v>N/A</v>
      </c>
      <c r="J14" s="8">
        <v>0</v>
      </c>
      <c r="K14" s="8">
        <v>0</v>
      </c>
      <c r="L14" s="8">
        <v>0</v>
      </c>
      <c r="M14" s="8">
        <v>0</v>
      </c>
      <c r="N14" s="53" t="str">
        <f t="shared" si="1"/>
        <v>N/A</v>
      </c>
      <c r="O14" s="8">
        <v>0</v>
      </c>
      <c r="P14" s="8">
        <v>0</v>
      </c>
      <c r="Q14" s="8">
        <v>0</v>
      </c>
      <c r="R14" s="8">
        <v>0</v>
      </c>
      <c r="S14" s="53" t="str">
        <f t="shared" si="2"/>
        <v>N/A</v>
      </c>
      <c r="T14" s="8">
        <v>0</v>
      </c>
      <c r="U14" s="8">
        <v>0</v>
      </c>
      <c r="V14" s="8">
        <v>0</v>
      </c>
      <c r="W14" s="8">
        <v>0</v>
      </c>
      <c r="X14" s="53" t="str">
        <f t="shared" si="3"/>
        <v>N/A</v>
      </c>
      <c r="Y14" s="8"/>
      <c r="Z14" s="8"/>
      <c r="AA14" s="8">
        <v>90</v>
      </c>
      <c r="AB14" s="8">
        <v>0</v>
      </c>
      <c r="AC14" s="53">
        <f t="shared" si="4"/>
        <v>0</v>
      </c>
      <c r="AD14" s="8">
        <v>90</v>
      </c>
      <c r="AE14" s="8">
        <v>0</v>
      </c>
      <c r="AF14" s="53">
        <f t="shared" si="5"/>
        <v>0</v>
      </c>
    </row>
    <row r="15" spans="1:32" s="1" customFormat="1" ht="15" customHeight="1" x14ac:dyDescent="0.55000000000000004">
      <c r="A15" s="15">
        <v>5</v>
      </c>
      <c r="B15" s="16" t="s">
        <v>21</v>
      </c>
      <c r="C15" s="17">
        <v>9202</v>
      </c>
      <c r="D15" s="16" t="s">
        <v>25</v>
      </c>
      <c r="E15" s="8">
        <v>0</v>
      </c>
      <c r="F15" s="8">
        <v>0</v>
      </c>
      <c r="G15" s="8">
        <v>0</v>
      </c>
      <c r="H15" s="8">
        <v>0</v>
      </c>
      <c r="I15" s="53" t="str">
        <f t="shared" si="0"/>
        <v>N/A</v>
      </c>
      <c r="J15" s="8">
        <v>0</v>
      </c>
      <c r="K15" s="8">
        <v>0</v>
      </c>
      <c r="L15" s="8">
        <v>0</v>
      </c>
      <c r="M15" s="8">
        <v>0</v>
      </c>
      <c r="N15" s="53" t="str">
        <f t="shared" si="1"/>
        <v>N/A</v>
      </c>
      <c r="O15" s="8">
        <v>0</v>
      </c>
      <c r="P15" s="8">
        <v>0</v>
      </c>
      <c r="Q15" s="8">
        <v>0</v>
      </c>
      <c r="R15" s="8">
        <v>0</v>
      </c>
      <c r="S15" s="53" t="str">
        <f t="shared" si="2"/>
        <v>N/A</v>
      </c>
      <c r="T15" s="8">
        <v>0</v>
      </c>
      <c r="U15" s="8">
        <v>0</v>
      </c>
      <c r="V15" s="8">
        <v>0</v>
      </c>
      <c r="W15" s="8">
        <v>0</v>
      </c>
      <c r="X15" s="53" t="str">
        <f t="shared" si="3"/>
        <v>N/A</v>
      </c>
      <c r="Y15" s="8"/>
      <c r="Z15" s="8"/>
      <c r="AA15" s="8">
        <v>90</v>
      </c>
      <c r="AB15" s="8">
        <v>0</v>
      </c>
      <c r="AC15" s="53">
        <f t="shared" si="4"/>
        <v>0</v>
      </c>
      <c r="AD15" s="8">
        <v>90</v>
      </c>
      <c r="AE15" s="8">
        <v>0</v>
      </c>
      <c r="AF15" s="53">
        <f t="shared" si="5"/>
        <v>0</v>
      </c>
    </row>
    <row r="16" spans="1:32" s="1" customFormat="1" ht="15" customHeight="1" x14ac:dyDescent="0.55000000000000004">
      <c r="A16" s="15">
        <v>5</v>
      </c>
      <c r="B16" s="16" t="s">
        <v>21</v>
      </c>
      <c r="C16" s="17">
        <v>9203</v>
      </c>
      <c r="D16" s="16" t="s">
        <v>26</v>
      </c>
      <c r="E16" s="8">
        <v>921</v>
      </c>
      <c r="F16" s="8">
        <v>780</v>
      </c>
      <c r="G16" s="8">
        <v>1701</v>
      </c>
      <c r="H16" s="8">
        <v>1181</v>
      </c>
      <c r="I16" s="53">
        <f t="shared" si="0"/>
        <v>0.69429747207524983</v>
      </c>
      <c r="J16" s="8">
        <v>0</v>
      </c>
      <c r="K16" s="8">
        <v>0</v>
      </c>
      <c r="L16" s="8">
        <v>0</v>
      </c>
      <c r="M16" s="8">
        <v>0</v>
      </c>
      <c r="N16" s="53" t="str">
        <f t="shared" si="1"/>
        <v>N/A</v>
      </c>
      <c r="O16" s="8">
        <v>798</v>
      </c>
      <c r="P16" s="8">
        <v>687</v>
      </c>
      <c r="Q16" s="8">
        <v>1485</v>
      </c>
      <c r="R16" s="8">
        <v>577</v>
      </c>
      <c r="S16" s="53">
        <f t="shared" si="2"/>
        <v>0.38855218855218854</v>
      </c>
      <c r="T16" s="8">
        <v>1719</v>
      </c>
      <c r="U16" s="8">
        <v>1467</v>
      </c>
      <c r="V16" s="8">
        <v>3186</v>
      </c>
      <c r="W16" s="8">
        <v>1758</v>
      </c>
      <c r="X16" s="53">
        <f t="shared" si="3"/>
        <v>0.55178907721280601</v>
      </c>
      <c r="Y16" s="8"/>
      <c r="Z16" s="8"/>
      <c r="AA16" s="8">
        <v>300</v>
      </c>
      <c r="AB16" s="8">
        <v>0</v>
      </c>
      <c r="AC16" s="53">
        <f t="shared" si="4"/>
        <v>0</v>
      </c>
      <c r="AD16" s="8">
        <v>3486</v>
      </c>
      <c r="AE16" s="8">
        <v>1758</v>
      </c>
      <c r="AF16" s="53">
        <f t="shared" si="5"/>
        <v>0.50430292598967297</v>
      </c>
    </row>
    <row r="17" spans="1:32" s="1" customFormat="1" ht="15" customHeight="1" x14ac:dyDescent="0.55000000000000004">
      <c r="A17" s="15">
        <v>5</v>
      </c>
      <c r="B17" s="16" t="s">
        <v>21</v>
      </c>
      <c r="C17" s="17">
        <v>9204</v>
      </c>
      <c r="D17" s="16" t="s">
        <v>27</v>
      </c>
      <c r="E17" s="8">
        <v>0</v>
      </c>
      <c r="F17" s="8">
        <v>0</v>
      </c>
      <c r="G17" s="8">
        <v>0</v>
      </c>
      <c r="H17" s="8">
        <v>0</v>
      </c>
      <c r="I17" s="53" t="str">
        <f t="shared" si="0"/>
        <v>N/A</v>
      </c>
      <c r="J17" s="8">
        <v>0</v>
      </c>
      <c r="K17" s="8">
        <v>0</v>
      </c>
      <c r="L17" s="8">
        <v>0</v>
      </c>
      <c r="M17" s="8">
        <v>0</v>
      </c>
      <c r="N17" s="53" t="str">
        <f t="shared" si="1"/>
        <v>N/A</v>
      </c>
      <c r="O17" s="8">
        <v>128</v>
      </c>
      <c r="P17" s="8">
        <v>60</v>
      </c>
      <c r="Q17" s="8">
        <v>188</v>
      </c>
      <c r="R17" s="8">
        <v>180</v>
      </c>
      <c r="S17" s="53">
        <f t="shared" si="2"/>
        <v>0.95744680851063835</v>
      </c>
      <c r="T17" s="8">
        <v>128</v>
      </c>
      <c r="U17" s="8">
        <v>60</v>
      </c>
      <c r="V17" s="8">
        <v>188</v>
      </c>
      <c r="W17" s="8">
        <v>180</v>
      </c>
      <c r="X17" s="53">
        <f t="shared" si="3"/>
        <v>0.95744680851063835</v>
      </c>
      <c r="Y17" s="8"/>
      <c r="Z17" s="8"/>
      <c r="AA17" s="8">
        <v>90</v>
      </c>
      <c r="AB17" s="8">
        <v>0</v>
      </c>
      <c r="AC17" s="53">
        <f t="shared" si="4"/>
        <v>0</v>
      </c>
      <c r="AD17" s="8">
        <v>278</v>
      </c>
      <c r="AE17" s="8">
        <v>180</v>
      </c>
      <c r="AF17" s="53">
        <f t="shared" si="5"/>
        <v>0.64748201438848918</v>
      </c>
    </row>
    <row r="18" spans="1:32" s="1" customFormat="1" ht="15" customHeight="1" x14ac:dyDescent="0.55000000000000004">
      <c r="A18" s="15">
        <v>5</v>
      </c>
      <c r="B18" s="16" t="s">
        <v>21</v>
      </c>
      <c r="C18" s="17">
        <v>9205</v>
      </c>
      <c r="D18" s="16" t="s">
        <v>28</v>
      </c>
      <c r="E18" s="8">
        <v>57</v>
      </c>
      <c r="F18" s="8">
        <v>90</v>
      </c>
      <c r="G18" s="8">
        <v>147</v>
      </c>
      <c r="H18" s="8">
        <v>122</v>
      </c>
      <c r="I18" s="53">
        <f t="shared" si="0"/>
        <v>0.82993197278911568</v>
      </c>
      <c r="J18" s="8">
        <v>0</v>
      </c>
      <c r="K18" s="8">
        <v>0</v>
      </c>
      <c r="L18" s="8">
        <v>0</v>
      </c>
      <c r="M18" s="8">
        <v>0</v>
      </c>
      <c r="N18" s="53" t="str">
        <f t="shared" si="1"/>
        <v>N/A</v>
      </c>
      <c r="O18" s="8">
        <v>16</v>
      </c>
      <c r="P18" s="8">
        <v>81</v>
      </c>
      <c r="Q18" s="8">
        <v>97</v>
      </c>
      <c r="R18" s="8">
        <v>36</v>
      </c>
      <c r="S18" s="53">
        <f t="shared" si="2"/>
        <v>0.37113402061855671</v>
      </c>
      <c r="T18" s="8">
        <v>73</v>
      </c>
      <c r="U18" s="8">
        <v>171</v>
      </c>
      <c r="V18" s="8">
        <v>244</v>
      </c>
      <c r="W18" s="8">
        <v>158</v>
      </c>
      <c r="X18" s="53">
        <f t="shared" si="3"/>
        <v>0.64754098360655743</v>
      </c>
      <c r="Y18" s="8"/>
      <c r="Z18" s="8"/>
      <c r="AA18" s="8">
        <v>90</v>
      </c>
      <c r="AB18" s="8">
        <v>0</v>
      </c>
      <c r="AC18" s="53">
        <f t="shared" si="4"/>
        <v>0</v>
      </c>
      <c r="AD18" s="8">
        <v>334</v>
      </c>
      <c r="AE18" s="8">
        <v>158</v>
      </c>
      <c r="AF18" s="53">
        <f t="shared" si="5"/>
        <v>0.47305389221556887</v>
      </c>
    </row>
    <row r="19" spans="1:32" s="1" customFormat="1" ht="15" customHeight="1" x14ac:dyDescent="0.55000000000000004">
      <c r="A19" s="15">
        <v>5</v>
      </c>
      <c r="B19" s="16" t="s">
        <v>21</v>
      </c>
      <c r="C19" s="17">
        <v>9206</v>
      </c>
      <c r="D19" s="16" t="s">
        <v>29</v>
      </c>
      <c r="E19" s="8">
        <v>0</v>
      </c>
      <c r="F19" s="8">
        <v>0</v>
      </c>
      <c r="G19" s="8">
        <v>0</v>
      </c>
      <c r="H19" s="8">
        <v>0</v>
      </c>
      <c r="I19" s="53" t="str">
        <f t="shared" si="0"/>
        <v>N/A</v>
      </c>
      <c r="J19" s="8">
        <v>0</v>
      </c>
      <c r="K19" s="8">
        <v>30</v>
      </c>
      <c r="L19" s="8">
        <v>30</v>
      </c>
      <c r="M19" s="8">
        <v>0</v>
      </c>
      <c r="N19" s="53">
        <f t="shared" si="1"/>
        <v>0</v>
      </c>
      <c r="O19" s="8">
        <v>116</v>
      </c>
      <c r="P19" s="8">
        <v>120</v>
      </c>
      <c r="Q19" s="8">
        <v>236</v>
      </c>
      <c r="R19" s="8">
        <v>177</v>
      </c>
      <c r="S19" s="53">
        <f t="shared" si="2"/>
        <v>0.75</v>
      </c>
      <c r="T19" s="8">
        <v>116</v>
      </c>
      <c r="U19" s="8">
        <v>150</v>
      </c>
      <c r="V19" s="8">
        <v>266</v>
      </c>
      <c r="W19" s="8">
        <v>177</v>
      </c>
      <c r="X19" s="53">
        <f t="shared" si="3"/>
        <v>0.66541353383458646</v>
      </c>
      <c r="Y19" s="8"/>
      <c r="Z19" s="8"/>
      <c r="AA19" s="8">
        <v>150</v>
      </c>
      <c r="AB19" s="8">
        <v>0</v>
      </c>
      <c r="AC19" s="53">
        <f t="shared" si="4"/>
        <v>0</v>
      </c>
      <c r="AD19" s="8">
        <v>416</v>
      </c>
      <c r="AE19" s="8">
        <v>177</v>
      </c>
      <c r="AF19" s="53">
        <f t="shared" si="5"/>
        <v>0.42548076923076922</v>
      </c>
    </row>
    <row r="20" spans="1:32" s="1" customFormat="1" ht="15" customHeight="1" x14ac:dyDescent="0.55000000000000004">
      <c r="A20" s="15">
        <v>5</v>
      </c>
      <c r="B20" s="16" t="s">
        <v>21</v>
      </c>
      <c r="C20" s="17">
        <v>9301</v>
      </c>
      <c r="D20" s="16" t="s">
        <v>30</v>
      </c>
      <c r="E20" s="8">
        <v>0</v>
      </c>
      <c r="F20" s="8">
        <v>0</v>
      </c>
      <c r="G20" s="8">
        <v>0</v>
      </c>
      <c r="H20" s="8">
        <v>0</v>
      </c>
      <c r="I20" s="53" t="str">
        <f t="shared" si="0"/>
        <v>N/A</v>
      </c>
      <c r="J20" s="8">
        <v>0</v>
      </c>
      <c r="K20" s="8">
        <v>0</v>
      </c>
      <c r="L20" s="8">
        <v>0</v>
      </c>
      <c r="M20" s="8">
        <v>0</v>
      </c>
      <c r="N20" s="53" t="str">
        <f t="shared" si="1"/>
        <v>N/A</v>
      </c>
      <c r="O20" s="8">
        <v>0</v>
      </c>
      <c r="P20" s="8">
        <v>0</v>
      </c>
      <c r="Q20" s="8">
        <v>0</v>
      </c>
      <c r="R20" s="8">
        <v>0</v>
      </c>
      <c r="S20" s="53" t="str">
        <f t="shared" si="2"/>
        <v>N/A</v>
      </c>
      <c r="T20" s="8">
        <v>0</v>
      </c>
      <c r="U20" s="8">
        <v>0</v>
      </c>
      <c r="V20" s="8">
        <v>0</v>
      </c>
      <c r="W20" s="8">
        <v>0</v>
      </c>
      <c r="X20" s="53" t="str">
        <f t="shared" si="3"/>
        <v>N/A</v>
      </c>
      <c r="Y20" s="8"/>
      <c r="Z20" s="8"/>
      <c r="AA20" s="8">
        <v>90</v>
      </c>
      <c r="AB20" s="8">
        <v>0</v>
      </c>
      <c r="AC20" s="53">
        <f t="shared" si="4"/>
        <v>0</v>
      </c>
      <c r="AD20" s="8">
        <v>90</v>
      </c>
      <c r="AE20" s="8">
        <v>0</v>
      </c>
      <c r="AF20" s="53">
        <f t="shared" si="5"/>
        <v>0</v>
      </c>
    </row>
    <row r="21" spans="1:32" s="1" customFormat="1" ht="15" customHeight="1" x14ac:dyDescent="0.55000000000000004">
      <c r="A21" s="15">
        <v>5</v>
      </c>
      <c r="B21" s="16" t="s">
        <v>21</v>
      </c>
      <c r="C21" s="17">
        <v>9401</v>
      </c>
      <c r="D21" s="16" t="s">
        <v>31</v>
      </c>
      <c r="E21" s="8">
        <v>0</v>
      </c>
      <c r="F21" s="8">
        <v>0</v>
      </c>
      <c r="G21" s="8">
        <v>0</v>
      </c>
      <c r="H21" s="8">
        <v>0</v>
      </c>
      <c r="I21" s="53" t="str">
        <f t="shared" si="0"/>
        <v>N/A</v>
      </c>
      <c r="J21" s="8">
        <v>0</v>
      </c>
      <c r="K21" s="8">
        <v>0</v>
      </c>
      <c r="L21" s="8">
        <v>0</v>
      </c>
      <c r="M21" s="8">
        <v>0</v>
      </c>
      <c r="N21" s="53" t="str">
        <f t="shared" si="1"/>
        <v>N/A</v>
      </c>
      <c r="O21" s="8">
        <v>0</v>
      </c>
      <c r="P21" s="8">
        <v>0</v>
      </c>
      <c r="Q21" s="8">
        <v>0</v>
      </c>
      <c r="R21" s="8">
        <v>0</v>
      </c>
      <c r="S21" s="53" t="str">
        <f t="shared" si="2"/>
        <v>N/A</v>
      </c>
      <c r="T21" s="8">
        <v>0</v>
      </c>
      <c r="U21" s="8">
        <v>0</v>
      </c>
      <c r="V21" s="8">
        <v>0</v>
      </c>
      <c r="W21" s="8">
        <v>0</v>
      </c>
      <c r="X21" s="53" t="str">
        <f t="shared" si="3"/>
        <v>N/A</v>
      </c>
      <c r="Y21" s="8"/>
      <c r="Z21" s="8"/>
      <c r="AA21" s="8">
        <v>90</v>
      </c>
      <c r="AB21" s="8">
        <v>0</v>
      </c>
      <c r="AC21" s="53">
        <f t="shared" si="4"/>
        <v>0</v>
      </c>
      <c r="AD21" s="8">
        <v>90</v>
      </c>
      <c r="AE21" s="8">
        <v>0</v>
      </c>
      <c r="AF21" s="53">
        <f t="shared" si="5"/>
        <v>0</v>
      </c>
    </row>
    <row r="22" spans="1:32" s="1" customFormat="1" ht="15" customHeight="1" x14ac:dyDescent="0.55000000000000004">
      <c r="A22" s="15">
        <v>5</v>
      </c>
      <c r="B22" s="16" t="s">
        <v>21</v>
      </c>
      <c r="C22" s="17">
        <v>9402</v>
      </c>
      <c r="D22" s="16" t="s">
        <v>32</v>
      </c>
      <c r="E22" s="8">
        <v>0</v>
      </c>
      <c r="F22" s="8">
        <v>0</v>
      </c>
      <c r="G22" s="8">
        <v>0</v>
      </c>
      <c r="H22" s="8">
        <v>0</v>
      </c>
      <c r="I22" s="53" t="str">
        <f t="shared" si="0"/>
        <v>N/A</v>
      </c>
      <c r="J22" s="8">
        <v>0</v>
      </c>
      <c r="K22" s="8">
        <v>0</v>
      </c>
      <c r="L22" s="8">
        <v>0</v>
      </c>
      <c r="M22" s="8">
        <v>0</v>
      </c>
      <c r="N22" s="53" t="str">
        <f t="shared" si="1"/>
        <v>N/A</v>
      </c>
      <c r="O22" s="8">
        <v>0</v>
      </c>
      <c r="P22" s="8">
        <v>0</v>
      </c>
      <c r="Q22" s="8">
        <v>0</v>
      </c>
      <c r="R22" s="8">
        <v>0</v>
      </c>
      <c r="S22" s="53" t="str">
        <f t="shared" si="2"/>
        <v>N/A</v>
      </c>
      <c r="T22" s="8">
        <v>0</v>
      </c>
      <c r="U22" s="8">
        <v>0</v>
      </c>
      <c r="V22" s="8">
        <v>0</v>
      </c>
      <c r="W22" s="8">
        <v>0</v>
      </c>
      <c r="X22" s="53" t="str">
        <f t="shared" si="3"/>
        <v>N/A</v>
      </c>
      <c r="Y22" s="8"/>
      <c r="Z22" s="8"/>
      <c r="AA22" s="8">
        <v>90</v>
      </c>
      <c r="AB22" s="8">
        <v>0</v>
      </c>
      <c r="AC22" s="53">
        <f t="shared" si="4"/>
        <v>0</v>
      </c>
      <c r="AD22" s="8">
        <v>90</v>
      </c>
      <c r="AE22" s="8">
        <v>0</v>
      </c>
      <c r="AF22" s="53">
        <f t="shared" si="5"/>
        <v>0</v>
      </c>
    </row>
    <row r="23" spans="1:32" s="1" customFormat="1" ht="15" customHeight="1" x14ac:dyDescent="0.55000000000000004">
      <c r="A23" s="15">
        <v>5</v>
      </c>
      <c r="B23" s="16" t="s">
        <v>21</v>
      </c>
      <c r="C23" s="17">
        <v>9501</v>
      </c>
      <c r="D23" s="16" t="s">
        <v>33</v>
      </c>
      <c r="E23" s="8">
        <v>0</v>
      </c>
      <c r="F23" s="8">
        <v>0</v>
      </c>
      <c r="G23" s="8">
        <v>0</v>
      </c>
      <c r="H23" s="8">
        <v>0</v>
      </c>
      <c r="I23" s="53" t="str">
        <f t="shared" si="0"/>
        <v>N/A</v>
      </c>
      <c r="J23" s="8">
        <v>0</v>
      </c>
      <c r="K23" s="8">
        <v>0</v>
      </c>
      <c r="L23" s="8">
        <v>0</v>
      </c>
      <c r="M23" s="8">
        <v>0</v>
      </c>
      <c r="N23" s="53" t="str">
        <f t="shared" si="1"/>
        <v>N/A</v>
      </c>
      <c r="O23" s="8">
        <v>44</v>
      </c>
      <c r="P23" s="8">
        <v>60</v>
      </c>
      <c r="Q23" s="8">
        <v>104</v>
      </c>
      <c r="R23" s="8">
        <v>97</v>
      </c>
      <c r="S23" s="53">
        <f t="shared" si="2"/>
        <v>0.93269230769230771</v>
      </c>
      <c r="T23" s="8">
        <v>44</v>
      </c>
      <c r="U23" s="8">
        <v>60</v>
      </c>
      <c r="V23" s="8">
        <v>104</v>
      </c>
      <c r="W23" s="8">
        <v>97</v>
      </c>
      <c r="X23" s="53">
        <f t="shared" si="3"/>
        <v>0.93269230769230771</v>
      </c>
      <c r="Y23" s="8"/>
      <c r="Z23" s="8"/>
      <c r="AA23" s="8">
        <v>300</v>
      </c>
      <c r="AB23" s="8">
        <v>0</v>
      </c>
      <c r="AC23" s="53">
        <f t="shared" si="4"/>
        <v>0</v>
      </c>
      <c r="AD23" s="8">
        <v>404</v>
      </c>
      <c r="AE23" s="8">
        <v>97</v>
      </c>
      <c r="AF23" s="53">
        <f t="shared" si="5"/>
        <v>0.24009900990099009</v>
      </c>
    </row>
    <row r="24" spans="1:32" s="1" customFormat="1" ht="15" customHeight="1" x14ac:dyDescent="0.55000000000000004">
      <c r="A24" s="15">
        <v>5</v>
      </c>
      <c r="B24" s="16" t="s">
        <v>21</v>
      </c>
      <c r="C24" s="17">
        <v>9502</v>
      </c>
      <c r="D24" s="16" t="s">
        <v>34</v>
      </c>
      <c r="E24" s="8">
        <v>80</v>
      </c>
      <c r="F24" s="8">
        <v>30</v>
      </c>
      <c r="G24" s="8">
        <v>110</v>
      </c>
      <c r="H24" s="8">
        <v>105</v>
      </c>
      <c r="I24" s="53">
        <f t="shared" si="0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3">
        <f t="shared" si="1"/>
        <v>0.45454545454545453</v>
      </c>
      <c r="O24" s="8">
        <v>56</v>
      </c>
      <c r="P24" s="8">
        <v>120</v>
      </c>
      <c r="Q24" s="8">
        <v>176</v>
      </c>
      <c r="R24" s="8">
        <v>196</v>
      </c>
      <c r="S24" s="53">
        <f t="shared" si="2"/>
        <v>1.1136363636363635</v>
      </c>
      <c r="T24" s="8">
        <v>161</v>
      </c>
      <c r="U24" s="8">
        <v>180</v>
      </c>
      <c r="V24" s="8">
        <v>341</v>
      </c>
      <c r="W24" s="8">
        <v>326</v>
      </c>
      <c r="X24" s="53">
        <f t="shared" si="3"/>
        <v>0.95601173020527863</v>
      </c>
      <c r="Y24" s="8"/>
      <c r="Z24" s="8"/>
      <c r="AA24" s="8">
        <v>150</v>
      </c>
      <c r="AB24" s="8">
        <v>203</v>
      </c>
      <c r="AC24" s="53">
        <f t="shared" si="4"/>
        <v>1.3533333333333333</v>
      </c>
      <c r="AD24" s="8">
        <v>491</v>
      </c>
      <c r="AE24" s="8">
        <v>529</v>
      </c>
      <c r="AF24" s="53">
        <f t="shared" si="5"/>
        <v>1.0773930753564154</v>
      </c>
    </row>
    <row r="25" spans="1:32" s="1" customFormat="1" ht="15" customHeight="1" x14ac:dyDescent="0.55000000000000004">
      <c r="A25" s="15">
        <v>5</v>
      </c>
      <c r="B25" s="16" t="s">
        <v>21</v>
      </c>
      <c r="C25" s="17">
        <v>9503</v>
      </c>
      <c r="D25" s="16" t="s">
        <v>35</v>
      </c>
      <c r="E25" s="8">
        <v>0</v>
      </c>
      <c r="F25" s="8">
        <v>0</v>
      </c>
      <c r="G25" s="8">
        <v>0</v>
      </c>
      <c r="H25" s="8">
        <v>0</v>
      </c>
      <c r="I25" s="53" t="str">
        <f t="shared" si="0"/>
        <v>N/A</v>
      </c>
      <c r="J25" s="8">
        <v>33</v>
      </c>
      <c r="K25" s="8">
        <v>60</v>
      </c>
      <c r="L25" s="8">
        <v>93</v>
      </c>
      <c r="M25" s="8">
        <v>44</v>
      </c>
      <c r="N25" s="53">
        <f t="shared" si="1"/>
        <v>0.4731182795698925</v>
      </c>
      <c r="O25" s="8">
        <v>257</v>
      </c>
      <c r="P25" s="8">
        <v>90</v>
      </c>
      <c r="Q25" s="8">
        <v>347</v>
      </c>
      <c r="R25" s="8">
        <v>276</v>
      </c>
      <c r="S25" s="53">
        <f t="shared" si="2"/>
        <v>0.79538904899135443</v>
      </c>
      <c r="T25" s="8">
        <v>290</v>
      </c>
      <c r="U25" s="8">
        <v>150</v>
      </c>
      <c r="V25" s="8">
        <v>440</v>
      </c>
      <c r="W25" s="8">
        <v>320</v>
      </c>
      <c r="X25" s="53">
        <f t="shared" si="3"/>
        <v>0.72727272727272729</v>
      </c>
      <c r="Y25" s="8"/>
      <c r="Z25" s="8"/>
      <c r="AA25" s="8">
        <v>150</v>
      </c>
      <c r="AB25" s="8">
        <v>0</v>
      </c>
      <c r="AC25" s="53">
        <f t="shared" si="4"/>
        <v>0</v>
      </c>
      <c r="AD25" s="8">
        <v>590</v>
      </c>
      <c r="AE25" s="8">
        <v>320</v>
      </c>
      <c r="AF25" s="53">
        <f t="shared" si="5"/>
        <v>0.5423728813559322</v>
      </c>
    </row>
    <row r="26" spans="1:32" s="1" customFormat="1" ht="15" customHeight="1" x14ac:dyDescent="0.55000000000000004">
      <c r="A26" s="15">
        <v>5</v>
      </c>
      <c r="B26" s="16" t="s">
        <v>21</v>
      </c>
      <c r="C26" s="17">
        <v>9504</v>
      </c>
      <c r="D26" s="16" t="s">
        <v>36</v>
      </c>
      <c r="E26" s="8">
        <v>0</v>
      </c>
      <c r="F26" s="8">
        <v>0</v>
      </c>
      <c r="G26" s="8">
        <v>0</v>
      </c>
      <c r="H26" s="8">
        <v>0</v>
      </c>
      <c r="I26" s="53" t="str">
        <f t="shared" si="0"/>
        <v>N/A</v>
      </c>
      <c r="J26" s="8">
        <v>0</v>
      </c>
      <c r="K26" s="8">
        <v>60</v>
      </c>
      <c r="L26" s="8">
        <v>60</v>
      </c>
      <c r="M26" s="8">
        <v>0</v>
      </c>
      <c r="N26" s="53">
        <f t="shared" si="1"/>
        <v>0</v>
      </c>
      <c r="O26" s="8">
        <v>376</v>
      </c>
      <c r="P26" s="8">
        <v>120</v>
      </c>
      <c r="Q26" s="8">
        <v>496</v>
      </c>
      <c r="R26" s="8">
        <v>334</v>
      </c>
      <c r="S26" s="53">
        <f t="shared" si="2"/>
        <v>0.67338709677419351</v>
      </c>
      <c r="T26" s="8">
        <v>376</v>
      </c>
      <c r="U26" s="8">
        <v>180</v>
      </c>
      <c r="V26" s="8">
        <v>556</v>
      </c>
      <c r="W26" s="8">
        <v>334</v>
      </c>
      <c r="X26" s="53">
        <f t="shared" si="3"/>
        <v>0.60071942446043169</v>
      </c>
      <c r="Y26" s="8"/>
      <c r="Z26" s="8"/>
      <c r="AA26" s="8">
        <v>90</v>
      </c>
      <c r="AB26" s="8">
        <v>18</v>
      </c>
      <c r="AC26" s="53">
        <f t="shared" si="4"/>
        <v>0.2</v>
      </c>
      <c r="AD26" s="8">
        <v>646</v>
      </c>
      <c r="AE26" s="8">
        <v>352</v>
      </c>
      <c r="AF26" s="53">
        <f t="shared" si="5"/>
        <v>0.54489164086687303</v>
      </c>
    </row>
    <row r="27" spans="1:32" s="1" customFormat="1" ht="15" customHeight="1" x14ac:dyDescent="0.55000000000000004">
      <c r="A27" s="15">
        <v>5</v>
      </c>
      <c r="B27" s="16" t="s">
        <v>21</v>
      </c>
      <c r="C27" s="17">
        <v>9549</v>
      </c>
      <c r="D27" s="16" t="s">
        <v>37</v>
      </c>
      <c r="E27" s="8">
        <v>75</v>
      </c>
      <c r="F27" s="8">
        <v>50</v>
      </c>
      <c r="G27" s="8">
        <v>125</v>
      </c>
      <c r="H27" s="8">
        <v>65</v>
      </c>
      <c r="I27" s="53">
        <f t="shared" si="0"/>
        <v>0.52</v>
      </c>
      <c r="J27" s="8">
        <v>0</v>
      </c>
      <c r="K27" s="8">
        <v>0</v>
      </c>
      <c r="L27" s="8">
        <v>0</v>
      </c>
      <c r="M27" s="8">
        <v>0</v>
      </c>
      <c r="N27" s="53" t="str">
        <f t="shared" si="1"/>
        <v>N/A</v>
      </c>
      <c r="O27" s="8">
        <v>179</v>
      </c>
      <c r="P27" s="8">
        <v>120</v>
      </c>
      <c r="Q27" s="8">
        <v>299</v>
      </c>
      <c r="R27" s="8">
        <v>171</v>
      </c>
      <c r="S27" s="53">
        <f t="shared" si="2"/>
        <v>0.57190635451505012</v>
      </c>
      <c r="T27" s="8">
        <v>254</v>
      </c>
      <c r="U27" s="8">
        <v>170</v>
      </c>
      <c r="V27" s="8">
        <v>424</v>
      </c>
      <c r="W27" s="8">
        <v>236</v>
      </c>
      <c r="X27" s="53">
        <f t="shared" si="3"/>
        <v>0.55660377358490565</v>
      </c>
      <c r="Y27" s="8"/>
      <c r="Z27" s="8"/>
      <c r="AA27" s="8">
        <v>300</v>
      </c>
      <c r="AB27" s="8">
        <v>510</v>
      </c>
      <c r="AC27" s="53">
        <f t="shared" si="4"/>
        <v>1.7</v>
      </c>
      <c r="AD27" s="8">
        <v>724</v>
      </c>
      <c r="AE27" s="8">
        <v>746</v>
      </c>
      <c r="AF27" s="53">
        <f t="shared" si="5"/>
        <v>1.0303867403314917</v>
      </c>
    </row>
    <row r="28" spans="1:32" s="1" customFormat="1" ht="15" customHeight="1" x14ac:dyDescent="0.55000000000000004">
      <c r="A28" s="15">
        <v>8</v>
      </c>
      <c r="B28" s="16" t="s">
        <v>38</v>
      </c>
      <c r="C28" s="17">
        <v>9103</v>
      </c>
      <c r="D28" s="16" t="s">
        <v>39</v>
      </c>
      <c r="E28" s="8">
        <v>0</v>
      </c>
      <c r="F28" s="8">
        <v>0</v>
      </c>
      <c r="G28" s="8">
        <v>0</v>
      </c>
      <c r="H28" s="8">
        <v>0</v>
      </c>
      <c r="I28" s="53" t="str">
        <f t="shared" si="0"/>
        <v>N/A</v>
      </c>
      <c r="J28" s="8">
        <v>0</v>
      </c>
      <c r="K28" s="8">
        <v>50</v>
      </c>
      <c r="L28" s="8">
        <v>50</v>
      </c>
      <c r="M28" s="8">
        <v>20</v>
      </c>
      <c r="N28" s="53">
        <f t="shared" si="1"/>
        <v>0.4</v>
      </c>
      <c r="O28" s="8">
        <v>214</v>
      </c>
      <c r="P28" s="8">
        <v>25</v>
      </c>
      <c r="Q28" s="8">
        <v>239</v>
      </c>
      <c r="R28" s="8">
        <v>242</v>
      </c>
      <c r="S28" s="53">
        <f t="shared" si="2"/>
        <v>1.0125523012552302</v>
      </c>
      <c r="T28" s="8">
        <v>214</v>
      </c>
      <c r="U28" s="8">
        <v>75</v>
      </c>
      <c r="V28" s="8">
        <v>289</v>
      </c>
      <c r="W28" s="8">
        <v>262</v>
      </c>
      <c r="X28" s="53">
        <f t="shared" si="3"/>
        <v>0.90657439446366783</v>
      </c>
      <c r="Y28" s="8"/>
      <c r="Z28" s="8"/>
      <c r="AA28" s="8">
        <v>90</v>
      </c>
      <c r="AB28" s="8">
        <v>0</v>
      </c>
      <c r="AC28" s="53">
        <f t="shared" si="4"/>
        <v>0</v>
      </c>
      <c r="AD28" s="8">
        <v>379</v>
      </c>
      <c r="AE28" s="8">
        <v>262</v>
      </c>
      <c r="AF28" s="53">
        <f t="shared" si="5"/>
        <v>0.69129287598944589</v>
      </c>
    </row>
    <row r="29" spans="1:32" s="1" customFormat="1" ht="15" customHeight="1" x14ac:dyDescent="0.55000000000000004">
      <c r="A29" s="15">
        <v>8</v>
      </c>
      <c r="B29" s="16" t="s">
        <v>38</v>
      </c>
      <c r="C29" s="17">
        <v>9207</v>
      </c>
      <c r="D29" s="16" t="s">
        <v>40</v>
      </c>
      <c r="E29" s="8">
        <v>0</v>
      </c>
      <c r="F29" s="8">
        <v>0</v>
      </c>
      <c r="G29" s="8">
        <v>0</v>
      </c>
      <c r="H29" s="8">
        <v>0</v>
      </c>
      <c r="I29" s="53" t="str">
        <f t="shared" si="0"/>
        <v>N/A</v>
      </c>
      <c r="J29" s="8">
        <v>0</v>
      </c>
      <c r="K29" s="8">
        <v>0</v>
      </c>
      <c r="L29" s="8">
        <v>0</v>
      </c>
      <c r="M29" s="8">
        <v>0</v>
      </c>
      <c r="N29" s="53" t="str">
        <f t="shared" si="1"/>
        <v>N/A</v>
      </c>
      <c r="O29" s="8">
        <v>300</v>
      </c>
      <c r="P29" s="8">
        <v>390</v>
      </c>
      <c r="Q29" s="8">
        <v>690</v>
      </c>
      <c r="R29" s="8">
        <v>750</v>
      </c>
      <c r="S29" s="53">
        <f t="shared" si="2"/>
        <v>1.0869565217391304</v>
      </c>
      <c r="T29" s="8">
        <v>300</v>
      </c>
      <c r="U29" s="8">
        <v>390</v>
      </c>
      <c r="V29" s="8">
        <v>690</v>
      </c>
      <c r="W29" s="8">
        <v>750</v>
      </c>
      <c r="X29" s="53">
        <f t="shared" si="3"/>
        <v>1.0869565217391304</v>
      </c>
      <c r="Y29" s="8"/>
      <c r="Z29" s="8"/>
      <c r="AA29" s="8">
        <v>90</v>
      </c>
      <c r="AB29" s="8">
        <v>0</v>
      </c>
      <c r="AC29" s="53">
        <f t="shared" si="4"/>
        <v>0</v>
      </c>
      <c r="AD29" s="8">
        <v>780</v>
      </c>
      <c r="AE29" s="8">
        <v>750</v>
      </c>
      <c r="AF29" s="53">
        <f t="shared" si="5"/>
        <v>0.96153846153846156</v>
      </c>
    </row>
    <row r="30" spans="1:32" s="1" customFormat="1" ht="15" customHeight="1" x14ac:dyDescent="0.55000000000000004">
      <c r="A30" s="15">
        <v>8</v>
      </c>
      <c r="B30" s="16" t="s">
        <v>38</v>
      </c>
      <c r="C30" s="17">
        <v>9208</v>
      </c>
      <c r="D30" s="16" t="s">
        <v>41</v>
      </c>
      <c r="E30" s="8">
        <v>543</v>
      </c>
      <c r="F30" s="8">
        <v>390</v>
      </c>
      <c r="G30" s="8">
        <v>933</v>
      </c>
      <c r="H30" s="8">
        <v>748</v>
      </c>
      <c r="I30" s="53">
        <f t="shared" si="0"/>
        <v>0.80171489817792063</v>
      </c>
      <c r="J30" s="8">
        <v>0</v>
      </c>
      <c r="K30" s="8">
        <v>0</v>
      </c>
      <c r="L30" s="8">
        <v>0</v>
      </c>
      <c r="M30" s="8">
        <v>0</v>
      </c>
      <c r="N30" s="53" t="str">
        <f t="shared" si="1"/>
        <v>N/A</v>
      </c>
      <c r="O30" s="8">
        <v>929</v>
      </c>
      <c r="P30" s="8">
        <v>660</v>
      </c>
      <c r="Q30" s="8">
        <v>1589</v>
      </c>
      <c r="R30" s="8">
        <v>1566</v>
      </c>
      <c r="S30" s="53">
        <f t="shared" si="2"/>
        <v>0.98552548772813087</v>
      </c>
      <c r="T30" s="8">
        <v>1472</v>
      </c>
      <c r="U30" s="8">
        <v>1050</v>
      </c>
      <c r="V30" s="8">
        <v>2522</v>
      </c>
      <c r="W30" s="8">
        <v>2314</v>
      </c>
      <c r="X30" s="53">
        <f t="shared" si="3"/>
        <v>0.91752577319587625</v>
      </c>
      <c r="Y30" s="8"/>
      <c r="Z30" s="8"/>
      <c r="AA30" s="8">
        <v>150</v>
      </c>
      <c r="AB30" s="8">
        <v>0</v>
      </c>
      <c r="AC30" s="53">
        <f t="shared" si="4"/>
        <v>0</v>
      </c>
      <c r="AD30" s="8">
        <v>2672</v>
      </c>
      <c r="AE30" s="8">
        <v>2314</v>
      </c>
      <c r="AF30" s="53">
        <f t="shared" si="5"/>
        <v>0.86601796407185627</v>
      </c>
    </row>
    <row r="31" spans="1:32" s="1" customFormat="1" ht="15" customHeight="1" x14ac:dyDescent="0.55000000000000004">
      <c r="A31" s="15">
        <v>8</v>
      </c>
      <c r="B31" s="16" t="s">
        <v>38</v>
      </c>
      <c r="C31" s="17">
        <v>9302</v>
      </c>
      <c r="D31" s="16" t="s">
        <v>42</v>
      </c>
      <c r="E31" s="8">
        <v>0</v>
      </c>
      <c r="F31" s="8">
        <v>0</v>
      </c>
      <c r="G31" s="8">
        <v>0</v>
      </c>
      <c r="H31" s="8">
        <v>0</v>
      </c>
      <c r="I31" s="53" t="str">
        <f t="shared" si="0"/>
        <v>N/A</v>
      </c>
      <c r="J31" s="8">
        <v>0</v>
      </c>
      <c r="K31" s="8">
        <v>0</v>
      </c>
      <c r="L31" s="8">
        <v>0</v>
      </c>
      <c r="M31" s="8">
        <v>0</v>
      </c>
      <c r="N31" s="53" t="str">
        <f t="shared" si="1"/>
        <v>N/A</v>
      </c>
      <c r="O31" s="8">
        <v>0</v>
      </c>
      <c r="P31" s="8">
        <v>0</v>
      </c>
      <c r="Q31" s="8">
        <v>0</v>
      </c>
      <c r="R31" s="8">
        <v>0</v>
      </c>
      <c r="S31" s="53" t="str">
        <f t="shared" si="2"/>
        <v>N/A</v>
      </c>
      <c r="T31" s="8">
        <v>0</v>
      </c>
      <c r="U31" s="8">
        <v>0</v>
      </c>
      <c r="V31" s="8">
        <v>0</v>
      </c>
      <c r="W31" s="8">
        <v>0</v>
      </c>
      <c r="X31" s="53" t="str">
        <f t="shared" si="3"/>
        <v>N/A</v>
      </c>
      <c r="Y31" s="8"/>
      <c r="Z31" s="8"/>
      <c r="AA31" s="8">
        <v>90</v>
      </c>
      <c r="AB31" s="8">
        <v>0</v>
      </c>
      <c r="AC31" s="53">
        <f t="shared" si="4"/>
        <v>0</v>
      </c>
      <c r="AD31" s="8">
        <v>90</v>
      </c>
      <c r="AE31" s="8">
        <v>0</v>
      </c>
      <c r="AF31" s="53">
        <f t="shared" si="5"/>
        <v>0</v>
      </c>
    </row>
    <row r="32" spans="1:32" s="1" customFormat="1" ht="15" customHeight="1" x14ac:dyDescent="0.55000000000000004">
      <c r="A32" s="15">
        <v>11</v>
      </c>
      <c r="B32" s="16" t="s">
        <v>43</v>
      </c>
      <c r="C32" s="17">
        <v>9209</v>
      </c>
      <c r="D32" s="16" t="s">
        <v>44</v>
      </c>
      <c r="E32" s="8">
        <v>783</v>
      </c>
      <c r="F32" s="8">
        <v>840</v>
      </c>
      <c r="G32" s="8">
        <v>1623</v>
      </c>
      <c r="H32" s="8">
        <v>1140</v>
      </c>
      <c r="I32" s="53">
        <f t="shared" si="0"/>
        <v>0.70240295748613679</v>
      </c>
      <c r="J32" s="8">
        <v>0</v>
      </c>
      <c r="K32" s="8">
        <v>9</v>
      </c>
      <c r="L32" s="8">
        <v>9</v>
      </c>
      <c r="M32" s="8">
        <v>0</v>
      </c>
      <c r="N32" s="53">
        <f t="shared" si="1"/>
        <v>0</v>
      </c>
      <c r="O32" s="8">
        <v>538</v>
      </c>
      <c r="P32" s="8">
        <v>1020</v>
      </c>
      <c r="Q32" s="8">
        <v>1558</v>
      </c>
      <c r="R32" s="8">
        <v>1021</v>
      </c>
      <c r="S32" s="53">
        <f t="shared" si="2"/>
        <v>0.65532734274711169</v>
      </c>
      <c r="T32" s="8">
        <v>1321</v>
      </c>
      <c r="U32" s="8">
        <v>1869</v>
      </c>
      <c r="V32" s="8">
        <v>3190</v>
      </c>
      <c r="W32" s="8">
        <v>2161</v>
      </c>
      <c r="X32" s="53">
        <f t="shared" si="3"/>
        <v>0.67742946708463947</v>
      </c>
      <c r="Y32" s="8"/>
      <c r="Z32" s="8"/>
      <c r="AA32" s="8">
        <v>90</v>
      </c>
      <c r="AB32" s="8">
        <v>0</v>
      </c>
      <c r="AC32" s="53">
        <f t="shared" si="4"/>
        <v>0</v>
      </c>
      <c r="AD32" s="8">
        <v>3280</v>
      </c>
      <c r="AE32" s="8">
        <v>2161</v>
      </c>
      <c r="AF32" s="53">
        <f t="shared" si="5"/>
        <v>0.65884146341463412</v>
      </c>
    </row>
    <row r="33" spans="1:32" s="1" customFormat="1" ht="15" customHeight="1" x14ac:dyDescent="0.55000000000000004">
      <c r="A33" s="15">
        <v>11</v>
      </c>
      <c r="B33" s="16" t="s">
        <v>43</v>
      </c>
      <c r="C33" s="17">
        <v>9210</v>
      </c>
      <c r="D33" s="16" t="s">
        <v>45</v>
      </c>
      <c r="E33" s="8">
        <v>0</v>
      </c>
      <c r="F33" s="8">
        <v>0</v>
      </c>
      <c r="G33" s="8">
        <v>0</v>
      </c>
      <c r="H33" s="8">
        <v>0</v>
      </c>
      <c r="I33" s="53" t="str">
        <f t="shared" si="0"/>
        <v>N/A</v>
      </c>
      <c r="J33" s="8">
        <v>0</v>
      </c>
      <c r="K33" s="8">
        <v>0</v>
      </c>
      <c r="L33" s="8">
        <v>0</v>
      </c>
      <c r="M33" s="8">
        <v>0</v>
      </c>
      <c r="N33" s="53" t="str">
        <f t="shared" si="1"/>
        <v>N/A</v>
      </c>
      <c r="O33" s="8">
        <v>14</v>
      </c>
      <c r="P33" s="8">
        <v>180</v>
      </c>
      <c r="Q33" s="8">
        <v>194</v>
      </c>
      <c r="R33" s="8">
        <v>42</v>
      </c>
      <c r="S33" s="53">
        <f t="shared" si="2"/>
        <v>0.21649484536082475</v>
      </c>
      <c r="T33" s="8">
        <v>14</v>
      </c>
      <c r="U33" s="8">
        <v>180</v>
      </c>
      <c r="V33" s="8">
        <v>194</v>
      </c>
      <c r="W33" s="8">
        <v>42</v>
      </c>
      <c r="X33" s="53">
        <f t="shared" si="3"/>
        <v>0.21649484536082475</v>
      </c>
      <c r="Y33" s="8"/>
      <c r="Z33" s="8"/>
      <c r="AA33" s="8">
        <v>90</v>
      </c>
      <c r="AB33" s="8">
        <v>0</v>
      </c>
      <c r="AC33" s="53">
        <f t="shared" si="4"/>
        <v>0</v>
      </c>
      <c r="AD33" s="8">
        <v>284</v>
      </c>
      <c r="AE33" s="8">
        <v>42</v>
      </c>
      <c r="AF33" s="53">
        <f t="shared" si="5"/>
        <v>0.14788732394366197</v>
      </c>
    </row>
    <row r="34" spans="1:32" s="1" customFormat="1" ht="15" customHeight="1" x14ac:dyDescent="0.55000000000000004">
      <c r="A34" s="15">
        <v>11</v>
      </c>
      <c r="B34" s="16" t="s">
        <v>43</v>
      </c>
      <c r="C34" s="17">
        <v>9211</v>
      </c>
      <c r="D34" s="16" t="s">
        <v>46</v>
      </c>
      <c r="E34" s="8">
        <v>0</v>
      </c>
      <c r="F34" s="8">
        <v>0</v>
      </c>
      <c r="G34" s="8">
        <v>0</v>
      </c>
      <c r="H34" s="8">
        <v>0</v>
      </c>
      <c r="I34" s="53" t="str">
        <f t="shared" si="0"/>
        <v>N/A</v>
      </c>
      <c r="J34" s="8">
        <v>0</v>
      </c>
      <c r="K34" s="8">
        <v>0</v>
      </c>
      <c r="L34" s="8">
        <v>0</v>
      </c>
      <c r="M34" s="8">
        <v>0</v>
      </c>
      <c r="N34" s="53" t="str">
        <f t="shared" si="1"/>
        <v>N/A</v>
      </c>
      <c r="O34" s="8">
        <v>0</v>
      </c>
      <c r="P34" s="8">
        <v>0</v>
      </c>
      <c r="Q34" s="8">
        <v>0</v>
      </c>
      <c r="R34" s="8">
        <v>0</v>
      </c>
      <c r="S34" s="53" t="str">
        <f t="shared" si="2"/>
        <v>N/A</v>
      </c>
      <c r="T34" s="8">
        <v>0</v>
      </c>
      <c r="U34" s="8">
        <v>0</v>
      </c>
      <c r="V34" s="8">
        <v>0</v>
      </c>
      <c r="W34" s="8">
        <v>0</v>
      </c>
      <c r="X34" s="53" t="str">
        <f t="shared" si="3"/>
        <v>N/A</v>
      </c>
      <c r="Y34" s="8"/>
      <c r="Z34" s="8"/>
      <c r="AA34" s="8">
        <v>90</v>
      </c>
      <c r="AB34" s="8">
        <v>0</v>
      </c>
      <c r="AC34" s="53">
        <f t="shared" si="4"/>
        <v>0</v>
      </c>
      <c r="AD34" s="8">
        <v>90</v>
      </c>
      <c r="AE34" s="8">
        <v>0</v>
      </c>
      <c r="AF34" s="53">
        <f t="shared" si="5"/>
        <v>0</v>
      </c>
    </row>
    <row r="35" spans="1:32" s="1" customFormat="1" ht="15" customHeight="1" x14ac:dyDescent="0.55000000000000004">
      <c r="A35" s="15">
        <v>11</v>
      </c>
      <c r="B35" s="16" t="s">
        <v>43</v>
      </c>
      <c r="C35" s="17">
        <v>9212</v>
      </c>
      <c r="D35" s="16" t="s">
        <v>47</v>
      </c>
      <c r="E35" s="8">
        <v>0</v>
      </c>
      <c r="F35" s="8">
        <v>0</v>
      </c>
      <c r="G35" s="8">
        <v>0</v>
      </c>
      <c r="H35" s="8">
        <v>0</v>
      </c>
      <c r="I35" s="53" t="str">
        <f t="shared" si="0"/>
        <v>N/A</v>
      </c>
      <c r="J35" s="8">
        <v>0</v>
      </c>
      <c r="K35" s="8">
        <v>0</v>
      </c>
      <c r="L35" s="8">
        <v>0</v>
      </c>
      <c r="M35" s="8">
        <v>0</v>
      </c>
      <c r="N35" s="53" t="str">
        <f t="shared" si="1"/>
        <v>N/A</v>
      </c>
      <c r="O35" s="8">
        <v>0</v>
      </c>
      <c r="P35" s="8">
        <v>0</v>
      </c>
      <c r="Q35" s="8">
        <v>0</v>
      </c>
      <c r="R35" s="8">
        <v>0</v>
      </c>
      <c r="S35" s="53" t="str">
        <f t="shared" si="2"/>
        <v>N/A</v>
      </c>
      <c r="T35" s="8">
        <v>0</v>
      </c>
      <c r="U35" s="8">
        <v>0</v>
      </c>
      <c r="V35" s="8">
        <v>0</v>
      </c>
      <c r="W35" s="8">
        <v>0</v>
      </c>
      <c r="X35" s="53" t="str">
        <f t="shared" si="3"/>
        <v>N/A</v>
      </c>
      <c r="Y35" s="8"/>
      <c r="Z35" s="8"/>
      <c r="AA35" s="8">
        <v>90</v>
      </c>
      <c r="AB35" s="8">
        <v>0</v>
      </c>
      <c r="AC35" s="53">
        <f t="shared" si="4"/>
        <v>0</v>
      </c>
      <c r="AD35" s="8">
        <v>90</v>
      </c>
      <c r="AE35" s="8">
        <v>0</v>
      </c>
      <c r="AF35" s="53">
        <f t="shared" si="5"/>
        <v>0</v>
      </c>
    </row>
    <row r="36" spans="1:32" s="1" customFormat="1" ht="15" customHeight="1" x14ac:dyDescent="0.55000000000000004">
      <c r="A36" s="15">
        <v>11</v>
      </c>
      <c r="B36" s="16" t="s">
        <v>43</v>
      </c>
      <c r="C36" s="17">
        <v>9213</v>
      </c>
      <c r="D36" s="16" t="s">
        <v>48</v>
      </c>
      <c r="E36" s="8">
        <v>0</v>
      </c>
      <c r="F36" s="8">
        <v>0</v>
      </c>
      <c r="G36" s="8">
        <v>0</v>
      </c>
      <c r="H36" s="8">
        <v>0</v>
      </c>
      <c r="I36" s="53" t="str">
        <f t="shared" si="0"/>
        <v>N/A</v>
      </c>
      <c r="J36" s="8">
        <v>0</v>
      </c>
      <c r="K36" s="8">
        <v>0</v>
      </c>
      <c r="L36" s="8">
        <v>0</v>
      </c>
      <c r="M36" s="8">
        <v>0</v>
      </c>
      <c r="N36" s="53" t="str">
        <f t="shared" si="1"/>
        <v>N/A</v>
      </c>
      <c r="O36" s="8">
        <v>0</v>
      </c>
      <c r="P36" s="8">
        <v>0</v>
      </c>
      <c r="Q36" s="8">
        <v>0</v>
      </c>
      <c r="R36" s="8">
        <v>0</v>
      </c>
      <c r="S36" s="53" t="str">
        <f t="shared" si="2"/>
        <v>N/A</v>
      </c>
      <c r="T36" s="8">
        <v>0</v>
      </c>
      <c r="U36" s="8">
        <v>0</v>
      </c>
      <c r="V36" s="8">
        <v>0</v>
      </c>
      <c r="W36" s="8">
        <v>0</v>
      </c>
      <c r="X36" s="53" t="str">
        <f t="shared" si="3"/>
        <v>N/A</v>
      </c>
      <c r="Y36" s="8"/>
      <c r="Z36" s="8"/>
      <c r="AA36" s="8">
        <v>90</v>
      </c>
      <c r="AB36" s="8">
        <v>0</v>
      </c>
      <c r="AC36" s="53">
        <f t="shared" si="4"/>
        <v>0</v>
      </c>
      <c r="AD36" s="8">
        <v>90</v>
      </c>
      <c r="AE36" s="8">
        <v>0</v>
      </c>
      <c r="AF36" s="53">
        <f t="shared" si="5"/>
        <v>0</v>
      </c>
    </row>
    <row r="37" spans="1:32" s="1" customFormat="1" ht="15" customHeight="1" x14ac:dyDescent="0.55000000000000004">
      <c r="A37" s="15">
        <v>11</v>
      </c>
      <c r="B37" s="16" t="s">
        <v>43</v>
      </c>
      <c r="C37" s="17">
        <v>9214</v>
      </c>
      <c r="D37" s="16" t="s">
        <v>49</v>
      </c>
      <c r="E37" s="8">
        <v>0</v>
      </c>
      <c r="F37" s="8">
        <v>0</v>
      </c>
      <c r="G37" s="8">
        <v>0</v>
      </c>
      <c r="H37" s="8">
        <v>0</v>
      </c>
      <c r="I37" s="53" t="str">
        <f t="shared" si="0"/>
        <v>N/A</v>
      </c>
      <c r="J37" s="8">
        <v>0</v>
      </c>
      <c r="K37" s="8">
        <v>0</v>
      </c>
      <c r="L37" s="8">
        <v>0</v>
      </c>
      <c r="M37" s="8">
        <v>0</v>
      </c>
      <c r="N37" s="53" t="str">
        <f t="shared" si="1"/>
        <v>N/A</v>
      </c>
      <c r="O37" s="8">
        <v>0</v>
      </c>
      <c r="P37" s="8">
        <v>0</v>
      </c>
      <c r="Q37" s="8">
        <v>0</v>
      </c>
      <c r="R37" s="8">
        <v>0</v>
      </c>
      <c r="S37" s="53" t="str">
        <f t="shared" si="2"/>
        <v>N/A</v>
      </c>
      <c r="T37" s="8">
        <v>0</v>
      </c>
      <c r="U37" s="8">
        <v>0</v>
      </c>
      <c r="V37" s="8">
        <v>0</v>
      </c>
      <c r="W37" s="8">
        <v>0</v>
      </c>
      <c r="X37" s="53" t="str">
        <f t="shared" si="3"/>
        <v>N/A</v>
      </c>
      <c r="Y37" s="8"/>
      <c r="Z37" s="8"/>
      <c r="AA37" s="8">
        <v>90</v>
      </c>
      <c r="AB37" s="8">
        <v>0</v>
      </c>
      <c r="AC37" s="53">
        <f t="shared" si="4"/>
        <v>0</v>
      </c>
      <c r="AD37" s="8">
        <v>90</v>
      </c>
      <c r="AE37" s="8">
        <v>0</v>
      </c>
      <c r="AF37" s="53">
        <f t="shared" si="5"/>
        <v>0</v>
      </c>
    </row>
    <row r="38" spans="1:32" s="1" customFormat="1" ht="15" customHeight="1" x14ac:dyDescent="0.55000000000000004">
      <c r="A38" s="15">
        <v>11</v>
      </c>
      <c r="B38" s="16" t="s">
        <v>43</v>
      </c>
      <c r="C38" s="17">
        <v>9215</v>
      </c>
      <c r="D38" s="16" t="s">
        <v>50</v>
      </c>
      <c r="E38" s="8">
        <v>0</v>
      </c>
      <c r="F38" s="8">
        <v>0</v>
      </c>
      <c r="G38" s="8">
        <v>0</v>
      </c>
      <c r="H38" s="8">
        <v>0</v>
      </c>
      <c r="I38" s="53" t="str">
        <f t="shared" si="0"/>
        <v>N/A</v>
      </c>
      <c r="J38" s="8">
        <v>0</v>
      </c>
      <c r="K38" s="8">
        <v>0</v>
      </c>
      <c r="L38" s="8">
        <v>0</v>
      </c>
      <c r="M38" s="8">
        <v>0</v>
      </c>
      <c r="N38" s="53" t="str">
        <f t="shared" si="1"/>
        <v>N/A</v>
      </c>
      <c r="O38" s="8">
        <v>0</v>
      </c>
      <c r="P38" s="8">
        <v>0</v>
      </c>
      <c r="Q38" s="8">
        <v>0</v>
      </c>
      <c r="R38" s="8">
        <v>0</v>
      </c>
      <c r="S38" s="53" t="str">
        <f t="shared" si="2"/>
        <v>N/A</v>
      </c>
      <c r="T38" s="8">
        <v>0</v>
      </c>
      <c r="U38" s="8">
        <v>0</v>
      </c>
      <c r="V38" s="8">
        <v>0</v>
      </c>
      <c r="W38" s="8">
        <v>0</v>
      </c>
      <c r="X38" s="53" t="str">
        <f t="shared" si="3"/>
        <v>N/A</v>
      </c>
      <c r="Y38" s="8"/>
      <c r="Z38" s="8"/>
      <c r="AA38" s="8">
        <v>90</v>
      </c>
      <c r="AB38" s="8">
        <v>0</v>
      </c>
      <c r="AC38" s="53">
        <f t="shared" si="4"/>
        <v>0</v>
      </c>
      <c r="AD38" s="8">
        <v>90</v>
      </c>
      <c r="AE38" s="8">
        <v>0</v>
      </c>
      <c r="AF38" s="53">
        <f t="shared" si="5"/>
        <v>0</v>
      </c>
    </row>
    <row r="39" spans="1:32" s="1" customFormat="1" ht="15" customHeight="1" x14ac:dyDescent="0.55000000000000004">
      <c r="A39" s="15">
        <v>11</v>
      </c>
      <c r="B39" s="16" t="s">
        <v>43</v>
      </c>
      <c r="C39" s="17">
        <v>9216</v>
      </c>
      <c r="D39" s="16" t="s">
        <v>51</v>
      </c>
      <c r="E39" s="8">
        <v>0</v>
      </c>
      <c r="F39" s="8">
        <v>0</v>
      </c>
      <c r="G39" s="8">
        <v>0</v>
      </c>
      <c r="H39" s="8">
        <v>0</v>
      </c>
      <c r="I39" s="53" t="str">
        <f t="shared" si="0"/>
        <v>N/A</v>
      </c>
      <c r="J39" s="8">
        <v>0</v>
      </c>
      <c r="K39" s="8">
        <v>0</v>
      </c>
      <c r="L39" s="8">
        <v>0</v>
      </c>
      <c r="M39" s="8">
        <v>0</v>
      </c>
      <c r="N39" s="53" t="str">
        <f t="shared" si="1"/>
        <v>N/A</v>
      </c>
      <c r="O39" s="8">
        <v>0</v>
      </c>
      <c r="P39" s="8">
        <v>0</v>
      </c>
      <c r="Q39" s="8">
        <v>0</v>
      </c>
      <c r="R39" s="8">
        <v>0</v>
      </c>
      <c r="S39" s="53" t="str">
        <f t="shared" si="2"/>
        <v>N/A</v>
      </c>
      <c r="T39" s="8">
        <v>0</v>
      </c>
      <c r="U39" s="8">
        <v>0</v>
      </c>
      <c r="V39" s="8">
        <v>0</v>
      </c>
      <c r="W39" s="8">
        <v>0</v>
      </c>
      <c r="X39" s="53" t="str">
        <f t="shared" si="3"/>
        <v>N/A</v>
      </c>
      <c r="Y39" s="8"/>
      <c r="Z39" s="8"/>
      <c r="AA39" s="8">
        <v>90</v>
      </c>
      <c r="AB39" s="8">
        <v>0</v>
      </c>
      <c r="AC39" s="53">
        <f t="shared" si="4"/>
        <v>0</v>
      </c>
      <c r="AD39" s="8">
        <v>90</v>
      </c>
      <c r="AE39" s="8">
        <v>0</v>
      </c>
      <c r="AF39" s="53">
        <f t="shared" si="5"/>
        <v>0</v>
      </c>
    </row>
    <row r="40" spans="1:32" s="1" customFormat="1" ht="15" customHeight="1" x14ac:dyDescent="0.55000000000000004">
      <c r="A40" s="15">
        <v>11</v>
      </c>
      <c r="B40" s="16" t="s">
        <v>43</v>
      </c>
      <c r="C40" s="17">
        <v>9217</v>
      </c>
      <c r="D40" s="16" t="s">
        <v>52</v>
      </c>
      <c r="E40" s="8">
        <v>0</v>
      </c>
      <c r="F40" s="8">
        <v>0</v>
      </c>
      <c r="G40" s="8">
        <v>0</v>
      </c>
      <c r="H40" s="8">
        <v>0</v>
      </c>
      <c r="I40" s="53" t="str">
        <f t="shared" si="0"/>
        <v>N/A</v>
      </c>
      <c r="J40" s="8">
        <v>0</v>
      </c>
      <c r="K40" s="8">
        <v>0</v>
      </c>
      <c r="L40" s="8">
        <v>0</v>
      </c>
      <c r="M40" s="8">
        <v>0</v>
      </c>
      <c r="N40" s="53" t="str">
        <f t="shared" si="1"/>
        <v>N/A</v>
      </c>
      <c r="O40" s="8">
        <v>0</v>
      </c>
      <c r="P40" s="8">
        <v>0</v>
      </c>
      <c r="Q40" s="8">
        <v>0</v>
      </c>
      <c r="R40" s="8">
        <v>0</v>
      </c>
      <c r="S40" s="53" t="str">
        <f t="shared" si="2"/>
        <v>N/A</v>
      </c>
      <c r="T40" s="8">
        <v>0</v>
      </c>
      <c r="U40" s="8">
        <v>0</v>
      </c>
      <c r="V40" s="8">
        <v>0</v>
      </c>
      <c r="W40" s="8">
        <v>0</v>
      </c>
      <c r="X40" s="53" t="str">
        <f t="shared" si="3"/>
        <v>N/A</v>
      </c>
      <c r="Y40" s="8"/>
      <c r="Z40" s="8"/>
      <c r="AA40" s="8">
        <v>0</v>
      </c>
      <c r="AB40" s="8">
        <v>0</v>
      </c>
      <c r="AC40" s="53" t="str">
        <f t="shared" si="4"/>
        <v>N/A</v>
      </c>
      <c r="AD40" s="8">
        <v>0</v>
      </c>
      <c r="AE40" s="8">
        <v>0</v>
      </c>
      <c r="AF40" s="53" t="str">
        <f t="shared" si="5"/>
        <v>N/A</v>
      </c>
    </row>
    <row r="41" spans="1:32" s="1" customFormat="1" ht="15" customHeight="1" x14ac:dyDescent="0.55000000000000004">
      <c r="A41" s="15">
        <v>11</v>
      </c>
      <c r="B41" s="16" t="s">
        <v>43</v>
      </c>
      <c r="C41" s="17">
        <v>9303</v>
      </c>
      <c r="D41" s="16" t="s">
        <v>53</v>
      </c>
      <c r="E41" s="8">
        <v>0</v>
      </c>
      <c r="F41" s="8">
        <v>0</v>
      </c>
      <c r="G41" s="8">
        <v>0</v>
      </c>
      <c r="H41" s="8">
        <v>0</v>
      </c>
      <c r="I41" s="53" t="str">
        <f t="shared" si="0"/>
        <v>N/A</v>
      </c>
      <c r="J41" s="8">
        <v>0</v>
      </c>
      <c r="K41" s="8">
        <v>0</v>
      </c>
      <c r="L41" s="8">
        <v>0</v>
      </c>
      <c r="M41" s="8">
        <v>0</v>
      </c>
      <c r="N41" s="53" t="str">
        <f t="shared" si="1"/>
        <v>N/A</v>
      </c>
      <c r="O41" s="8">
        <v>0</v>
      </c>
      <c r="P41" s="8">
        <v>0</v>
      </c>
      <c r="Q41" s="8">
        <v>0</v>
      </c>
      <c r="R41" s="8">
        <v>0</v>
      </c>
      <c r="S41" s="53" t="str">
        <f t="shared" si="2"/>
        <v>N/A</v>
      </c>
      <c r="T41" s="8">
        <v>0</v>
      </c>
      <c r="U41" s="8">
        <v>0</v>
      </c>
      <c r="V41" s="8">
        <v>0</v>
      </c>
      <c r="W41" s="8">
        <v>0</v>
      </c>
      <c r="X41" s="53" t="str">
        <f t="shared" si="3"/>
        <v>N/A</v>
      </c>
      <c r="Y41" s="8"/>
      <c r="Z41" s="8"/>
      <c r="AA41" s="8">
        <v>90</v>
      </c>
      <c r="AB41" s="8">
        <v>0</v>
      </c>
      <c r="AC41" s="53">
        <f t="shared" si="4"/>
        <v>0</v>
      </c>
      <c r="AD41" s="8">
        <v>90</v>
      </c>
      <c r="AE41" s="8">
        <v>0</v>
      </c>
      <c r="AF41" s="53">
        <f t="shared" si="5"/>
        <v>0</v>
      </c>
    </row>
    <row r="42" spans="1:32" s="1" customFormat="1" ht="15" customHeight="1" x14ac:dyDescent="0.55000000000000004">
      <c r="A42" s="15">
        <v>11</v>
      </c>
      <c r="B42" s="16" t="s">
        <v>43</v>
      </c>
      <c r="C42" s="17">
        <v>9403</v>
      </c>
      <c r="D42" s="16" t="s">
        <v>54</v>
      </c>
      <c r="E42" s="8">
        <v>0</v>
      </c>
      <c r="F42" s="8">
        <v>0</v>
      </c>
      <c r="G42" s="8">
        <v>0</v>
      </c>
      <c r="H42" s="8">
        <v>0</v>
      </c>
      <c r="I42" s="53" t="str">
        <f t="shared" si="0"/>
        <v>N/A</v>
      </c>
      <c r="J42" s="8">
        <v>0</v>
      </c>
      <c r="K42" s="8">
        <v>0</v>
      </c>
      <c r="L42" s="8">
        <v>0</v>
      </c>
      <c r="M42" s="8">
        <v>0</v>
      </c>
      <c r="N42" s="53" t="str">
        <f t="shared" si="1"/>
        <v>N/A</v>
      </c>
      <c r="O42" s="8">
        <v>0</v>
      </c>
      <c r="P42" s="8">
        <v>0</v>
      </c>
      <c r="Q42" s="8">
        <v>0</v>
      </c>
      <c r="R42" s="8">
        <v>0</v>
      </c>
      <c r="S42" s="53" t="str">
        <f t="shared" si="2"/>
        <v>N/A</v>
      </c>
      <c r="T42" s="8">
        <v>0</v>
      </c>
      <c r="U42" s="8">
        <v>0</v>
      </c>
      <c r="V42" s="8">
        <v>0</v>
      </c>
      <c r="W42" s="8">
        <v>0</v>
      </c>
      <c r="X42" s="53" t="str">
        <f t="shared" si="3"/>
        <v>N/A</v>
      </c>
      <c r="Y42" s="8"/>
      <c r="Z42" s="8"/>
      <c r="AA42" s="8">
        <v>90</v>
      </c>
      <c r="AB42" s="8">
        <v>0</v>
      </c>
      <c r="AC42" s="53">
        <f t="shared" si="4"/>
        <v>0</v>
      </c>
      <c r="AD42" s="8">
        <v>90</v>
      </c>
      <c r="AE42" s="8">
        <v>0</v>
      </c>
      <c r="AF42" s="53">
        <f t="shared" si="5"/>
        <v>0</v>
      </c>
    </row>
    <row r="43" spans="1:32" s="1" customFormat="1" ht="15" customHeight="1" x14ac:dyDescent="0.55000000000000004">
      <c r="A43" s="15">
        <v>11</v>
      </c>
      <c r="B43" s="16" t="s">
        <v>43</v>
      </c>
      <c r="C43" s="17">
        <v>9404</v>
      </c>
      <c r="D43" s="16" t="s">
        <v>55</v>
      </c>
      <c r="E43" s="8">
        <v>0</v>
      </c>
      <c r="F43" s="8">
        <v>0</v>
      </c>
      <c r="G43" s="8">
        <v>0</v>
      </c>
      <c r="H43" s="8">
        <v>0</v>
      </c>
      <c r="I43" s="53" t="str">
        <f t="shared" si="0"/>
        <v>N/A</v>
      </c>
      <c r="J43" s="8">
        <v>0</v>
      </c>
      <c r="K43" s="8">
        <v>0</v>
      </c>
      <c r="L43" s="8">
        <v>0</v>
      </c>
      <c r="M43" s="8">
        <v>0</v>
      </c>
      <c r="N43" s="53" t="str">
        <f t="shared" si="1"/>
        <v>N/A</v>
      </c>
      <c r="O43" s="8">
        <v>0</v>
      </c>
      <c r="P43" s="8">
        <v>0</v>
      </c>
      <c r="Q43" s="8">
        <v>0</v>
      </c>
      <c r="R43" s="8">
        <v>0</v>
      </c>
      <c r="S43" s="53" t="str">
        <f t="shared" si="2"/>
        <v>N/A</v>
      </c>
      <c r="T43" s="8">
        <v>0</v>
      </c>
      <c r="U43" s="8">
        <v>0</v>
      </c>
      <c r="V43" s="8">
        <v>0</v>
      </c>
      <c r="W43" s="8">
        <v>0</v>
      </c>
      <c r="X43" s="53" t="str">
        <f t="shared" si="3"/>
        <v>N/A</v>
      </c>
      <c r="Y43" s="8"/>
      <c r="Z43" s="8"/>
      <c r="AA43" s="8">
        <v>90</v>
      </c>
      <c r="AB43" s="8">
        <v>0</v>
      </c>
      <c r="AC43" s="53">
        <f t="shared" si="4"/>
        <v>0</v>
      </c>
      <c r="AD43" s="8">
        <v>90</v>
      </c>
      <c r="AE43" s="8">
        <v>0</v>
      </c>
      <c r="AF43" s="53">
        <f t="shared" si="5"/>
        <v>0</v>
      </c>
    </row>
    <row r="44" spans="1:32" s="1" customFormat="1" ht="15" customHeight="1" x14ac:dyDescent="0.55000000000000004">
      <c r="A44" s="15">
        <v>11</v>
      </c>
      <c r="B44" s="16" t="s">
        <v>43</v>
      </c>
      <c r="C44" s="17">
        <v>9405</v>
      </c>
      <c r="D44" s="16" t="s">
        <v>56</v>
      </c>
      <c r="E44" s="8">
        <v>0</v>
      </c>
      <c r="F44" s="8">
        <v>0</v>
      </c>
      <c r="G44" s="8">
        <v>0</v>
      </c>
      <c r="H44" s="8">
        <v>0</v>
      </c>
      <c r="I44" s="53" t="str">
        <f t="shared" si="0"/>
        <v>N/A</v>
      </c>
      <c r="J44" s="8">
        <v>0</v>
      </c>
      <c r="K44" s="8">
        <v>0</v>
      </c>
      <c r="L44" s="8">
        <v>0</v>
      </c>
      <c r="M44" s="8">
        <v>0</v>
      </c>
      <c r="N44" s="53" t="str">
        <f t="shared" si="1"/>
        <v>N/A</v>
      </c>
      <c r="O44" s="8">
        <v>0</v>
      </c>
      <c r="P44" s="8">
        <v>0</v>
      </c>
      <c r="Q44" s="8">
        <v>0</v>
      </c>
      <c r="R44" s="8">
        <v>0</v>
      </c>
      <c r="S44" s="53" t="str">
        <f t="shared" si="2"/>
        <v>N/A</v>
      </c>
      <c r="T44" s="8">
        <v>0</v>
      </c>
      <c r="U44" s="8">
        <v>0</v>
      </c>
      <c r="V44" s="8">
        <v>0</v>
      </c>
      <c r="W44" s="8">
        <v>0</v>
      </c>
      <c r="X44" s="53" t="str">
        <f t="shared" si="3"/>
        <v>N/A</v>
      </c>
      <c r="Y44" s="8"/>
      <c r="Z44" s="8"/>
      <c r="AA44" s="8">
        <v>90</v>
      </c>
      <c r="AB44" s="8">
        <v>0</v>
      </c>
      <c r="AC44" s="53">
        <f t="shared" si="4"/>
        <v>0</v>
      </c>
      <c r="AD44" s="8">
        <v>90</v>
      </c>
      <c r="AE44" s="8">
        <v>0</v>
      </c>
      <c r="AF44" s="53">
        <f t="shared" si="5"/>
        <v>0</v>
      </c>
    </row>
    <row r="45" spans="1:32" s="1" customFormat="1" ht="15" customHeight="1" x14ac:dyDescent="0.55000000000000004">
      <c r="A45" s="15">
        <v>11</v>
      </c>
      <c r="B45" s="16" t="s">
        <v>43</v>
      </c>
      <c r="C45" s="17">
        <v>9406</v>
      </c>
      <c r="D45" s="16" t="s">
        <v>57</v>
      </c>
      <c r="E45" s="8">
        <v>0</v>
      </c>
      <c r="F45" s="8">
        <v>0</v>
      </c>
      <c r="G45" s="8">
        <v>0</v>
      </c>
      <c r="H45" s="8">
        <v>0</v>
      </c>
      <c r="I45" s="53" t="str">
        <f t="shared" si="0"/>
        <v>N/A</v>
      </c>
      <c r="J45" s="8">
        <v>0</v>
      </c>
      <c r="K45" s="8">
        <v>0</v>
      </c>
      <c r="L45" s="8">
        <v>0</v>
      </c>
      <c r="M45" s="8">
        <v>0</v>
      </c>
      <c r="N45" s="53" t="str">
        <f t="shared" si="1"/>
        <v>N/A</v>
      </c>
      <c r="O45" s="8">
        <v>0</v>
      </c>
      <c r="P45" s="8">
        <v>0</v>
      </c>
      <c r="Q45" s="8">
        <v>0</v>
      </c>
      <c r="R45" s="8">
        <v>0</v>
      </c>
      <c r="S45" s="53" t="str">
        <f t="shared" si="2"/>
        <v>N/A</v>
      </c>
      <c r="T45" s="8">
        <v>0</v>
      </c>
      <c r="U45" s="8">
        <v>0</v>
      </c>
      <c r="V45" s="8">
        <v>0</v>
      </c>
      <c r="W45" s="8">
        <v>0</v>
      </c>
      <c r="X45" s="53" t="str">
        <f t="shared" si="3"/>
        <v>N/A</v>
      </c>
      <c r="Y45" s="8"/>
      <c r="Z45" s="8"/>
      <c r="AA45" s="8">
        <v>90</v>
      </c>
      <c r="AB45" s="8">
        <v>0</v>
      </c>
      <c r="AC45" s="53">
        <f t="shared" si="4"/>
        <v>0</v>
      </c>
      <c r="AD45" s="8">
        <v>90</v>
      </c>
      <c r="AE45" s="8">
        <v>0</v>
      </c>
      <c r="AF45" s="53">
        <f t="shared" si="5"/>
        <v>0</v>
      </c>
    </row>
    <row r="46" spans="1:32" s="1" customFormat="1" ht="15" customHeight="1" x14ac:dyDescent="0.55000000000000004">
      <c r="A46" s="15">
        <v>11</v>
      </c>
      <c r="B46" s="16" t="s">
        <v>43</v>
      </c>
      <c r="C46" s="17">
        <v>9508</v>
      </c>
      <c r="D46" s="16" t="s">
        <v>58</v>
      </c>
      <c r="E46" s="8">
        <v>0</v>
      </c>
      <c r="F46" s="8">
        <v>0</v>
      </c>
      <c r="G46" s="8">
        <v>0</v>
      </c>
      <c r="H46" s="8">
        <v>0</v>
      </c>
      <c r="I46" s="53" t="str">
        <f t="shared" si="0"/>
        <v>N/A</v>
      </c>
      <c r="J46" s="8">
        <v>0</v>
      </c>
      <c r="K46" s="8">
        <v>0</v>
      </c>
      <c r="L46" s="8">
        <v>0</v>
      </c>
      <c r="M46" s="8">
        <v>0</v>
      </c>
      <c r="N46" s="53" t="str">
        <f t="shared" si="1"/>
        <v>N/A</v>
      </c>
      <c r="O46" s="8">
        <v>0</v>
      </c>
      <c r="P46" s="8">
        <v>0</v>
      </c>
      <c r="Q46" s="8">
        <v>0</v>
      </c>
      <c r="R46" s="8">
        <v>0</v>
      </c>
      <c r="S46" s="53" t="str">
        <f t="shared" si="2"/>
        <v>N/A</v>
      </c>
      <c r="T46" s="8">
        <v>0</v>
      </c>
      <c r="U46" s="8">
        <v>0</v>
      </c>
      <c r="V46" s="8">
        <v>0</v>
      </c>
      <c r="W46" s="8">
        <v>0</v>
      </c>
      <c r="X46" s="53" t="str">
        <f t="shared" si="3"/>
        <v>N/A</v>
      </c>
      <c r="Y46" s="8"/>
      <c r="Z46" s="8"/>
      <c r="AA46" s="8">
        <v>90</v>
      </c>
      <c r="AB46" s="8">
        <v>0</v>
      </c>
      <c r="AC46" s="53">
        <f t="shared" si="4"/>
        <v>0</v>
      </c>
      <c r="AD46" s="8">
        <v>90</v>
      </c>
      <c r="AE46" s="8">
        <v>0</v>
      </c>
      <c r="AF46" s="53">
        <f t="shared" si="5"/>
        <v>0</v>
      </c>
    </row>
    <row r="47" spans="1:32" s="1" customFormat="1" ht="15" customHeight="1" x14ac:dyDescent="0.55000000000000004">
      <c r="A47" s="15">
        <v>13</v>
      </c>
      <c r="B47" s="16" t="s">
        <v>59</v>
      </c>
      <c r="C47" s="17">
        <v>9104</v>
      </c>
      <c r="D47" s="16" t="s">
        <v>60</v>
      </c>
      <c r="E47" s="8">
        <v>0</v>
      </c>
      <c r="F47" s="8">
        <v>0</v>
      </c>
      <c r="G47" s="8">
        <v>0</v>
      </c>
      <c r="H47" s="8">
        <v>0</v>
      </c>
      <c r="I47" s="53" t="str">
        <f t="shared" si="0"/>
        <v>N/A</v>
      </c>
      <c r="J47" s="8">
        <v>0</v>
      </c>
      <c r="K47" s="8">
        <v>0</v>
      </c>
      <c r="L47" s="8">
        <v>0</v>
      </c>
      <c r="M47" s="8">
        <v>0</v>
      </c>
      <c r="N47" s="53" t="str">
        <f t="shared" si="1"/>
        <v>N/A</v>
      </c>
      <c r="O47" s="8">
        <v>113</v>
      </c>
      <c r="P47" s="8">
        <v>225</v>
      </c>
      <c r="Q47" s="8">
        <v>338</v>
      </c>
      <c r="R47" s="8">
        <v>226</v>
      </c>
      <c r="S47" s="53">
        <f t="shared" si="2"/>
        <v>0.66863905325443784</v>
      </c>
      <c r="T47" s="8">
        <v>113</v>
      </c>
      <c r="U47" s="8">
        <v>225</v>
      </c>
      <c r="V47" s="8">
        <v>338</v>
      </c>
      <c r="W47" s="8">
        <v>226</v>
      </c>
      <c r="X47" s="53">
        <f t="shared" si="3"/>
        <v>0.66863905325443784</v>
      </c>
      <c r="Y47" s="8"/>
      <c r="Z47" s="8"/>
      <c r="AA47" s="8">
        <v>150</v>
      </c>
      <c r="AB47" s="8">
        <v>90</v>
      </c>
      <c r="AC47" s="53">
        <f t="shared" si="4"/>
        <v>0.6</v>
      </c>
      <c r="AD47" s="8">
        <v>488</v>
      </c>
      <c r="AE47" s="8">
        <v>316</v>
      </c>
      <c r="AF47" s="53">
        <f t="shared" si="5"/>
        <v>0.64754098360655743</v>
      </c>
    </row>
    <row r="48" spans="1:32" s="1" customFormat="1" ht="15" customHeight="1" x14ac:dyDescent="0.55000000000000004">
      <c r="A48" s="15">
        <v>13</v>
      </c>
      <c r="B48" s="16" t="s">
        <v>59</v>
      </c>
      <c r="C48" s="17">
        <v>9105</v>
      </c>
      <c r="D48" s="16" t="s">
        <v>61</v>
      </c>
      <c r="E48" s="8">
        <v>0</v>
      </c>
      <c r="F48" s="8">
        <v>0</v>
      </c>
      <c r="G48" s="8">
        <v>0</v>
      </c>
      <c r="H48" s="8">
        <v>0</v>
      </c>
      <c r="I48" s="53" t="str">
        <f t="shared" si="0"/>
        <v>N/A</v>
      </c>
      <c r="J48" s="8">
        <v>0</v>
      </c>
      <c r="K48" s="8">
        <v>0</v>
      </c>
      <c r="L48" s="8">
        <v>0</v>
      </c>
      <c r="M48" s="8">
        <v>0</v>
      </c>
      <c r="N48" s="53" t="str">
        <f t="shared" si="1"/>
        <v>N/A</v>
      </c>
      <c r="O48" s="8">
        <v>0</v>
      </c>
      <c r="P48" s="8">
        <v>0</v>
      </c>
      <c r="Q48" s="8">
        <v>0</v>
      </c>
      <c r="R48" s="8">
        <v>0</v>
      </c>
      <c r="S48" s="53" t="str">
        <f t="shared" si="2"/>
        <v>N/A</v>
      </c>
      <c r="T48" s="8">
        <v>0</v>
      </c>
      <c r="U48" s="8">
        <v>0</v>
      </c>
      <c r="V48" s="8">
        <v>0</v>
      </c>
      <c r="W48" s="8">
        <v>0</v>
      </c>
      <c r="X48" s="53" t="str">
        <f t="shared" si="3"/>
        <v>N/A</v>
      </c>
      <c r="Y48" s="8"/>
      <c r="Z48" s="8"/>
      <c r="AA48" s="8">
        <v>90</v>
      </c>
      <c r="AB48" s="8">
        <v>0</v>
      </c>
      <c r="AC48" s="53">
        <f t="shared" si="4"/>
        <v>0</v>
      </c>
      <c r="AD48" s="8">
        <v>90</v>
      </c>
      <c r="AE48" s="8">
        <v>0</v>
      </c>
      <c r="AF48" s="53">
        <f t="shared" si="5"/>
        <v>0</v>
      </c>
    </row>
    <row r="49" spans="1:32" s="1" customFormat="1" ht="15" customHeight="1" x14ac:dyDescent="0.55000000000000004">
      <c r="A49" s="15">
        <v>13</v>
      </c>
      <c r="B49" s="16" t="s">
        <v>59</v>
      </c>
      <c r="C49" s="17">
        <v>9218</v>
      </c>
      <c r="D49" s="16" t="s">
        <v>62</v>
      </c>
      <c r="E49" s="8">
        <v>0</v>
      </c>
      <c r="F49" s="8">
        <v>0</v>
      </c>
      <c r="G49" s="8">
        <v>0</v>
      </c>
      <c r="H49" s="8">
        <v>0</v>
      </c>
      <c r="I49" s="53" t="str">
        <f t="shared" si="0"/>
        <v>N/A</v>
      </c>
      <c r="J49" s="8">
        <v>15</v>
      </c>
      <c r="K49" s="8">
        <v>25</v>
      </c>
      <c r="L49" s="8">
        <v>40</v>
      </c>
      <c r="M49" s="8">
        <v>25</v>
      </c>
      <c r="N49" s="53">
        <f t="shared" si="1"/>
        <v>0.625</v>
      </c>
      <c r="O49" s="8">
        <v>396</v>
      </c>
      <c r="P49" s="8">
        <v>300</v>
      </c>
      <c r="Q49" s="8">
        <v>696</v>
      </c>
      <c r="R49" s="8">
        <v>691</v>
      </c>
      <c r="S49" s="53">
        <f t="shared" si="2"/>
        <v>0.99281609195402298</v>
      </c>
      <c r="T49" s="8">
        <v>411</v>
      </c>
      <c r="U49" s="8">
        <v>325</v>
      </c>
      <c r="V49" s="8">
        <v>736</v>
      </c>
      <c r="W49" s="8">
        <v>716</v>
      </c>
      <c r="X49" s="53">
        <f t="shared" si="3"/>
        <v>0.97282608695652173</v>
      </c>
      <c r="Y49" s="8"/>
      <c r="Z49" s="8"/>
      <c r="AA49" s="8">
        <v>300</v>
      </c>
      <c r="AB49" s="8">
        <v>119</v>
      </c>
      <c r="AC49" s="53">
        <f t="shared" si="4"/>
        <v>0.39666666666666667</v>
      </c>
      <c r="AD49" s="8">
        <v>1036</v>
      </c>
      <c r="AE49" s="8">
        <v>835</v>
      </c>
      <c r="AF49" s="53">
        <f t="shared" si="5"/>
        <v>0.80598455598455598</v>
      </c>
    </row>
    <row r="50" spans="1:32" s="1" customFormat="1" ht="15" customHeight="1" x14ac:dyDescent="0.55000000000000004">
      <c r="A50" s="15">
        <v>13</v>
      </c>
      <c r="B50" s="16" t="s">
        <v>59</v>
      </c>
      <c r="C50" s="17">
        <v>9304</v>
      </c>
      <c r="D50" s="16" t="s">
        <v>42</v>
      </c>
      <c r="E50" s="8">
        <v>0</v>
      </c>
      <c r="F50" s="8">
        <v>0</v>
      </c>
      <c r="G50" s="8">
        <v>0</v>
      </c>
      <c r="H50" s="8">
        <v>0</v>
      </c>
      <c r="I50" s="53" t="str">
        <f t="shared" si="0"/>
        <v>N/A</v>
      </c>
      <c r="J50" s="8">
        <v>0</v>
      </c>
      <c r="K50" s="8">
        <v>0</v>
      </c>
      <c r="L50" s="8">
        <v>0</v>
      </c>
      <c r="M50" s="8">
        <v>0</v>
      </c>
      <c r="N50" s="53" t="str">
        <f t="shared" si="1"/>
        <v>N/A</v>
      </c>
      <c r="O50" s="8">
        <v>0</v>
      </c>
      <c r="P50" s="8">
        <v>0</v>
      </c>
      <c r="Q50" s="8">
        <v>0</v>
      </c>
      <c r="R50" s="8">
        <v>0</v>
      </c>
      <c r="S50" s="53" t="str">
        <f t="shared" si="2"/>
        <v>N/A</v>
      </c>
      <c r="T50" s="8">
        <v>0</v>
      </c>
      <c r="U50" s="8">
        <v>0</v>
      </c>
      <c r="V50" s="8">
        <v>0</v>
      </c>
      <c r="W50" s="8">
        <v>0</v>
      </c>
      <c r="X50" s="53" t="str">
        <f t="shared" si="3"/>
        <v>N/A</v>
      </c>
      <c r="Y50" s="8"/>
      <c r="Z50" s="8"/>
      <c r="AA50" s="8">
        <v>90</v>
      </c>
      <c r="AB50" s="8">
        <v>0</v>
      </c>
      <c r="AC50" s="53">
        <f t="shared" si="4"/>
        <v>0</v>
      </c>
      <c r="AD50" s="8">
        <v>90</v>
      </c>
      <c r="AE50" s="8">
        <v>0</v>
      </c>
      <c r="AF50" s="53">
        <f t="shared" si="5"/>
        <v>0</v>
      </c>
    </row>
    <row r="51" spans="1:32" s="1" customFormat="1" ht="15" customHeight="1" x14ac:dyDescent="0.55000000000000004">
      <c r="A51" s="15">
        <v>15</v>
      </c>
      <c r="B51" s="16" t="s">
        <v>63</v>
      </c>
      <c r="C51" s="17">
        <v>9110</v>
      </c>
      <c r="D51" s="16" t="s">
        <v>64</v>
      </c>
      <c r="E51" s="8">
        <v>0</v>
      </c>
      <c r="F51" s="8">
        <v>0</v>
      </c>
      <c r="G51" s="8">
        <v>0</v>
      </c>
      <c r="H51" s="8">
        <v>0</v>
      </c>
      <c r="I51" s="53" t="str">
        <f t="shared" si="0"/>
        <v>N/A</v>
      </c>
      <c r="J51" s="8">
        <v>0</v>
      </c>
      <c r="K51" s="8">
        <v>0</v>
      </c>
      <c r="L51" s="8">
        <v>0</v>
      </c>
      <c r="M51" s="8">
        <v>0</v>
      </c>
      <c r="N51" s="53" t="str">
        <f t="shared" si="1"/>
        <v>N/A</v>
      </c>
      <c r="O51" s="8">
        <v>0</v>
      </c>
      <c r="P51" s="8">
        <v>0</v>
      </c>
      <c r="Q51" s="8">
        <v>0</v>
      </c>
      <c r="R51" s="8">
        <v>0</v>
      </c>
      <c r="S51" s="53" t="str">
        <f t="shared" si="2"/>
        <v>N/A</v>
      </c>
      <c r="T51" s="8">
        <v>0</v>
      </c>
      <c r="U51" s="8">
        <v>0</v>
      </c>
      <c r="V51" s="8">
        <v>0</v>
      </c>
      <c r="W51" s="8">
        <v>0</v>
      </c>
      <c r="X51" s="53" t="str">
        <f t="shared" si="3"/>
        <v>N/A</v>
      </c>
      <c r="Y51" s="8"/>
      <c r="Z51" s="8"/>
      <c r="AA51" s="8">
        <v>90</v>
      </c>
      <c r="AB51" s="8">
        <v>0</v>
      </c>
      <c r="AC51" s="53">
        <f t="shared" si="4"/>
        <v>0</v>
      </c>
      <c r="AD51" s="8">
        <v>90</v>
      </c>
      <c r="AE51" s="8">
        <v>0</v>
      </c>
      <c r="AF51" s="53">
        <f t="shared" si="5"/>
        <v>0</v>
      </c>
    </row>
    <row r="52" spans="1:32" s="1" customFormat="1" ht="15" customHeight="1" x14ac:dyDescent="0.55000000000000004">
      <c r="A52" s="15">
        <v>15</v>
      </c>
      <c r="B52" s="16" t="s">
        <v>63</v>
      </c>
      <c r="C52" s="17">
        <v>9111</v>
      </c>
      <c r="D52" s="16" t="s">
        <v>65</v>
      </c>
      <c r="E52" s="8">
        <v>177</v>
      </c>
      <c r="F52" s="8">
        <v>200</v>
      </c>
      <c r="G52" s="8">
        <v>377</v>
      </c>
      <c r="H52" s="8">
        <v>250</v>
      </c>
      <c r="I52" s="53">
        <f t="shared" si="0"/>
        <v>0.66312997347480107</v>
      </c>
      <c r="J52" s="8">
        <v>56</v>
      </c>
      <c r="K52" s="8">
        <v>191</v>
      </c>
      <c r="L52" s="8">
        <v>247</v>
      </c>
      <c r="M52" s="8">
        <v>96</v>
      </c>
      <c r="N52" s="53">
        <f t="shared" si="1"/>
        <v>0.38866396761133604</v>
      </c>
      <c r="O52" s="8">
        <v>267</v>
      </c>
      <c r="P52" s="8">
        <v>134</v>
      </c>
      <c r="Q52" s="8">
        <v>401</v>
      </c>
      <c r="R52" s="8">
        <v>492</v>
      </c>
      <c r="S52" s="53">
        <f t="shared" si="2"/>
        <v>1.226932668329177</v>
      </c>
      <c r="T52" s="8">
        <v>500</v>
      </c>
      <c r="U52" s="8">
        <v>525</v>
      </c>
      <c r="V52" s="8">
        <v>1025</v>
      </c>
      <c r="W52" s="8">
        <v>838</v>
      </c>
      <c r="X52" s="53">
        <f t="shared" si="3"/>
        <v>0.81756097560975605</v>
      </c>
      <c r="Y52" s="8"/>
      <c r="Z52" s="8"/>
      <c r="AA52" s="8">
        <v>300</v>
      </c>
      <c r="AB52" s="8">
        <v>235</v>
      </c>
      <c r="AC52" s="53">
        <f t="shared" si="4"/>
        <v>0.78333333333333333</v>
      </c>
      <c r="AD52" s="8">
        <v>1325</v>
      </c>
      <c r="AE52" s="8">
        <v>1073</v>
      </c>
      <c r="AF52" s="53">
        <f t="shared" si="5"/>
        <v>0.80981132075471696</v>
      </c>
    </row>
    <row r="53" spans="1:32" s="1" customFormat="1" ht="15" customHeight="1" x14ac:dyDescent="0.55000000000000004">
      <c r="A53" s="15">
        <v>15</v>
      </c>
      <c r="B53" s="16" t="s">
        <v>63</v>
      </c>
      <c r="C53" s="17">
        <v>9305</v>
      </c>
      <c r="D53" s="16" t="s">
        <v>66</v>
      </c>
      <c r="E53" s="8">
        <v>0</v>
      </c>
      <c r="F53" s="8">
        <v>0</v>
      </c>
      <c r="G53" s="8">
        <v>0</v>
      </c>
      <c r="H53" s="8">
        <v>0</v>
      </c>
      <c r="I53" s="53" t="str">
        <f t="shared" si="0"/>
        <v>N/A</v>
      </c>
      <c r="J53" s="8">
        <v>0</v>
      </c>
      <c r="K53" s="8">
        <v>0</v>
      </c>
      <c r="L53" s="8">
        <v>0</v>
      </c>
      <c r="M53" s="8">
        <v>0</v>
      </c>
      <c r="N53" s="53" t="str">
        <f t="shared" si="1"/>
        <v>N/A</v>
      </c>
      <c r="O53" s="8">
        <v>0</v>
      </c>
      <c r="P53" s="8">
        <v>0</v>
      </c>
      <c r="Q53" s="8">
        <v>0</v>
      </c>
      <c r="R53" s="8">
        <v>0</v>
      </c>
      <c r="S53" s="53" t="str">
        <f t="shared" si="2"/>
        <v>N/A</v>
      </c>
      <c r="T53" s="8">
        <v>0</v>
      </c>
      <c r="U53" s="8">
        <v>0</v>
      </c>
      <c r="V53" s="8">
        <v>0</v>
      </c>
      <c r="W53" s="8">
        <v>0</v>
      </c>
      <c r="X53" s="53" t="str">
        <f t="shared" si="3"/>
        <v>N/A</v>
      </c>
      <c r="Y53" s="8"/>
      <c r="Z53" s="8"/>
      <c r="AA53" s="8">
        <v>90</v>
      </c>
      <c r="AB53" s="8">
        <v>0</v>
      </c>
      <c r="AC53" s="53">
        <f t="shared" si="4"/>
        <v>0</v>
      </c>
      <c r="AD53" s="8">
        <v>90</v>
      </c>
      <c r="AE53" s="8">
        <v>0</v>
      </c>
      <c r="AF53" s="53">
        <f t="shared" si="5"/>
        <v>0</v>
      </c>
    </row>
    <row r="54" spans="1:32" s="1" customFormat="1" ht="15" customHeight="1" x14ac:dyDescent="0.55000000000000004">
      <c r="A54" s="15">
        <v>15</v>
      </c>
      <c r="B54" s="16" t="s">
        <v>63</v>
      </c>
      <c r="C54" s="17">
        <v>9514</v>
      </c>
      <c r="D54" s="16" t="s">
        <v>67</v>
      </c>
      <c r="E54" s="8">
        <v>186</v>
      </c>
      <c r="F54" s="8">
        <v>150</v>
      </c>
      <c r="G54" s="8">
        <v>336</v>
      </c>
      <c r="H54" s="8">
        <v>233</v>
      </c>
      <c r="I54" s="53">
        <f t="shared" si="0"/>
        <v>0.69345238095238093</v>
      </c>
      <c r="J54" s="8">
        <v>44</v>
      </c>
      <c r="K54" s="8">
        <v>50</v>
      </c>
      <c r="L54" s="8">
        <v>94</v>
      </c>
      <c r="M54" s="8">
        <v>25</v>
      </c>
      <c r="N54" s="53">
        <f t="shared" si="1"/>
        <v>0.26595744680851063</v>
      </c>
      <c r="O54" s="8">
        <v>146</v>
      </c>
      <c r="P54" s="8">
        <v>120</v>
      </c>
      <c r="Q54" s="8">
        <v>266</v>
      </c>
      <c r="R54" s="8">
        <v>221</v>
      </c>
      <c r="S54" s="53">
        <f t="shared" si="2"/>
        <v>0.83082706766917291</v>
      </c>
      <c r="T54" s="8">
        <v>376</v>
      </c>
      <c r="U54" s="8">
        <v>320</v>
      </c>
      <c r="V54" s="8">
        <v>696</v>
      </c>
      <c r="W54" s="8">
        <v>479</v>
      </c>
      <c r="X54" s="53">
        <f t="shared" si="3"/>
        <v>0.68821839080459768</v>
      </c>
      <c r="Y54" s="8"/>
      <c r="Z54" s="8"/>
      <c r="AA54" s="8">
        <v>300</v>
      </c>
      <c r="AB54" s="8">
        <v>221</v>
      </c>
      <c r="AC54" s="53">
        <f t="shared" si="4"/>
        <v>0.73666666666666669</v>
      </c>
      <c r="AD54" s="8">
        <v>996</v>
      </c>
      <c r="AE54" s="8">
        <v>700</v>
      </c>
      <c r="AF54" s="53">
        <f t="shared" si="5"/>
        <v>0.70281124497991965</v>
      </c>
    </row>
    <row r="55" spans="1:32" s="1" customFormat="1" ht="15" customHeight="1" x14ac:dyDescent="0.55000000000000004">
      <c r="A55" s="15">
        <v>15</v>
      </c>
      <c r="B55" s="16" t="s">
        <v>63</v>
      </c>
      <c r="C55" s="17">
        <v>9551</v>
      </c>
      <c r="D55" s="16" t="s">
        <v>68</v>
      </c>
      <c r="E55" s="8">
        <v>0</v>
      </c>
      <c r="F55" s="8">
        <v>0</v>
      </c>
      <c r="G55" s="8">
        <v>0</v>
      </c>
      <c r="H55" s="8">
        <v>0</v>
      </c>
      <c r="I55" s="53" t="str">
        <f t="shared" si="0"/>
        <v>N/A</v>
      </c>
      <c r="J55" s="8">
        <v>0</v>
      </c>
      <c r="K55" s="8">
        <v>0</v>
      </c>
      <c r="L55" s="8">
        <v>0</v>
      </c>
      <c r="M55" s="8">
        <v>0</v>
      </c>
      <c r="N55" s="53" t="str">
        <f t="shared" si="1"/>
        <v>N/A</v>
      </c>
      <c r="O55" s="8">
        <v>49</v>
      </c>
      <c r="P55" s="8">
        <v>0</v>
      </c>
      <c r="Q55" s="8">
        <v>49</v>
      </c>
      <c r="R55" s="8">
        <v>80</v>
      </c>
      <c r="S55" s="53">
        <f t="shared" si="2"/>
        <v>1.6326530612244898</v>
      </c>
      <c r="T55" s="8">
        <v>49</v>
      </c>
      <c r="U55" s="8">
        <v>0</v>
      </c>
      <c r="V55" s="8">
        <v>49</v>
      </c>
      <c r="W55" s="8">
        <v>80</v>
      </c>
      <c r="X55" s="53">
        <f t="shared" si="3"/>
        <v>1.6326530612244898</v>
      </c>
      <c r="Y55" s="8"/>
      <c r="Z55" s="8"/>
      <c r="AA55" s="8">
        <v>90</v>
      </c>
      <c r="AB55" s="8">
        <v>0</v>
      </c>
      <c r="AC55" s="53">
        <f t="shared" si="4"/>
        <v>0</v>
      </c>
      <c r="AD55" s="8">
        <v>139</v>
      </c>
      <c r="AE55" s="8">
        <v>80</v>
      </c>
      <c r="AF55" s="53">
        <f t="shared" si="5"/>
        <v>0.57553956834532372</v>
      </c>
    </row>
    <row r="56" spans="1:32" s="1" customFormat="1" ht="15" customHeight="1" x14ac:dyDescent="0.55000000000000004">
      <c r="A56" s="15">
        <v>17</v>
      </c>
      <c r="B56" s="16" t="s">
        <v>69</v>
      </c>
      <c r="C56" s="17">
        <v>9112</v>
      </c>
      <c r="D56" s="16" t="s">
        <v>70</v>
      </c>
      <c r="E56" s="8">
        <v>0</v>
      </c>
      <c r="F56" s="8">
        <v>0</v>
      </c>
      <c r="G56" s="8">
        <v>0</v>
      </c>
      <c r="H56" s="8">
        <v>0</v>
      </c>
      <c r="I56" s="53" t="str">
        <f t="shared" si="0"/>
        <v>N/A</v>
      </c>
      <c r="J56" s="8">
        <v>18</v>
      </c>
      <c r="K56" s="8">
        <v>0</v>
      </c>
      <c r="L56" s="8">
        <v>18</v>
      </c>
      <c r="M56" s="8">
        <v>18</v>
      </c>
      <c r="N56" s="53">
        <f t="shared" si="1"/>
        <v>1</v>
      </c>
      <c r="O56" s="8">
        <v>122</v>
      </c>
      <c r="P56" s="8">
        <v>75</v>
      </c>
      <c r="Q56" s="8">
        <v>197</v>
      </c>
      <c r="R56" s="8">
        <v>146</v>
      </c>
      <c r="S56" s="53">
        <f t="shared" si="2"/>
        <v>0.74111675126903553</v>
      </c>
      <c r="T56" s="8">
        <v>140</v>
      </c>
      <c r="U56" s="8">
        <v>75</v>
      </c>
      <c r="V56" s="8">
        <v>215</v>
      </c>
      <c r="W56" s="8">
        <v>164</v>
      </c>
      <c r="X56" s="53">
        <f t="shared" si="3"/>
        <v>0.76279069767441865</v>
      </c>
      <c r="Y56" s="8"/>
      <c r="Z56" s="8"/>
      <c r="AA56" s="8">
        <v>150</v>
      </c>
      <c r="AB56" s="8">
        <v>0</v>
      </c>
      <c r="AC56" s="53">
        <f t="shared" si="4"/>
        <v>0</v>
      </c>
      <c r="AD56" s="8">
        <v>365</v>
      </c>
      <c r="AE56" s="8">
        <v>164</v>
      </c>
      <c r="AF56" s="53">
        <f t="shared" si="5"/>
        <v>0.44931506849315067</v>
      </c>
    </row>
    <row r="57" spans="1:32" s="1" customFormat="1" ht="15" customHeight="1" x14ac:dyDescent="0.55000000000000004">
      <c r="A57" s="15">
        <v>17</v>
      </c>
      <c r="B57" s="16" t="s">
        <v>69</v>
      </c>
      <c r="C57" s="17">
        <v>9219</v>
      </c>
      <c r="D57" s="16" t="s">
        <v>71</v>
      </c>
      <c r="E57" s="8">
        <v>0</v>
      </c>
      <c r="F57" s="8">
        <v>0</v>
      </c>
      <c r="G57" s="8">
        <v>0</v>
      </c>
      <c r="H57" s="8">
        <v>0</v>
      </c>
      <c r="I57" s="53" t="str">
        <f t="shared" si="0"/>
        <v>N/A</v>
      </c>
      <c r="J57" s="8">
        <v>0</v>
      </c>
      <c r="K57" s="8">
        <v>0</v>
      </c>
      <c r="L57" s="8">
        <v>0</v>
      </c>
      <c r="M57" s="8">
        <v>0</v>
      </c>
      <c r="N57" s="53" t="str">
        <f t="shared" si="1"/>
        <v>N/A</v>
      </c>
      <c r="O57" s="8">
        <v>0</v>
      </c>
      <c r="P57" s="8">
        <v>0</v>
      </c>
      <c r="Q57" s="8">
        <v>0</v>
      </c>
      <c r="R57" s="8">
        <v>0</v>
      </c>
      <c r="S57" s="53" t="str">
        <f t="shared" si="2"/>
        <v>N/A</v>
      </c>
      <c r="T57" s="8">
        <v>0</v>
      </c>
      <c r="U57" s="8">
        <v>0</v>
      </c>
      <c r="V57" s="8">
        <v>0</v>
      </c>
      <c r="W57" s="8">
        <v>0</v>
      </c>
      <c r="X57" s="53" t="str">
        <f t="shared" si="3"/>
        <v>N/A</v>
      </c>
      <c r="Y57" s="8"/>
      <c r="Z57" s="8"/>
      <c r="AA57" s="8">
        <v>90</v>
      </c>
      <c r="AB57" s="8">
        <v>0</v>
      </c>
      <c r="AC57" s="53">
        <f t="shared" si="4"/>
        <v>0</v>
      </c>
      <c r="AD57" s="8">
        <v>90</v>
      </c>
      <c r="AE57" s="8">
        <v>0</v>
      </c>
      <c r="AF57" s="53">
        <f t="shared" si="5"/>
        <v>0</v>
      </c>
    </row>
    <row r="58" spans="1:32" s="1" customFormat="1" ht="15" customHeight="1" x14ac:dyDescent="0.55000000000000004">
      <c r="A58" s="15">
        <v>17</v>
      </c>
      <c r="B58" s="16" t="s">
        <v>69</v>
      </c>
      <c r="C58" s="17">
        <v>9220</v>
      </c>
      <c r="D58" s="16" t="s">
        <v>72</v>
      </c>
      <c r="E58" s="8">
        <v>159</v>
      </c>
      <c r="F58" s="8">
        <v>180</v>
      </c>
      <c r="G58" s="8">
        <v>339</v>
      </c>
      <c r="H58" s="8">
        <v>155</v>
      </c>
      <c r="I58" s="53">
        <f t="shared" si="0"/>
        <v>0.45722713864306785</v>
      </c>
      <c r="J58" s="8">
        <v>0</v>
      </c>
      <c r="K58" s="8">
        <v>25</v>
      </c>
      <c r="L58" s="8">
        <v>25</v>
      </c>
      <c r="M58" s="8">
        <v>0</v>
      </c>
      <c r="N58" s="53">
        <f t="shared" si="1"/>
        <v>0</v>
      </c>
      <c r="O58" s="8">
        <v>57</v>
      </c>
      <c r="P58" s="8">
        <v>149</v>
      </c>
      <c r="Q58" s="8">
        <v>206</v>
      </c>
      <c r="R58" s="8">
        <v>214</v>
      </c>
      <c r="S58" s="53">
        <f t="shared" si="2"/>
        <v>1.0388349514563107</v>
      </c>
      <c r="T58" s="8">
        <v>216</v>
      </c>
      <c r="U58" s="8">
        <v>354</v>
      </c>
      <c r="V58" s="8">
        <v>570</v>
      </c>
      <c r="W58" s="8">
        <v>369</v>
      </c>
      <c r="X58" s="53">
        <f t="shared" si="3"/>
        <v>0.64736842105263159</v>
      </c>
      <c r="Y58" s="8"/>
      <c r="Z58" s="8"/>
      <c r="AA58" s="8">
        <v>90</v>
      </c>
      <c r="AB58" s="8">
        <v>0</v>
      </c>
      <c r="AC58" s="53">
        <f t="shared" si="4"/>
        <v>0</v>
      </c>
      <c r="AD58" s="8">
        <v>660</v>
      </c>
      <c r="AE58" s="8">
        <v>369</v>
      </c>
      <c r="AF58" s="53">
        <f t="shared" si="5"/>
        <v>0.55909090909090908</v>
      </c>
    </row>
    <row r="59" spans="1:32" s="1" customFormat="1" ht="15" customHeight="1" x14ac:dyDescent="0.55000000000000004">
      <c r="A59" s="15">
        <v>17</v>
      </c>
      <c r="B59" s="16" t="s">
        <v>69</v>
      </c>
      <c r="C59" s="17">
        <v>9306</v>
      </c>
      <c r="D59" s="16" t="s">
        <v>42</v>
      </c>
      <c r="E59" s="8">
        <v>0</v>
      </c>
      <c r="F59" s="8">
        <v>0</v>
      </c>
      <c r="G59" s="8">
        <v>0</v>
      </c>
      <c r="H59" s="8">
        <v>0</v>
      </c>
      <c r="I59" s="53" t="str">
        <f t="shared" si="0"/>
        <v>N/A</v>
      </c>
      <c r="J59" s="8">
        <v>0</v>
      </c>
      <c r="K59" s="8">
        <v>0</v>
      </c>
      <c r="L59" s="8">
        <v>0</v>
      </c>
      <c r="M59" s="8">
        <v>0</v>
      </c>
      <c r="N59" s="53" t="str">
        <f t="shared" si="1"/>
        <v>N/A</v>
      </c>
      <c r="O59" s="8">
        <v>0</v>
      </c>
      <c r="P59" s="8">
        <v>0</v>
      </c>
      <c r="Q59" s="8">
        <v>0</v>
      </c>
      <c r="R59" s="8">
        <v>0</v>
      </c>
      <c r="S59" s="53" t="str">
        <f t="shared" si="2"/>
        <v>N/A</v>
      </c>
      <c r="T59" s="8">
        <v>0</v>
      </c>
      <c r="U59" s="8">
        <v>0</v>
      </c>
      <c r="V59" s="8">
        <v>0</v>
      </c>
      <c r="W59" s="8">
        <v>0</v>
      </c>
      <c r="X59" s="53" t="str">
        <f t="shared" si="3"/>
        <v>N/A</v>
      </c>
      <c r="Y59" s="8"/>
      <c r="Z59" s="8"/>
      <c r="AA59" s="8">
        <v>90</v>
      </c>
      <c r="AB59" s="8">
        <v>0</v>
      </c>
      <c r="AC59" s="53">
        <f t="shared" si="4"/>
        <v>0</v>
      </c>
      <c r="AD59" s="8">
        <v>90</v>
      </c>
      <c r="AE59" s="8">
        <v>0</v>
      </c>
      <c r="AF59" s="53">
        <f t="shared" si="5"/>
        <v>0</v>
      </c>
    </row>
    <row r="60" spans="1:32" s="1" customFormat="1" ht="15" customHeight="1" x14ac:dyDescent="0.55000000000000004">
      <c r="A60" s="15">
        <v>17</v>
      </c>
      <c r="B60" s="16" t="s">
        <v>69</v>
      </c>
      <c r="C60" s="17">
        <v>9515</v>
      </c>
      <c r="D60" s="16" t="s">
        <v>73</v>
      </c>
      <c r="E60" s="8">
        <v>0</v>
      </c>
      <c r="F60" s="8">
        <v>0</v>
      </c>
      <c r="G60" s="8">
        <v>0</v>
      </c>
      <c r="H60" s="8">
        <v>0</v>
      </c>
      <c r="I60" s="53" t="str">
        <f t="shared" si="0"/>
        <v>N/A</v>
      </c>
      <c r="J60" s="8">
        <v>21</v>
      </c>
      <c r="K60" s="8">
        <v>21</v>
      </c>
      <c r="L60" s="8">
        <v>42</v>
      </c>
      <c r="M60" s="8">
        <v>18</v>
      </c>
      <c r="N60" s="53">
        <f t="shared" si="1"/>
        <v>0.42857142857142855</v>
      </c>
      <c r="O60" s="8">
        <v>29</v>
      </c>
      <c r="P60" s="8">
        <v>58</v>
      </c>
      <c r="Q60" s="8">
        <v>87</v>
      </c>
      <c r="R60" s="8">
        <v>29</v>
      </c>
      <c r="S60" s="53">
        <f t="shared" si="2"/>
        <v>0.33333333333333331</v>
      </c>
      <c r="T60" s="8">
        <v>50</v>
      </c>
      <c r="U60" s="8">
        <v>79</v>
      </c>
      <c r="V60" s="8">
        <v>129</v>
      </c>
      <c r="W60" s="8">
        <v>47</v>
      </c>
      <c r="X60" s="53">
        <f t="shared" si="3"/>
        <v>0.36434108527131781</v>
      </c>
      <c r="Y60" s="8"/>
      <c r="Z60" s="8"/>
      <c r="AA60" s="8">
        <v>150</v>
      </c>
      <c r="AB60" s="8">
        <v>30</v>
      </c>
      <c r="AC60" s="53">
        <f t="shared" si="4"/>
        <v>0.2</v>
      </c>
      <c r="AD60" s="8">
        <v>279</v>
      </c>
      <c r="AE60" s="8">
        <v>77</v>
      </c>
      <c r="AF60" s="53">
        <f t="shared" si="5"/>
        <v>0.27598566308243727</v>
      </c>
    </row>
    <row r="61" spans="1:32" s="1" customFormat="1" ht="15" customHeight="1" x14ac:dyDescent="0.55000000000000004">
      <c r="A61" s="15">
        <v>18</v>
      </c>
      <c r="B61" s="16" t="s">
        <v>74</v>
      </c>
      <c r="C61" s="17">
        <v>9516</v>
      </c>
      <c r="D61" s="16" t="s">
        <v>75</v>
      </c>
      <c r="E61" s="8">
        <v>0</v>
      </c>
      <c r="F61" s="8">
        <v>0</v>
      </c>
      <c r="G61" s="8">
        <v>0</v>
      </c>
      <c r="H61" s="8">
        <v>0</v>
      </c>
      <c r="I61" s="53" t="str">
        <f t="shared" si="0"/>
        <v>N/A</v>
      </c>
      <c r="J61" s="8">
        <v>32</v>
      </c>
      <c r="K61" s="8">
        <v>0</v>
      </c>
      <c r="L61" s="8">
        <v>32</v>
      </c>
      <c r="M61" s="8">
        <v>0</v>
      </c>
      <c r="N61" s="53">
        <f t="shared" si="1"/>
        <v>0</v>
      </c>
      <c r="O61" s="8">
        <v>124</v>
      </c>
      <c r="P61" s="8">
        <v>200</v>
      </c>
      <c r="Q61" s="8">
        <v>324</v>
      </c>
      <c r="R61" s="8">
        <v>215</v>
      </c>
      <c r="S61" s="53">
        <f t="shared" si="2"/>
        <v>0.6635802469135802</v>
      </c>
      <c r="T61" s="8">
        <v>156</v>
      </c>
      <c r="U61" s="8">
        <v>200</v>
      </c>
      <c r="V61" s="8">
        <v>356</v>
      </c>
      <c r="W61" s="8">
        <v>215</v>
      </c>
      <c r="X61" s="53">
        <f t="shared" si="3"/>
        <v>0.6039325842696629</v>
      </c>
      <c r="Y61" s="8"/>
      <c r="Z61" s="8"/>
      <c r="AA61" s="8">
        <v>150</v>
      </c>
      <c r="AB61" s="8">
        <v>0</v>
      </c>
      <c r="AC61" s="53">
        <f t="shared" si="4"/>
        <v>0</v>
      </c>
      <c r="AD61" s="8">
        <v>506</v>
      </c>
      <c r="AE61" s="8">
        <v>215</v>
      </c>
      <c r="AF61" s="53">
        <f t="shared" si="5"/>
        <v>0.42490118577075098</v>
      </c>
    </row>
    <row r="62" spans="1:32" s="1" customFormat="1" ht="15" customHeight="1" x14ac:dyDescent="0.55000000000000004">
      <c r="A62" s="15">
        <v>19</v>
      </c>
      <c r="B62" s="16" t="s">
        <v>76</v>
      </c>
      <c r="C62" s="17">
        <v>9113</v>
      </c>
      <c r="D62" s="16" t="s">
        <v>77</v>
      </c>
      <c r="E62" s="8">
        <v>0</v>
      </c>
      <c r="F62" s="8">
        <v>0</v>
      </c>
      <c r="G62" s="8">
        <v>0</v>
      </c>
      <c r="H62" s="8">
        <v>0</v>
      </c>
      <c r="I62" s="53" t="str">
        <f t="shared" si="0"/>
        <v>N/A</v>
      </c>
      <c r="J62" s="8">
        <v>0</v>
      </c>
      <c r="K62" s="8">
        <v>0</v>
      </c>
      <c r="L62" s="8">
        <v>0</v>
      </c>
      <c r="M62" s="8">
        <v>0</v>
      </c>
      <c r="N62" s="53" t="str">
        <f t="shared" si="1"/>
        <v>N/A</v>
      </c>
      <c r="O62" s="8">
        <v>42</v>
      </c>
      <c r="P62" s="8">
        <v>125</v>
      </c>
      <c r="Q62" s="8">
        <v>167</v>
      </c>
      <c r="R62" s="8">
        <v>92</v>
      </c>
      <c r="S62" s="53">
        <f t="shared" si="2"/>
        <v>0.55089820359281438</v>
      </c>
      <c r="T62" s="8">
        <v>42</v>
      </c>
      <c r="U62" s="8">
        <v>125</v>
      </c>
      <c r="V62" s="8">
        <v>167</v>
      </c>
      <c r="W62" s="8">
        <v>92</v>
      </c>
      <c r="X62" s="53">
        <f t="shared" si="3"/>
        <v>0.55089820359281438</v>
      </c>
      <c r="Y62" s="8"/>
      <c r="Z62" s="8"/>
      <c r="AA62" s="8">
        <v>300</v>
      </c>
      <c r="AB62" s="8">
        <v>15</v>
      </c>
      <c r="AC62" s="53">
        <f t="shared" si="4"/>
        <v>0.05</v>
      </c>
      <c r="AD62" s="8">
        <v>467</v>
      </c>
      <c r="AE62" s="8">
        <v>107</v>
      </c>
      <c r="AF62" s="53">
        <f t="shared" si="5"/>
        <v>0.22912205567451821</v>
      </c>
    </row>
    <row r="63" spans="1:32" s="1" customFormat="1" ht="15" customHeight="1" x14ac:dyDescent="0.55000000000000004">
      <c r="A63" s="15">
        <v>19</v>
      </c>
      <c r="B63" s="16" t="s">
        <v>76</v>
      </c>
      <c r="C63" s="17">
        <v>9221</v>
      </c>
      <c r="D63" s="16" t="s">
        <v>78</v>
      </c>
      <c r="E63" s="8">
        <v>406</v>
      </c>
      <c r="F63" s="8">
        <v>210</v>
      </c>
      <c r="G63" s="8">
        <v>616</v>
      </c>
      <c r="H63" s="8">
        <v>448</v>
      </c>
      <c r="I63" s="53">
        <f t="shared" si="0"/>
        <v>0.72727272727272729</v>
      </c>
      <c r="J63" s="8">
        <v>29</v>
      </c>
      <c r="K63" s="8">
        <v>28</v>
      </c>
      <c r="L63" s="8">
        <v>57</v>
      </c>
      <c r="M63" s="8">
        <v>49</v>
      </c>
      <c r="N63" s="53">
        <f t="shared" si="1"/>
        <v>0.85964912280701755</v>
      </c>
      <c r="O63" s="8">
        <v>256</v>
      </c>
      <c r="P63" s="8">
        <v>420</v>
      </c>
      <c r="Q63" s="8">
        <v>676</v>
      </c>
      <c r="R63" s="8">
        <v>540</v>
      </c>
      <c r="S63" s="53">
        <f t="shared" si="2"/>
        <v>0.79881656804733725</v>
      </c>
      <c r="T63" s="8">
        <v>691</v>
      </c>
      <c r="U63" s="8">
        <v>658</v>
      </c>
      <c r="V63" s="8">
        <v>1349</v>
      </c>
      <c r="W63" s="8">
        <v>1037</v>
      </c>
      <c r="X63" s="53">
        <f t="shared" si="3"/>
        <v>0.76871756856931062</v>
      </c>
      <c r="Y63" s="8"/>
      <c r="Z63" s="8"/>
      <c r="AA63" s="8">
        <v>300</v>
      </c>
      <c r="AB63" s="8">
        <v>83</v>
      </c>
      <c r="AC63" s="53">
        <f t="shared" si="4"/>
        <v>0.27666666666666667</v>
      </c>
      <c r="AD63" s="8">
        <v>1649</v>
      </c>
      <c r="AE63" s="8">
        <v>1120</v>
      </c>
      <c r="AF63" s="53">
        <f t="shared" si="5"/>
        <v>0.67919951485748942</v>
      </c>
    </row>
    <row r="64" spans="1:32" s="1" customFormat="1" ht="15" customHeight="1" x14ac:dyDescent="0.55000000000000004">
      <c r="A64" s="15">
        <v>19</v>
      </c>
      <c r="B64" s="16" t="s">
        <v>76</v>
      </c>
      <c r="C64" s="17">
        <v>9307</v>
      </c>
      <c r="D64" s="16" t="s">
        <v>42</v>
      </c>
      <c r="E64" s="8">
        <v>0</v>
      </c>
      <c r="F64" s="8">
        <v>0</v>
      </c>
      <c r="G64" s="8">
        <v>0</v>
      </c>
      <c r="H64" s="8">
        <v>0</v>
      </c>
      <c r="I64" s="53" t="str">
        <f t="shared" si="0"/>
        <v>N/A</v>
      </c>
      <c r="J64" s="8">
        <v>0</v>
      </c>
      <c r="K64" s="8">
        <v>0</v>
      </c>
      <c r="L64" s="8">
        <v>0</v>
      </c>
      <c r="M64" s="8">
        <v>0</v>
      </c>
      <c r="N64" s="53" t="str">
        <f t="shared" si="1"/>
        <v>N/A</v>
      </c>
      <c r="O64" s="8">
        <v>0</v>
      </c>
      <c r="P64" s="8">
        <v>0</v>
      </c>
      <c r="Q64" s="8">
        <v>0</v>
      </c>
      <c r="R64" s="8">
        <v>0</v>
      </c>
      <c r="S64" s="53" t="str">
        <f t="shared" si="2"/>
        <v>N/A</v>
      </c>
      <c r="T64" s="8">
        <v>0</v>
      </c>
      <c r="U64" s="8">
        <v>0</v>
      </c>
      <c r="V64" s="8">
        <v>0</v>
      </c>
      <c r="W64" s="8">
        <v>0</v>
      </c>
      <c r="X64" s="53" t="str">
        <f t="shared" si="3"/>
        <v>N/A</v>
      </c>
      <c r="Y64" s="8"/>
      <c r="Z64" s="8"/>
      <c r="AA64" s="8">
        <v>90</v>
      </c>
      <c r="AB64" s="8">
        <v>0</v>
      </c>
      <c r="AC64" s="53">
        <f t="shared" si="4"/>
        <v>0</v>
      </c>
      <c r="AD64" s="8">
        <v>90</v>
      </c>
      <c r="AE64" s="8">
        <v>0</v>
      </c>
      <c r="AF64" s="53">
        <f t="shared" si="5"/>
        <v>0</v>
      </c>
    </row>
    <row r="65" spans="1:32" s="1" customFormat="1" ht="15" customHeight="1" x14ac:dyDescent="0.55000000000000004">
      <c r="A65" s="15">
        <v>20</v>
      </c>
      <c r="B65" s="16" t="s">
        <v>79</v>
      </c>
      <c r="C65" s="17">
        <v>9114</v>
      </c>
      <c r="D65" s="16" t="s">
        <v>80</v>
      </c>
      <c r="E65" s="8">
        <v>0</v>
      </c>
      <c r="F65" s="8">
        <v>0</v>
      </c>
      <c r="G65" s="8">
        <v>0</v>
      </c>
      <c r="H65" s="8">
        <v>0</v>
      </c>
      <c r="I65" s="53" t="str">
        <f t="shared" si="0"/>
        <v>N/A</v>
      </c>
      <c r="J65" s="8">
        <v>0</v>
      </c>
      <c r="K65" s="8">
        <v>0</v>
      </c>
      <c r="L65" s="8">
        <v>0</v>
      </c>
      <c r="M65" s="8">
        <v>0</v>
      </c>
      <c r="N65" s="53" t="str">
        <f t="shared" si="1"/>
        <v>N/A</v>
      </c>
      <c r="O65" s="8">
        <v>90</v>
      </c>
      <c r="P65" s="8">
        <v>75</v>
      </c>
      <c r="Q65" s="8">
        <v>165</v>
      </c>
      <c r="R65" s="8">
        <v>177</v>
      </c>
      <c r="S65" s="53">
        <f t="shared" si="2"/>
        <v>1.0727272727272728</v>
      </c>
      <c r="T65" s="8">
        <v>90</v>
      </c>
      <c r="U65" s="8">
        <v>75</v>
      </c>
      <c r="V65" s="8">
        <v>165</v>
      </c>
      <c r="W65" s="8">
        <v>177</v>
      </c>
      <c r="X65" s="53">
        <f t="shared" si="3"/>
        <v>1.0727272727272728</v>
      </c>
      <c r="Y65" s="8"/>
      <c r="Z65" s="8"/>
      <c r="AA65" s="8">
        <v>90</v>
      </c>
      <c r="AB65" s="8">
        <v>0</v>
      </c>
      <c r="AC65" s="53">
        <f t="shared" si="4"/>
        <v>0</v>
      </c>
      <c r="AD65" s="8">
        <v>255</v>
      </c>
      <c r="AE65" s="8">
        <v>177</v>
      </c>
      <c r="AF65" s="53">
        <f t="shared" si="5"/>
        <v>0.69411764705882351</v>
      </c>
    </row>
    <row r="66" spans="1:32" s="1" customFormat="1" ht="15" customHeight="1" x14ac:dyDescent="0.55000000000000004">
      <c r="A66" s="15">
        <v>20</v>
      </c>
      <c r="B66" s="16" t="s">
        <v>79</v>
      </c>
      <c r="C66" s="17">
        <v>9520</v>
      </c>
      <c r="D66" s="16" t="s">
        <v>81</v>
      </c>
      <c r="E66" s="8">
        <v>98</v>
      </c>
      <c r="F66" s="8">
        <v>30</v>
      </c>
      <c r="G66" s="8">
        <v>128</v>
      </c>
      <c r="H66" s="8">
        <v>121</v>
      </c>
      <c r="I66" s="53">
        <f t="shared" si="0"/>
        <v>0.9453125</v>
      </c>
      <c r="J66" s="8">
        <v>0</v>
      </c>
      <c r="K66" s="8">
        <v>0</v>
      </c>
      <c r="L66" s="8">
        <v>0</v>
      </c>
      <c r="M66" s="8">
        <v>0</v>
      </c>
      <c r="N66" s="53" t="str">
        <f t="shared" si="1"/>
        <v>N/A</v>
      </c>
      <c r="O66" s="8">
        <v>54</v>
      </c>
      <c r="P66" s="8">
        <v>145</v>
      </c>
      <c r="Q66" s="8">
        <v>199</v>
      </c>
      <c r="R66" s="8">
        <v>109</v>
      </c>
      <c r="S66" s="53">
        <f t="shared" si="2"/>
        <v>0.54773869346733672</v>
      </c>
      <c r="T66" s="8">
        <v>152</v>
      </c>
      <c r="U66" s="8">
        <v>175</v>
      </c>
      <c r="V66" s="8">
        <v>327</v>
      </c>
      <c r="W66" s="8">
        <v>230</v>
      </c>
      <c r="X66" s="53">
        <f t="shared" si="3"/>
        <v>0.70336391437308865</v>
      </c>
      <c r="Y66" s="8"/>
      <c r="Z66" s="8"/>
      <c r="AA66" s="8">
        <v>300</v>
      </c>
      <c r="AB66" s="8">
        <v>0</v>
      </c>
      <c r="AC66" s="53">
        <f t="shared" si="4"/>
        <v>0</v>
      </c>
      <c r="AD66" s="8">
        <v>627</v>
      </c>
      <c r="AE66" s="8">
        <v>230</v>
      </c>
      <c r="AF66" s="53">
        <f t="shared" si="5"/>
        <v>0.3668261562998405</v>
      </c>
    </row>
    <row r="67" spans="1:32" s="1" customFormat="1" ht="15" customHeight="1" x14ac:dyDescent="0.55000000000000004">
      <c r="A67" s="15">
        <v>20</v>
      </c>
      <c r="B67" s="16" t="s">
        <v>79</v>
      </c>
      <c r="C67" s="17">
        <v>9521</v>
      </c>
      <c r="D67" s="16" t="s">
        <v>201</v>
      </c>
      <c r="E67" s="8">
        <v>221</v>
      </c>
      <c r="F67" s="8">
        <v>267</v>
      </c>
      <c r="G67" s="8">
        <v>488</v>
      </c>
      <c r="H67" s="8">
        <v>401</v>
      </c>
      <c r="I67" s="53">
        <f t="shared" si="0"/>
        <v>0.82172131147540983</v>
      </c>
      <c r="J67" s="8">
        <v>0</v>
      </c>
      <c r="K67" s="8">
        <v>60</v>
      </c>
      <c r="L67" s="8">
        <v>60</v>
      </c>
      <c r="M67" s="8">
        <v>0</v>
      </c>
      <c r="N67" s="53">
        <f t="shared" si="1"/>
        <v>0</v>
      </c>
      <c r="O67" s="8">
        <v>158</v>
      </c>
      <c r="P67" s="8">
        <v>90</v>
      </c>
      <c r="Q67" s="8">
        <v>248</v>
      </c>
      <c r="R67" s="8">
        <v>277</v>
      </c>
      <c r="S67" s="53">
        <f t="shared" si="2"/>
        <v>1.1169354838709677</v>
      </c>
      <c r="T67" s="8">
        <v>379</v>
      </c>
      <c r="U67" s="8">
        <v>417</v>
      </c>
      <c r="V67" s="8">
        <v>796</v>
      </c>
      <c r="W67" s="8">
        <v>678</v>
      </c>
      <c r="X67" s="53">
        <f t="shared" si="3"/>
        <v>0.85175879396984921</v>
      </c>
      <c r="Y67" s="8"/>
      <c r="Z67" s="8"/>
      <c r="AA67" s="8">
        <v>300</v>
      </c>
      <c r="AB67" s="8">
        <v>0</v>
      </c>
      <c r="AC67" s="53">
        <f t="shared" si="4"/>
        <v>0</v>
      </c>
      <c r="AD67" s="8">
        <v>1096</v>
      </c>
      <c r="AE67" s="8">
        <v>678</v>
      </c>
      <c r="AF67" s="53">
        <f t="shared" si="5"/>
        <v>0.61861313868613144</v>
      </c>
    </row>
    <row r="68" spans="1:32" s="1" customFormat="1" ht="15" customHeight="1" x14ac:dyDescent="0.55000000000000004">
      <c r="A68" s="15">
        <v>23</v>
      </c>
      <c r="B68" s="16" t="s">
        <v>82</v>
      </c>
      <c r="C68" s="17">
        <v>9115</v>
      </c>
      <c r="D68" s="16" t="s">
        <v>83</v>
      </c>
      <c r="E68" s="8">
        <v>0</v>
      </c>
      <c r="F68" s="8">
        <v>0</v>
      </c>
      <c r="G68" s="8">
        <v>0</v>
      </c>
      <c r="H68" s="8">
        <v>0</v>
      </c>
      <c r="I68" s="53" t="str">
        <f t="shared" si="0"/>
        <v>N/A</v>
      </c>
      <c r="J68" s="8">
        <v>0</v>
      </c>
      <c r="K68" s="8">
        <v>0</v>
      </c>
      <c r="L68" s="8">
        <v>0</v>
      </c>
      <c r="M68" s="8">
        <v>0</v>
      </c>
      <c r="N68" s="53" t="str">
        <f t="shared" si="1"/>
        <v>N/A</v>
      </c>
      <c r="O68" s="8">
        <v>257</v>
      </c>
      <c r="P68" s="8">
        <v>175</v>
      </c>
      <c r="Q68" s="8">
        <v>432</v>
      </c>
      <c r="R68" s="8">
        <v>209</v>
      </c>
      <c r="S68" s="53">
        <f t="shared" si="2"/>
        <v>0.48379629629629628</v>
      </c>
      <c r="T68" s="8">
        <v>257</v>
      </c>
      <c r="U68" s="8">
        <v>175</v>
      </c>
      <c r="V68" s="8">
        <v>432</v>
      </c>
      <c r="W68" s="8">
        <v>209</v>
      </c>
      <c r="X68" s="53">
        <f t="shared" si="3"/>
        <v>0.48379629629629628</v>
      </c>
      <c r="Y68" s="8"/>
      <c r="Z68" s="8"/>
      <c r="AA68" s="8">
        <v>90</v>
      </c>
      <c r="AB68" s="8">
        <v>0</v>
      </c>
      <c r="AC68" s="53">
        <f t="shared" si="4"/>
        <v>0</v>
      </c>
      <c r="AD68" s="8">
        <v>522</v>
      </c>
      <c r="AE68" s="8">
        <v>209</v>
      </c>
      <c r="AF68" s="53">
        <f t="shared" si="5"/>
        <v>0.4003831417624521</v>
      </c>
    </row>
    <row r="69" spans="1:32" s="1" customFormat="1" ht="15" customHeight="1" x14ac:dyDescent="0.55000000000000004">
      <c r="A69" s="15">
        <v>23</v>
      </c>
      <c r="B69" s="16" t="s">
        <v>82</v>
      </c>
      <c r="C69" s="17">
        <v>9523</v>
      </c>
      <c r="D69" s="16" t="s">
        <v>84</v>
      </c>
      <c r="E69" s="8">
        <v>0</v>
      </c>
      <c r="F69" s="8">
        <v>0</v>
      </c>
      <c r="G69" s="8">
        <v>0</v>
      </c>
      <c r="H69" s="8">
        <v>0</v>
      </c>
      <c r="I69" s="53" t="str">
        <f t="shared" si="0"/>
        <v>N/A</v>
      </c>
      <c r="J69" s="8">
        <v>0</v>
      </c>
      <c r="K69" s="8">
        <v>60</v>
      </c>
      <c r="L69" s="8">
        <v>60</v>
      </c>
      <c r="M69" s="8">
        <v>0</v>
      </c>
      <c r="N69" s="53">
        <f t="shared" si="1"/>
        <v>0</v>
      </c>
      <c r="O69" s="8">
        <v>563</v>
      </c>
      <c r="P69" s="8">
        <v>592</v>
      </c>
      <c r="Q69" s="8">
        <v>1155</v>
      </c>
      <c r="R69" s="8">
        <v>670</v>
      </c>
      <c r="S69" s="53">
        <f t="shared" si="2"/>
        <v>0.58008658008658009</v>
      </c>
      <c r="T69" s="8">
        <v>563</v>
      </c>
      <c r="U69" s="8">
        <v>652</v>
      </c>
      <c r="V69" s="8">
        <v>1215</v>
      </c>
      <c r="W69" s="8">
        <v>670</v>
      </c>
      <c r="X69" s="53">
        <f t="shared" si="3"/>
        <v>0.55144032921810704</v>
      </c>
      <c r="Y69" s="8"/>
      <c r="Z69" s="8"/>
      <c r="AA69" s="8">
        <v>150</v>
      </c>
      <c r="AB69" s="8">
        <v>0</v>
      </c>
      <c r="AC69" s="53">
        <f t="shared" si="4"/>
        <v>0</v>
      </c>
      <c r="AD69" s="8">
        <v>1365</v>
      </c>
      <c r="AE69" s="8">
        <v>670</v>
      </c>
      <c r="AF69" s="53">
        <f t="shared" si="5"/>
        <v>0.49084249084249082</v>
      </c>
    </row>
    <row r="70" spans="1:32" s="1" customFormat="1" ht="15" customHeight="1" x14ac:dyDescent="0.55000000000000004">
      <c r="A70" s="15">
        <v>25</v>
      </c>
      <c r="B70" s="16" t="s">
        <v>85</v>
      </c>
      <c r="C70" s="17">
        <v>9232</v>
      </c>
      <c r="D70" s="16" t="s">
        <v>86</v>
      </c>
      <c r="E70" s="8">
        <v>0</v>
      </c>
      <c r="F70" s="8">
        <v>0</v>
      </c>
      <c r="G70" s="8">
        <v>0</v>
      </c>
      <c r="H70" s="8">
        <v>0</v>
      </c>
      <c r="I70" s="53" t="str">
        <f t="shared" si="0"/>
        <v>N/A</v>
      </c>
      <c r="J70" s="8">
        <v>0</v>
      </c>
      <c r="K70" s="8">
        <v>0</v>
      </c>
      <c r="L70" s="8">
        <v>0</v>
      </c>
      <c r="M70" s="8">
        <v>0</v>
      </c>
      <c r="N70" s="53" t="str">
        <f t="shared" si="1"/>
        <v>N/A</v>
      </c>
      <c r="O70" s="8">
        <v>127</v>
      </c>
      <c r="P70" s="8">
        <v>90</v>
      </c>
      <c r="Q70" s="8">
        <v>217</v>
      </c>
      <c r="R70" s="8">
        <v>215</v>
      </c>
      <c r="S70" s="53">
        <f t="shared" si="2"/>
        <v>0.99078341013824889</v>
      </c>
      <c r="T70" s="8">
        <v>127</v>
      </c>
      <c r="U70" s="8">
        <v>90</v>
      </c>
      <c r="V70" s="8">
        <v>217</v>
      </c>
      <c r="W70" s="8">
        <v>215</v>
      </c>
      <c r="X70" s="53">
        <f t="shared" si="3"/>
        <v>0.99078341013824889</v>
      </c>
      <c r="Y70" s="8"/>
      <c r="Z70" s="8"/>
      <c r="AA70" s="8">
        <v>90</v>
      </c>
      <c r="AB70" s="8">
        <v>0</v>
      </c>
      <c r="AC70" s="53">
        <f t="shared" si="4"/>
        <v>0</v>
      </c>
      <c r="AD70" s="8">
        <v>307</v>
      </c>
      <c r="AE70" s="8">
        <v>215</v>
      </c>
      <c r="AF70" s="53">
        <f t="shared" si="5"/>
        <v>0.70032573289902278</v>
      </c>
    </row>
    <row r="71" spans="1:32" s="1" customFormat="1" ht="15" customHeight="1" x14ac:dyDescent="0.55000000000000004">
      <c r="A71" s="15">
        <v>25</v>
      </c>
      <c r="B71" s="16" t="s">
        <v>85</v>
      </c>
      <c r="C71" s="17">
        <v>9509</v>
      </c>
      <c r="D71" s="16" t="s">
        <v>87</v>
      </c>
      <c r="E71" s="8">
        <v>89</v>
      </c>
      <c r="F71" s="8">
        <v>60</v>
      </c>
      <c r="G71" s="8">
        <v>149</v>
      </c>
      <c r="H71" s="8">
        <v>116</v>
      </c>
      <c r="I71" s="53">
        <f t="shared" si="0"/>
        <v>0.77852348993288589</v>
      </c>
      <c r="J71" s="8">
        <v>0</v>
      </c>
      <c r="K71" s="8">
        <v>0</v>
      </c>
      <c r="L71" s="8">
        <v>0</v>
      </c>
      <c r="M71" s="8">
        <v>0</v>
      </c>
      <c r="N71" s="53" t="str">
        <f t="shared" si="1"/>
        <v>N/A</v>
      </c>
      <c r="O71" s="8">
        <v>272</v>
      </c>
      <c r="P71" s="8">
        <v>387</v>
      </c>
      <c r="Q71" s="8">
        <v>659</v>
      </c>
      <c r="R71" s="8">
        <v>447</v>
      </c>
      <c r="S71" s="53">
        <f t="shared" si="2"/>
        <v>0.67830045523520488</v>
      </c>
      <c r="T71" s="8">
        <v>361</v>
      </c>
      <c r="U71" s="8">
        <v>447</v>
      </c>
      <c r="V71" s="8">
        <v>808</v>
      </c>
      <c r="W71" s="8">
        <v>563</v>
      </c>
      <c r="X71" s="53">
        <f t="shared" si="3"/>
        <v>0.69678217821782173</v>
      </c>
      <c r="Y71" s="8"/>
      <c r="Z71" s="8"/>
      <c r="AA71" s="8">
        <v>150</v>
      </c>
      <c r="AB71" s="8">
        <v>0</v>
      </c>
      <c r="AC71" s="53">
        <f t="shared" si="4"/>
        <v>0</v>
      </c>
      <c r="AD71" s="8">
        <v>958</v>
      </c>
      <c r="AE71" s="8">
        <v>563</v>
      </c>
      <c r="AF71" s="53">
        <f t="shared" si="5"/>
        <v>0.58768267223382042</v>
      </c>
    </row>
    <row r="72" spans="1:32" s="1" customFormat="1" ht="15" customHeight="1" x14ac:dyDescent="0.55000000000000004">
      <c r="A72" s="15">
        <v>25</v>
      </c>
      <c r="B72" s="16" t="s">
        <v>85</v>
      </c>
      <c r="C72" s="17">
        <v>9510</v>
      </c>
      <c r="D72" s="16" t="s">
        <v>88</v>
      </c>
      <c r="E72" s="8">
        <v>57</v>
      </c>
      <c r="F72" s="8">
        <v>88</v>
      </c>
      <c r="G72" s="8">
        <v>145</v>
      </c>
      <c r="H72" s="8">
        <v>87</v>
      </c>
      <c r="I72" s="53">
        <f t="shared" si="0"/>
        <v>0.6</v>
      </c>
      <c r="J72" s="8">
        <v>0</v>
      </c>
      <c r="K72" s="8">
        <v>48</v>
      </c>
      <c r="L72" s="8">
        <v>48</v>
      </c>
      <c r="M72" s="8">
        <v>20</v>
      </c>
      <c r="N72" s="53">
        <f t="shared" si="1"/>
        <v>0.41666666666666669</v>
      </c>
      <c r="O72" s="8">
        <v>179</v>
      </c>
      <c r="P72" s="8">
        <v>207</v>
      </c>
      <c r="Q72" s="8">
        <v>386</v>
      </c>
      <c r="R72" s="8">
        <v>338</v>
      </c>
      <c r="S72" s="53">
        <f t="shared" si="2"/>
        <v>0.87564766839378239</v>
      </c>
      <c r="T72" s="8">
        <v>236</v>
      </c>
      <c r="U72" s="8">
        <v>343</v>
      </c>
      <c r="V72" s="8">
        <v>579</v>
      </c>
      <c r="W72" s="8">
        <v>445</v>
      </c>
      <c r="X72" s="53">
        <f t="shared" si="3"/>
        <v>0.76856649395509502</v>
      </c>
      <c r="Y72" s="8"/>
      <c r="Z72" s="8"/>
      <c r="AA72" s="8">
        <v>150</v>
      </c>
      <c r="AB72" s="8">
        <v>0</v>
      </c>
      <c r="AC72" s="53">
        <f t="shared" si="4"/>
        <v>0</v>
      </c>
      <c r="AD72" s="8">
        <v>729</v>
      </c>
      <c r="AE72" s="8">
        <v>445</v>
      </c>
      <c r="AF72" s="53">
        <f t="shared" si="5"/>
        <v>0.61042524005486964</v>
      </c>
    </row>
    <row r="73" spans="1:32" s="1" customFormat="1" ht="15" customHeight="1" x14ac:dyDescent="0.55000000000000004">
      <c r="A73" s="15">
        <v>25</v>
      </c>
      <c r="B73" s="16" t="s">
        <v>85</v>
      </c>
      <c r="C73" s="17">
        <v>9511</v>
      </c>
      <c r="D73" s="16" t="s">
        <v>89</v>
      </c>
      <c r="E73" s="8">
        <v>145</v>
      </c>
      <c r="F73" s="8">
        <v>60</v>
      </c>
      <c r="G73" s="8">
        <v>205</v>
      </c>
      <c r="H73" s="8">
        <v>129</v>
      </c>
      <c r="I73" s="53">
        <f t="shared" si="0"/>
        <v>0.62926829268292683</v>
      </c>
      <c r="J73" s="8">
        <v>0</v>
      </c>
      <c r="K73" s="8">
        <v>48</v>
      </c>
      <c r="L73" s="8">
        <v>48</v>
      </c>
      <c r="M73" s="8">
        <v>0</v>
      </c>
      <c r="N73" s="53">
        <f t="shared" si="1"/>
        <v>0</v>
      </c>
      <c r="O73" s="8">
        <v>163</v>
      </c>
      <c r="P73" s="8">
        <v>110</v>
      </c>
      <c r="Q73" s="8">
        <v>273</v>
      </c>
      <c r="R73" s="8">
        <v>191</v>
      </c>
      <c r="S73" s="53">
        <f t="shared" si="2"/>
        <v>0.69963369963369959</v>
      </c>
      <c r="T73" s="8">
        <v>308</v>
      </c>
      <c r="U73" s="8">
        <v>218</v>
      </c>
      <c r="V73" s="8">
        <v>526</v>
      </c>
      <c r="W73" s="8">
        <v>320</v>
      </c>
      <c r="X73" s="53">
        <f t="shared" si="3"/>
        <v>0.60836501901140683</v>
      </c>
      <c r="Y73" s="8"/>
      <c r="Z73" s="8"/>
      <c r="AA73" s="8">
        <v>90</v>
      </c>
      <c r="AB73" s="8">
        <v>0</v>
      </c>
      <c r="AC73" s="53">
        <f t="shared" si="4"/>
        <v>0</v>
      </c>
      <c r="AD73" s="8">
        <v>616</v>
      </c>
      <c r="AE73" s="8">
        <v>320</v>
      </c>
      <c r="AF73" s="53">
        <f t="shared" si="5"/>
        <v>0.51948051948051943</v>
      </c>
    </row>
    <row r="74" spans="1:32" s="1" customFormat="1" ht="15" customHeight="1" x14ac:dyDescent="0.55000000000000004">
      <c r="A74" s="15">
        <v>25</v>
      </c>
      <c r="B74" s="16" t="s">
        <v>85</v>
      </c>
      <c r="C74" s="17">
        <v>9512</v>
      </c>
      <c r="D74" s="16" t="s">
        <v>90</v>
      </c>
      <c r="E74" s="8">
        <v>0</v>
      </c>
      <c r="F74" s="8">
        <v>0</v>
      </c>
      <c r="G74" s="8">
        <v>0</v>
      </c>
      <c r="H74" s="8">
        <v>0</v>
      </c>
      <c r="I74" s="53" t="str">
        <f t="shared" si="0"/>
        <v>N/A</v>
      </c>
      <c r="J74" s="8">
        <v>85</v>
      </c>
      <c r="K74" s="8">
        <v>18</v>
      </c>
      <c r="L74" s="8">
        <v>103</v>
      </c>
      <c r="M74" s="8">
        <v>85</v>
      </c>
      <c r="N74" s="53">
        <f t="shared" si="1"/>
        <v>0.82524271844660191</v>
      </c>
      <c r="O74" s="8">
        <v>250</v>
      </c>
      <c r="P74" s="8">
        <v>60</v>
      </c>
      <c r="Q74" s="8">
        <v>310</v>
      </c>
      <c r="R74" s="8">
        <v>239</v>
      </c>
      <c r="S74" s="53">
        <f t="shared" si="2"/>
        <v>0.7709677419354839</v>
      </c>
      <c r="T74" s="8">
        <v>335</v>
      </c>
      <c r="U74" s="8">
        <v>78</v>
      </c>
      <c r="V74" s="8">
        <v>413</v>
      </c>
      <c r="W74" s="8">
        <v>324</v>
      </c>
      <c r="X74" s="53">
        <f t="shared" si="3"/>
        <v>0.78450363196125905</v>
      </c>
      <c r="Y74" s="8"/>
      <c r="Z74" s="8"/>
      <c r="AA74" s="8">
        <v>150</v>
      </c>
      <c r="AB74" s="8">
        <v>0</v>
      </c>
      <c r="AC74" s="53">
        <f t="shared" si="4"/>
        <v>0</v>
      </c>
      <c r="AD74" s="8">
        <v>563</v>
      </c>
      <c r="AE74" s="8">
        <v>324</v>
      </c>
      <c r="AF74" s="53">
        <f t="shared" si="5"/>
        <v>0.57548845470692722</v>
      </c>
    </row>
    <row r="75" spans="1:32" s="1" customFormat="1" ht="15" customHeight="1" x14ac:dyDescent="0.55000000000000004">
      <c r="A75" s="15">
        <v>25</v>
      </c>
      <c r="B75" s="16" t="s">
        <v>85</v>
      </c>
      <c r="C75" s="17">
        <v>9513</v>
      </c>
      <c r="D75" s="16" t="s">
        <v>91</v>
      </c>
      <c r="E75" s="8">
        <v>173</v>
      </c>
      <c r="F75" s="8">
        <v>90</v>
      </c>
      <c r="G75" s="8">
        <v>263</v>
      </c>
      <c r="H75" s="8">
        <v>172</v>
      </c>
      <c r="I75" s="53">
        <f t="shared" si="0"/>
        <v>0.6539923954372624</v>
      </c>
      <c r="J75" s="8">
        <v>0</v>
      </c>
      <c r="K75" s="8">
        <v>30</v>
      </c>
      <c r="L75" s="8">
        <v>30</v>
      </c>
      <c r="M75" s="8">
        <v>26</v>
      </c>
      <c r="N75" s="53">
        <f t="shared" si="1"/>
        <v>0.8666666666666667</v>
      </c>
      <c r="O75" s="8">
        <v>179</v>
      </c>
      <c r="P75" s="8">
        <v>330</v>
      </c>
      <c r="Q75" s="8">
        <v>509</v>
      </c>
      <c r="R75" s="8">
        <v>265</v>
      </c>
      <c r="S75" s="53">
        <f t="shared" si="2"/>
        <v>0.52062868369351667</v>
      </c>
      <c r="T75" s="8">
        <v>352</v>
      </c>
      <c r="U75" s="8">
        <v>450</v>
      </c>
      <c r="V75" s="8">
        <v>802</v>
      </c>
      <c r="W75" s="8">
        <v>463</v>
      </c>
      <c r="X75" s="53">
        <f t="shared" si="3"/>
        <v>0.57730673316708225</v>
      </c>
      <c r="Y75" s="8"/>
      <c r="Z75" s="8"/>
      <c r="AA75" s="8">
        <v>150</v>
      </c>
      <c r="AB75" s="8">
        <v>0</v>
      </c>
      <c r="AC75" s="53">
        <f t="shared" si="4"/>
        <v>0</v>
      </c>
      <c r="AD75" s="8">
        <v>952</v>
      </c>
      <c r="AE75" s="8">
        <v>463</v>
      </c>
      <c r="AF75" s="53">
        <f t="shared" si="5"/>
        <v>0.48634453781512604</v>
      </c>
    </row>
    <row r="76" spans="1:32" s="1" customFormat="1" ht="15" customHeight="1" x14ac:dyDescent="0.55000000000000004">
      <c r="A76" s="15">
        <v>27</v>
      </c>
      <c r="B76" s="16" t="s">
        <v>92</v>
      </c>
      <c r="C76" s="17">
        <v>9522</v>
      </c>
      <c r="D76" s="16" t="s">
        <v>93</v>
      </c>
      <c r="E76" s="8">
        <v>0</v>
      </c>
      <c r="F76" s="8">
        <v>0</v>
      </c>
      <c r="G76" s="8">
        <v>0</v>
      </c>
      <c r="H76" s="8">
        <v>0</v>
      </c>
      <c r="I76" s="53" t="str">
        <f t="shared" si="0"/>
        <v>N/A</v>
      </c>
      <c r="J76" s="8">
        <v>61</v>
      </c>
      <c r="K76" s="8">
        <v>25</v>
      </c>
      <c r="L76" s="8">
        <v>86</v>
      </c>
      <c r="M76" s="8">
        <v>21</v>
      </c>
      <c r="N76" s="53">
        <f t="shared" si="1"/>
        <v>0.2441860465116279</v>
      </c>
      <c r="O76" s="8">
        <v>257</v>
      </c>
      <c r="P76" s="8">
        <v>125</v>
      </c>
      <c r="Q76" s="8">
        <v>382</v>
      </c>
      <c r="R76" s="8">
        <v>291</v>
      </c>
      <c r="S76" s="53">
        <f t="shared" si="2"/>
        <v>0.76178010471204194</v>
      </c>
      <c r="T76" s="8">
        <v>318</v>
      </c>
      <c r="U76" s="8">
        <v>150</v>
      </c>
      <c r="V76" s="8">
        <v>468</v>
      </c>
      <c r="W76" s="8">
        <v>312</v>
      </c>
      <c r="X76" s="53">
        <f t="shared" si="3"/>
        <v>0.66666666666666663</v>
      </c>
      <c r="Y76" s="8"/>
      <c r="Z76" s="8"/>
      <c r="AA76" s="8">
        <v>90</v>
      </c>
      <c r="AB76" s="8">
        <v>0</v>
      </c>
      <c r="AC76" s="53">
        <f t="shared" si="4"/>
        <v>0</v>
      </c>
      <c r="AD76" s="8">
        <v>558</v>
      </c>
      <c r="AE76" s="8">
        <v>312</v>
      </c>
      <c r="AF76" s="53">
        <f t="shared" si="5"/>
        <v>0.55913978494623651</v>
      </c>
    </row>
    <row r="77" spans="1:32" s="1" customFormat="1" ht="15" customHeight="1" x14ac:dyDescent="0.55000000000000004">
      <c r="A77" s="15">
        <v>41</v>
      </c>
      <c r="B77" s="16" t="s">
        <v>94</v>
      </c>
      <c r="C77" s="17">
        <v>9116</v>
      </c>
      <c r="D77" s="16" t="s">
        <v>95</v>
      </c>
      <c r="E77" s="8">
        <v>0</v>
      </c>
      <c r="F77" s="8">
        <v>0</v>
      </c>
      <c r="G77" s="8">
        <v>0</v>
      </c>
      <c r="H77" s="8">
        <v>0</v>
      </c>
      <c r="I77" s="53" t="str">
        <f t="shared" ref="I77:I130" si="6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3" t="str">
        <f t="shared" ref="N77:N130" si="7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3" t="str">
        <f t="shared" ref="S77:S130" si="8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3" t="str">
        <f t="shared" ref="X77:X130" si="9">IF(V77=0,"N/A",W77/V77)</f>
        <v>N/A</v>
      </c>
      <c r="Y77" s="8"/>
      <c r="Z77" s="8"/>
      <c r="AA77" s="8">
        <v>150</v>
      </c>
      <c r="AB77" s="8">
        <v>0</v>
      </c>
      <c r="AC77" s="53">
        <f t="shared" ref="AC77:AC130" si="10">IF(AA77=0,"N/A",AB77/AA77)</f>
        <v>0</v>
      </c>
      <c r="AD77" s="8">
        <v>150</v>
      </c>
      <c r="AE77" s="8">
        <v>0</v>
      </c>
      <c r="AF77" s="53">
        <f t="shared" ref="AF77:AF130" si="11">IF(AD77=0,"N/A",AE77/AD77)</f>
        <v>0</v>
      </c>
    </row>
    <row r="78" spans="1:32" s="1" customFormat="1" ht="15" customHeight="1" x14ac:dyDescent="0.55000000000000004">
      <c r="A78" s="15">
        <v>41</v>
      </c>
      <c r="B78" s="16" t="s">
        <v>94</v>
      </c>
      <c r="C78" s="17">
        <v>9525</v>
      </c>
      <c r="D78" s="16" t="s">
        <v>96</v>
      </c>
      <c r="E78" s="8">
        <v>0</v>
      </c>
      <c r="F78" s="8">
        <v>0</v>
      </c>
      <c r="G78" s="8">
        <v>0</v>
      </c>
      <c r="H78" s="8">
        <v>0</v>
      </c>
      <c r="I78" s="53" t="str">
        <f t="shared" si="6"/>
        <v>N/A</v>
      </c>
      <c r="J78" s="8">
        <v>34</v>
      </c>
      <c r="K78" s="8">
        <v>0</v>
      </c>
      <c r="L78" s="8">
        <v>34</v>
      </c>
      <c r="M78" s="8">
        <v>62</v>
      </c>
      <c r="N78" s="53">
        <f t="shared" si="7"/>
        <v>1.8235294117647058</v>
      </c>
      <c r="O78" s="8">
        <v>48</v>
      </c>
      <c r="P78" s="8">
        <v>30</v>
      </c>
      <c r="Q78" s="8">
        <v>78</v>
      </c>
      <c r="R78" s="8">
        <v>48</v>
      </c>
      <c r="S78" s="53">
        <f t="shared" si="8"/>
        <v>0.61538461538461542</v>
      </c>
      <c r="T78" s="8">
        <v>82</v>
      </c>
      <c r="U78" s="8">
        <v>30</v>
      </c>
      <c r="V78" s="8">
        <v>112</v>
      </c>
      <c r="W78" s="8">
        <v>110</v>
      </c>
      <c r="X78" s="53">
        <f t="shared" si="9"/>
        <v>0.9821428571428571</v>
      </c>
      <c r="Y78" s="8"/>
      <c r="Z78" s="8"/>
      <c r="AA78" s="8">
        <v>300</v>
      </c>
      <c r="AB78" s="8">
        <v>644</v>
      </c>
      <c r="AC78" s="53">
        <f t="shared" si="10"/>
        <v>2.1466666666666665</v>
      </c>
      <c r="AD78" s="8">
        <v>412</v>
      </c>
      <c r="AE78" s="8">
        <v>754</v>
      </c>
      <c r="AF78" s="53">
        <f t="shared" si="11"/>
        <v>1.8300970873786409</v>
      </c>
    </row>
    <row r="79" spans="1:32" s="1" customFormat="1" ht="15" customHeight="1" x14ac:dyDescent="0.55000000000000004">
      <c r="A79" s="15">
        <v>41</v>
      </c>
      <c r="B79" s="16" t="s">
        <v>94</v>
      </c>
      <c r="C79" s="17">
        <v>9526</v>
      </c>
      <c r="D79" s="16" t="s">
        <v>97</v>
      </c>
      <c r="E79" s="8">
        <v>75</v>
      </c>
      <c r="F79" s="8">
        <v>60</v>
      </c>
      <c r="G79" s="8">
        <v>135</v>
      </c>
      <c r="H79" s="8">
        <v>74</v>
      </c>
      <c r="I79" s="53">
        <f t="shared" si="6"/>
        <v>0.54814814814814816</v>
      </c>
      <c r="J79" s="8">
        <v>0</v>
      </c>
      <c r="K79" s="8">
        <v>12</v>
      </c>
      <c r="L79" s="8">
        <v>12</v>
      </c>
      <c r="M79" s="8">
        <v>0</v>
      </c>
      <c r="N79" s="53">
        <f t="shared" si="7"/>
        <v>0</v>
      </c>
      <c r="O79" s="8">
        <v>51</v>
      </c>
      <c r="P79" s="8">
        <v>30</v>
      </c>
      <c r="Q79" s="8">
        <v>81</v>
      </c>
      <c r="R79" s="8">
        <v>51</v>
      </c>
      <c r="S79" s="53">
        <f t="shared" si="8"/>
        <v>0.62962962962962965</v>
      </c>
      <c r="T79" s="8">
        <v>126</v>
      </c>
      <c r="U79" s="8">
        <v>102</v>
      </c>
      <c r="V79" s="8">
        <v>228</v>
      </c>
      <c r="W79" s="8">
        <v>125</v>
      </c>
      <c r="X79" s="53">
        <f t="shared" si="9"/>
        <v>0.54824561403508776</v>
      </c>
      <c r="Y79" s="8"/>
      <c r="Z79" s="8"/>
      <c r="AA79" s="8">
        <v>300</v>
      </c>
      <c r="AB79" s="8">
        <v>0</v>
      </c>
      <c r="AC79" s="53">
        <f t="shared" si="10"/>
        <v>0</v>
      </c>
      <c r="AD79" s="8">
        <v>528</v>
      </c>
      <c r="AE79" s="8">
        <v>125</v>
      </c>
      <c r="AF79" s="53">
        <f t="shared" si="11"/>
        <v>0.23674242424242425</v>
      </c>
    </row>
    <row r="80" spans="1:32" s="1" customFormat="1" ht="15" customHeight="1" x14ac:dyDescent="0.55000000000000004">
      <c r="A80" s="15">
        <v>41</v>
      </c>
      <c r="B80" s="16" t="s">
        <v>94</v>
      </c>
      <c r="C80" s="17">
        <v>9527</v>
      </c>
      <c r="D80" s="16" t="s">
        <v>98</v>
      </c>
      <c r="E80" s="8">
        <v>51</v>
      </c>
      <c r="F80" s="8">
        <v>90</v>
      </c>
      <c r="G80" s="8">
        <v>141</v>
      </c>
      <c r="H80" s="8">
        <v>78</v>
      </c>
      <c r="I80" s="53">
        <f t="shared" si="6"/>
        <v>0.55319148936170215</v>
      </c>
      <c r="J80" s="8">
        <v>0</v>
      </c>
      <c r="K80" s="8">
        <v>0</v>
      </c>
      <c r="L80" s="8">
        <v>0</v>
      </c>
      <c r="M80" s="8">
        <v>0</v>
      </c>
      <c r="N80" s="53" t="str">
        <f t="shared" si="7"/>
        <v>N/A</v>
      </c>
      <c r="O80" s="8">
        <v>203</v>
      </c>
      <c r="P80" s="8">
        <v>90</v>
      </c>
      <c r="Q80" s="8">
        <v>293</v>
      </c>
      <c r="R80" s="8">
        <v>235</v>
      </c>
      <c r="S80" s="53">
        <f t="shared" si="8"/>
        <v>0.80204778156996592</v>
      </c>
      <c r="T80" s="8">
        <v>254</v>
      </c>
      <c r="U80" s="8">
        <v>180</v>
      </c>
      <c r="V80" s="8">
        <v>434</v>
      </c>
      <c r="W80" s="8">
        <v>313</v>
      </c>
      <c r="X80" s="53">
        <f t="shared" si="9"/>
        <v>0.72119815668202769</v>
      </c>
      <c r="Y80" s="8"/>
      <c r="Z80" s="8"/>
      <c r="AA80" s="8">
        <v>90</v>
      </c>
      <c r="AB80" s="8">
        <v>0</v>
      </c>
      <c r="AC80" s="53">
        <f t="shared" si="10"/>
        <v>0</v>
      </c>
      <c r="AD80" s="8">
        <v>524</v>
      </c>
      <c r="AE80" s="8">
        <v>313</v>
      </c>
      <c r="AF80" s="53">
        <f t="shared" si="11"/>
        <v>0.59732824427480913</v>
      </c>
    </row>
    <row r="81" spans="1:32" s="1" customFormat="1" ht="15" customHeight="1" x14ac:dyDescent="0.55000000000000004">
      <c r="A81" s="15">
        <v>41</v>
      </c>
      <c r="B81" s="16" t="s">
        <v>94</v>
      </c>
      <c r="C81" s="17">
        <v>9528</v>
      </c>
      <c r="D81" s="16" t="s">
        <v>99</v>
      </c>
      <c r="E81" s="8">
        <v>113</v>
      </c>
      <c r="F81" s="8">
        <v>90</v>
      </c>
      <c r="G81" s="8">
        <v>203</v>
      </c>
      <c r="H81" s="8">
        <v>135</v>
      </c>
      <c r="I81" s="53">
        <f t="shared" si="6"/>
        <v>0.66502463054187189</v>
      </c>
      <c r="J81" s="8">
        <v>23</v>
      </c>
      <c r="K81" s="8">
        <v>0</v>
      </c>
      <c r="L81" s="8">
        <v>23</v>
      </c>
      <c r="M81" s="8">
        <v>0</v>
      </c>
      <c r="N81" s="53">
        <f t="shared" si="7"/>
        <v>0</v>
      </c>
      <c r="O81" s="8">
        <v>124</v>
      </c>
      <c r="P81" s="8">
        <v>150</v>
      </c>
      <c r="Q81" s="8">
        <v>274</v>
      </c>
      <c r="R81" s="8">
        <v>214</v>
      </c>
      <c r="S81" s="53">
        <f t="shared" si="8"/>
        <v>0.78102189781021902</v>
      </c>
      <c r="T81" s="8">
        <v>260</v>
      </c>
      <c r="U81" s="8">
        <v>240</v>
      </c>
      <c r="V81" s="8">
        <v>500</v>
      </c>
      <c r="W81" s="8">
        <v>349</v>
      </c>
      <c r="X81" s="53">
        <f t="shared" si="9"/>
        <v>0.69799999999999995</v>
      </c>
      <c r="Y81" s="8"/>
      <c r="Z81" s="8"/>
      <c r="AA81" s="8">
        <v>90</v>
      </c>
      <c r="AB81" s="8">
        <v>0</v>
      </c>
      <c r="AC81" s="53">
        <f t="shared" si="10"/>
        <v>0</v>
      </c>
      <c r="AD81" s="8">
        <v>590</v>
      </c>
      <c r="AE81" s="8">
        <v>349</v>
      </c>
      <c r="AF81" s="53">
        <f t="shared" si="11"/>
        <v>0.59152542372881356</v>
      </c>
    </row>
    <row r="82" spans="1:32" s="1" customFormat="1" ht="15" customHeight="1" x14ac:dyDescent="0.55000000000000004">
      <c r="A82" s="15">
        <v>44</v>
      </c>
      <c r="B82" s="16" t="s">
        <v>100</v>
      </c>
      <c r="C82" s="17">
        <v>9222</v>
      </c>
      <c r="D82" s="16" t="s">
        <v>101</v>
      </c>
      <c r="E82" s="8">
        <v>0</v>
      </c>
      <c r="F82" s="8">
        <v>0</v>
      </c>
      <c r="G82" s="8">
        <v>0</v>
      </c>
      <c r="H82" s="8">
        <v>0</v>
      </c>
      <c r="I82" s="53" t="str">
        <f t="shared" si="6"/>
        <v>N/A</v>
      </c>
      <c r="J82" s="8">
        <v>0</v>
      </c>
      <c r="K82" s="8">
        <v>0</v>
      </c>
      <c r="L82" s="8">
        <v>0</v>
      </c>
      <c r="M82" s="8">
        <v>0</v>
      </c>
      <c r="N82" s="53" t="str">
        <f t="shared" si="7"/>
        <v>N/A</v>
      </c>
      <c r="O82" s="8">
        <v>228</v>
      </c>
      <c r="P82" s="8">
        <v>480</v>
      </c>
      <c r="Q82" s="8">
        <v>708</v>
      </c>
      <c r="R82" s="8">
        <v>381</v>
      </c>
      <c r="S82" s="53">
        <f t="shared" si="8"/>
        <v>0.53813559322033899</v>
      </c>
      <c r="T82" s="8">
        <v>228</v>
      </c>
      <c r="U82" s="8">
        <v>480</v>
      </c>
      <c r="V82" s="8">
        <v>708</v>
      </c>
      <c r="W82" s="8">
        <v>381</v>
      </c>
      <c r="X82" s="53">
        <f t="shared" si="9"/>
        <v>0.53813559322033899</v>
      </c>
      <c r="Y82" s="8"/>
      <c r="Z82" s="8"/>
      <c r="AA82" s="8">
        <v>90</v>
      </c>
      <c r="AB82" s="8">
        <v>23</v>
      </c>
      <c r="AC82" s="53">
        <f t="shared" si="10"/>
        <v>0.25555555555555554</v>
      </c>
      <c r="AD82" s="8">
        <v>798</v>
      </c>
      <c r="AE82" s="8">
        <v>404</v>
      </c>
      <c r="AF82" s="53">
        <f t="shared" si="11"/>
        <v>0.50626566416040097</v>
      </c>
    </row>
    <row r="83" spans="1:32" s="1" customFormat="1" ht="15" customHeight="1" x14ac:dyDescent="0.55000000000000004">
      <c r="A83" s="15">
        <v>44</v>
      </c>
      <c r="B83" s="16" t="s">
        <v>100</v>
      </c>
      <c r="C83" s="17">
        <v>9524</v>
      </c>
      <c r="D83" s="16" t="s">
        <v>102</v>
      </c>
      <c r="E83" s="8">
        <v>0</v>
      </c>
      <c r="F83" s="8">
        <v>0</v>
      </c>
      <c r="G83" s="8">
        <v>0</v>
      </c>
      <c r="H83" s="8">
        <v>0</v>
      </c>
      <c r="I83" s="53" t="str">
        <f t="shared" si="6"/>
        <v>N/A</v>
      </c>
      <c r="J83" s="8">
        <v>0</v>
      </c>
      <c r="K83" s="8">
        <v>0</v>
      </c>
      <c r="L83" s="8">
        <v>0</v>
      </c>
      <c r="M83" s="8">
        <v>0</v>
      </c>
      <c r="N83" s="53" t="str">
        <f t="shared" si="7"/>
        <v>N/A</v>
      </c>
      <c r="O83" s="8">
        <v>151</v>
      </c>
      <c r="P83" s="8">
        <v>312</v>
      </c>
      <c r="Q83" s="8">
        <v>463</v>
      </c>
      <c r="R83" s="8">
        <v>356</v>
      </c>
      <c r="S83" s="53">
        <f t="shared" si="8"/>
        <v>0.7688984881209503</v>
      </c>
      <c r="T83" s="8">
        <v>151</v>
      </c>
      <c r="U83" s="8">
        <v>312</v>
      </c>
      <c r="V83" s="8">
        <v>463</v>
      </c>
      <c r="W83" s="8">
        <v>356</v>
      </c>
      <c r="X83" s="53">
        <f t="shared" si="9"/>
        <v>0.7688984881209503</v>
      </c>
      <c r="Y83" s="8"/>
      <c r="Z83" s="8"/>
      <c r="AA83" s="8">
        <v>300</v>
      </c>
      <c r="AB83" s="8">
        <v>0</v>
      </c>
      <c r="AC83" s="53">
        <f t="shared" si="10"/>
        <v>0</v>
      </c>
      <c r="AD83" s="8">
        <v>763</v>
      </c>
      <c r="AE83" s="8">
        <v>356</v>
      </c>
      <c r="AF83" s="53">
        <f t="shared" si="11"/>
        <v>0.46657929226736566</v>
      </c>
    </row>
    <row r="84" spans="1:32" s="1" customFormat="1" ht="15" customHeight="1" x14ac:dyDescent="0.55000000000000004">
      <c r="A84" s="15">
        <v>47</v>
      </c>
      <c r="B84" s="16" t="s">
        <v>103</v>
      </c>
      <c r="C84" s="17">
        <v>9118</v>
      </c>
      <c r="D84" s="16" t="s">
        <v>104</v>
      </c>
      <c r="E84" s="8">
        <v>0</v>
      </c>
      <c r="F84" s="8">
        <v>0</v>
      </c>
      <c r="G84" s="8">
        <v>0</v>
      </c>
      <c r="H84" s="8">
        <v>0</v>
      </c>
      <c r="I84" s="53" t="str">
        <f t="shared" si="6"/>
        <v>N/A</v>
      </c>
      <c r="J84" s="8">
        <v>0</v>
      </c>
      <c r="K84" s="8">
        <v>0</v>
      </c>
      <c r="L84" s="8">
        <v>0</v>
      </c>
      <c r="M84" s="8">
        <v>0</v>
      </c>
      <c r="N84" s="53" t="str">
        <f t="shared" si="7"/>
        <v>N/A</v>
      </c>
      <c r="O84" s="8">
        <v>230</v>
      </c>
      <c r="P84" s="8">
        <v>225</v>
      </c>
      <c r="Q84" s="8">
        <v>455</v>
      </c>
      <c r="R84" s="8">
        <v>324</v>
      </c>
      <c r="S84" s="53">
        <f t="shared" si="8"/>
        <v>0.71208791208791211</v>
      </c>
      <c r="T84" s="8">
        <v>230</v>
      </c>
      <c r="U84" s="8">
        <v>225</v>
      </c>
      <c r="V84" s="8">
        <v>455</v>
      </c>
      <c r="W84" s="8">
        <v>324</v>
      </c>
      <c r="X84" s="53">
        <f t="shared" si="9"/>
        <v>0.71208791208791211</v>
      </c>
      <c r="Y84" s="8"/>
      <c r="Z84" s="8"/>
      <c r="AA84" s="8">
        <v>150</v>
      </c>
      <c r="AB84" s="8">
        <v>0</v>
      </c>
      <c r="AC84" s="53">
        <f t="shared" si="10"/>
        <v>0</v>
      </c>
      <c r="AD84" s="8">
        <v>605</v>
      </c>
      <c r="AE84" s="8">
        <v>324</v>
      </c>
      <c r="AF84" s="53">
        <f t="shared" si="11"/>
        <v>0.53553719008264467</v>
      </c>
    </row>
    <row r="85" spans="1:32" s="1" customFormat="1" ht="15" customHeight="1" x14ac:dyDescent="0.55000000000000004">
      <c r="A85" s="15">
        <v>47</v>
      </c>
      <c r="B85" s="16" t="s">
        <v>103</v>
      </c>
      <c r="C85" s="17">
        <v>9529</v>
      </c>
      <c r="D85" s="16" t="s">
        <v>105</v>
      </c>
      <c r="E85" s="8">
        <v>0</v>
      </c>
      <c r="F85" s="8">
        <v>0</v>
      </c>
      <c r="G85" s="8">
        <v>0</v>
      </c>
      <c r="H85" s="8">
        <v>0</v>
      </c>
      <c r="I85" s="53" t="str">
        <f t="shared" si="6"/>
        <v>N/A</v>
      </c>
      <c r="J85" s="8">
        <v>0</v>
      </c>
      <c r="K85" s="8">
        <v>0</v>
      </c>
      <c r="L85" s="8">
        <v>0</v>
      </c>
      <c r="M85" s="8">
        <v>0</v>
      </c>
      <c r="N85" s="53" t="str">
        <f t="shared" si="7"/>
        <v>N/A</v>
      </c>
      <c r="O85" s="8">
        <v>0</v>
      </c>
      <c r="P85" s="8">
        <v>0</v>
      </c>
      <c r="Q85" s="8">
        <v>0</v>
      </c>
      <c r="R85" s="8">
        <v>0</v>
      </c>
      <c r="S85" s="53" t="str">
        <f t="shared" si="8"/>
        <v>N/A</v>
      </c>
      <c r="T85" s="8">
        <v>0</v>
      </c>
      <c r="U85" s="8">
        <v>0</v>
      </c>
      <c r="V85" s="8">
        <v>0</v>
      </c>
      <c r="W85" s="8">
        <v>0</v>
      </c>
      <c r="X85" s="53" t="str">
        <f t="shared" si="9"/>
        <v>N/A</v>
      </c>
      <c r="Y85" s="8"/>
      <c r="Z85" s="8"/>
      <c r="AA85" s="8">
        <v>90</v>
      </c>
      <c r="AB85" s="8">
        <v>0</v>
      </c>
      <c r="AC85" s="53">
        <f t="shared" si="10"/>
        <v>0</v>
      </c>
      <c r="AD85" s="8">
        <v>90</v>
      </c>
      <c r="AE85" s="8">
        <v>0</v>
      </c>
      <c r="AF85" s="53">
        <f t="shared" si="11"/>
        <v>0</v>
      </c>
    </row>
    <row r="86" spans="1:32" s="1" customFormat="1" ht="15" customHeight="1" x14ac:dyDescent="0.55000000000000004">
      <c r="A86" s="15">
        <v>50</v>
      </c>
      <c r="B86" s="16" t="s">
        <v>106</v>
      </c>
      <c r="C86" s="17">
        <v>9117</v>
      </c>
      <c r="D86" s="16" t="s">
        <v>107</v>
      </c>
      <c r="E86" s="8">
        <v>0</v>
      </c>
      <c r="F86" s="8">
        <v>0</v>
      </c>
      <c r="G86" s="8">
        <v>0</v>
      </c>
      <c r="H86" s="8">
        <v>0</v>
      </c>
      <c r="I86" s="53" t="str">
        <f t="shared" si="6"/>
        <v>N/A</v>
      </c>
      <c r="J86" s="8">
        <v>0</v>
      </c>
      <c r="K86" s="8">
        <v>0</v>
      </c>
      <c r="L86" s="8">
        <v>0</v>
      </c>
      <c r="M86" s="8">
        <v>0</v>
      </c>
      <c r="N86" s="53" t="str">
        <f t="shared" si="7"/>
        <v>N/A</v>
      </c>
      <c r="O86" s="8">
        <v>117</v>
      </c>
      <c r="P86" s="8">
        <v>182</v>
      </c>
      <c r="Q86" s="8">
        <v>299</v>
      </c>
      <c r="R86" s="8">
        <v>190</v>
      </c>
      <c r="S86" s="53">
        <f t="shared" si="8"/>
        <v>0.63545150501672243</v>
      </c>
      <c r="T86" s="8">
        <v>117</v>
      </c>
      <c r="U86" s="8">
        <v>182</v>
      </c>
      <c r="V86" s="8">
        <v>299</v>
      </c>
      <c r="W86" s="8">
        <v>190</v>
      </c>
      <c r="X86" s="53">
        <f t="shared" si="9"/>
        <v>0.63545150501672243</v>
      </c>
      <c r="Y86" s="8"/>
      <c r="Z86" s="8"/>
      <c r="AA86" s="8">
        <v>90</v>
      </c>
      <c r="AB86" s="8">
        <v>0</v>
      </c>
      <c r="AC86" s="53">
        <f t="shared" si="10"/>
        <v>0</v>
      </c>
      <c r="AD86" s="8">
        <v>389</v>
      </c>
      <c r="AE86" s="8">
        <v>190</v>
      </c>
      <c r="AF86" s="53">
        <f t="shared" si="11"/>
        <v>0.4884318766066838</v>
      </c>
    </row>
    <row r="87" spans="1:32" s="1" customFormat="1" ht="15" customHeight="1" x14ac:dyDescent="0.55000000000000004">
      <c r="A87" s="15">
        <v>50</v>
      </c>
      <c r="B87" s="16" t="s">
        <v>106</v>
      </c>
      <c r="C87" s="17">
        <v>9532</v>
      </c>
      <c r="D87" s="16" t="s">
        <v>108</v>
      </c>
      <c r="E87" s="8">
        <v>0</v>
      </c>
      <c r="F87" s="8">
        <v>0</v>
      </c>
      <c r="G87" s="8">
        <v>0</v>
      </c>
      <c r="H87" s="8">
        <v>0</v>
      </c>
      <c r="I87" s="53" t="str">
        <f t="shared" si="6"/>
        <v>N/A</v>
      </c>
      <c r="J87" s="8">
        <v>0</v>
      </c>
      <c r="K87" s="8">
        <v>0</v>
      </c>
      <c r="L87" s="8">
        <v>0</v>
      </c>
      <c r="M87" s="8">
        <v>0</v>
      </c>
      <c r="N87" s="53" t="str">
        <f t="shared" si="7"/>
        <v>N/A</v>
      </c>
      <c r="O87" s="8">
        <v>141</v>
      </c>
      <c r="P87" s="8">
        <v>120</v>
      </c>
      <c r="Q87" s="8">
        <v>261</v>
      </c>
      <c r="R87" s="8">
        <v>241</v>
      </c>
      <c r="S87" s="53">
        <f t="shared" si="8"/>
        <v>0.92337164750957856</v>
      </c>
      <c r="T87" s="8">
        <v>141</v>
      </c>
      <c r="U87" s="8">
        <v>120</v>
      </c>
      <c r="V87" s="8">
        <v>261</v>
      </c>
      <c r="W87" s="8">
        <v>241</v>
      </c>
      <c r="X87" s="53">
        <f t="shared" si="9"/>
        <v>0.92337164750957856</v>
      </c>
      <c r="Y87" s="8"/>
      <c r="Z87" s="8"/>
      <c r="AA87" s="8">
        <v>150</v>
      </c>
      <c r="AB87" s="8">
        <v>0</v>
      </c>
      <c r="AC87" s="53">
        <f t="shared" si="10"/>
        <v>0</v>
      </c>
      <c r="AD87" s="8">
        <v>411</v>
      </c>
      <c r="AE87" s="8">
        <v>241</v>
      </c>
      <c r="AF87" s="53">
        <f t="shared" si="11"/>
        <v>0.58637469586374691</v>
      </c>
    </row>
    <row r="88" spans="1:32" s="1" customFormat="1" ht="15" customHeight="1" x14ac:dyDescent="0.55000000000000004">
      <c r="A88" s="15">
        <v>52</v>
      </c>
      <c r="B88" s="16" t="s">
        <v>109</v>
      </c>
      <c r="C88" s="17">
        <v>9534</v>
      </c>
      <c r="D88" s="16" t="s">
        <v>110</v>
      </c>
      <c r="E88" s="8">
        <v>0</v>
      </c>
      <c r="F88" s="8">
        <v>0</v>
      </c>
      <c r="G88" s="8">
        <v>0</v>
      </c>
      <c r="H88" s="8">
        <v>0</v>
      </c>
      <c r="I88" s="53" t="str">
        <f t="shared" si="6"/>
        <v>N/A</v>
      </c>
      <c r="J88" s="8">
        <v>0</v>
      </c>
      <c r="K88" s="8">
        <v>0</v>
      </c>
      <c r="L88" s="8">
        <v>0</v>
      </c>
      <c r="M88" s="8">
        <v>0</v>
      </c>
      <c r="N88" s="53" t="str">
        <f t="shared" si="7"/>
        <v>N/A</v>
      </c>
      <c r="O88" s="8">
        <v>84</v>
      </c>
      <c r="P88" s="8">
        <v>231</v>
      </c>
      <c r="Q88" s="8">
        <v>315</v>
      </c>
      <c r="R88" s="8">
        <v>176</v>
      </c>
      <c r="S88" s="53">
        <f t="shared" si="8"/>
        <v>0.55873015873015874</v>
      </c>
      <c r="T88" s="8">
        <v>84</v>
      </c>
      <c r="U88" s="8">
        <v>231</v>
      </c>
      <c r="V88" s="8">
        <v>315</v>
      </c>
      <c r="W88" s="8">
        <v>176</v>
      </c>
      <c r="X88" s="53">
        <f t="shared" si="9"/>
        <v>0.55873015873015874</v>
      </c>
      <c r="Y88" s="8"/>
      <c r="Z88" s="8"/>
      <c r="AA88" s="8">
        <v>90</v>
      </c>
      <c r="AB88" s="8">
        <v>0</v>
      </c>
      <c r="AC88" s="53">
        <f t="shared" si="10"/>
        <v>0</v>
      </c>
      <c r="AD88" s="8">
        <v>405</v>
      </c>
      <c r="AE88" s="8">
        <v>176</v>
      </c>
      <c r="AF88" s="53">
        <f t="shared" si="11"/>
        <v>0.4345679012345679</v>
      </c>
    </row>
    <row r="89" spans="1:32" s="1" customFormat="1" ht="15" customHeight="1" x14ac:dyDescent="0.55000000000000004">
      <c r="A89" s="15">
        <v>52</v>
      </c>
      <c r="B89" s="16" t="s">
        <v>109</v>
      </c>
      <c r="C89" s="17">
        <v>9535</v>
      </c>
      <c r="D89" s="16" t="s">
        <v>111</v>
      </c>
      <c r="E89" s="8">
        <v>0</v>
      </c>
      <c r="F89" s="8">
        <v>0</v>
      </c>
      <c r="G89" s="8">
        <v>0</v>
      </c>
      <c r="H89" s="8">
        <v>0</v>
      </c>
      <c r="I89" s="53" t="str">
        <f t="shared" si="6"/>
        <v>N/A</v>
      </c>
      <c r="J89" s="8">
        <v>0</v>
      </c>
      <c r="K89" s="8">
        <v>0</v>
      </c>
      <c r="L89" s="8">
        <v>0</v>
      </c>
      <c r="M89" s="8">
        <v>0</v>
      </c>
      <c r="N89" s="53" t="str">
        <f t="shared" si="7"/>
        <v>N/A</v>
      </c>
      <c r="O89" s="8">
        <v>68</v>
      </c>
      <c r="P89" s="8">
        <v>30</v>
      </c>
      <c r="Q89" s="8">
        <v>98</v>
      </c>
      <c r="R89" s="8">
        <v>100</v>
      </c>
      <c r="S89" s="53">
        <f t="shared" si="8"/>
        <v>1.0204081632653061</v>
      </c>
      <c r="T89" s="8">
        <v>68</v>
      </c>
      <c r="U89" s="8">
        <v>30</v>
      </c>
      <c r="V89" s="8">
        <v>98</v>
      </c>
      <c r="W89" s="8">
        <v>100</v>
      </c>
      <c r="X89" s="53">
        <f t="shared" si="9"/>
        <v>1.0204081632653061</v>
      </c>
      <c r="Y89" s="8"/>
      <c r="Z89" s="8"/>
      <c r="AA89" s="8">
        <v>150</v>
      </c>
      <c r="AB89" s="8">
        <v>0</v>
      </c>
      <c r="AC89" s="53">
        <f t="shared" si="10"/>
        <v>0</v>
      </c>
      <c r="AD89" s="8">
        <v>248</v>
      </c>
      <c r="AE89" s="8">
        <v>100</v>
      </c>
      <c r="AF89" s="53">
        <f t="shared" si="11"/>
        <v>0.40322580645161288</v>
      </c>
    </row>
    <row r="90" spans="1:32" s="1" customFormat="1" ht="15" customHeight="1" x14ac:dyDescent="0.55000000000000004">
      <c r="A90" s="15">
        <v>52</v>
      </c>
      <c r="B90" s="16" t="s">
        <v>109</v>
      </c>
      <c r="C90" s="17">
        <v>9536</v>
      </c>
      <c r="D90" s="16" t="s">
        <v>112</v>
      </c>
      <c r="E90" s="8">
        <v>0</v>
      </c>
      <c r="F90" s="8">
        <v>0</v>
      </c>
      <c r="G90" s="8">
        <v>0</v>
      </c>
      <c r="H90" s="8">
        <v>0</v>
      </c>
      <c r="I90" s="53" t="str">
        <f t="shared" si="6"/>
        <v>N/A</v>
      </c>
      <c r="J90" s="8">
        <v>0</v>
      </c>
      <c r="K90" s="8">
        <v>60</v>
      </c>
      <c r="L90" s="8">
        <v>60</v>
      </c>
      <c r="M90" s="8">
        <v>30</v>
      </c>
      <c r="N90" s="53">
        <f t="shared" si="7"/>
        <v>0.5</v>
      </c>
      <c r="O90" s="8">
        <v>128</v>
      </c>
      <c r="P90" s="8">
        <v>281</v>
      </c>
      <c r="Q90" s="8">
        <v>409</v>
      </c>
      <c r="R90" s="8">
        <v>326</v>
      </c>
      <c r="S90" s="53">
        <f t="shared" si="8"/>
        <v>0.79706601466992666</v>
      </c>
      <c r="T90" s="8">
        <v>128</v>
      </c>
      <c r="U90" s="8">
        <v>341</v>
      </c>
      <c r="V90" s="8">
        <v>469</v>
      </c>
      <c r="W90" s="8">
        <v>356</v>
      </c>
      <c r="X90" s="53">
        <f t="shared" si="9"/>
        <v>0.75906183368869939</v>
      </c>
      <c r="Y90" s="8"/>
      <c r="Z90" s="8"/>
      <c r="AA90" s="8">
        <v>300</v>
      </c>
      <c r="AB90" s="8">
        <v>0</v>
      </c>
      <c r="AC90" s="53">
        <f t="shared" si="10"/>
        <v>0</v>
      </c>
      <c r="AD90" s="8">
        <v>769</v>
      </c>
      <c r="AE90" s="8">
        <v>356</v>
      </c>
      <c r="AF90" s="53">
        <f t="shared" si="11"/>
        <v>0.46293888166449937</v>
      </c>
    </row>
    <row r="91" spans="1:32" s="1" customFormat="1" ht="15" customHeight="1" x14ac:dyDescent="0.55000000000000004">
      <c r="A91" s="15">
        <v>54</v>
      </c>
      <c r="B91" s="16" t="s">
        <v>113</v>
      </c>
      <c r="C91" s="17">
        <v>9119</v>
      </c>
      <c r="D91" s="16" t="s">
        <v>114</v>
      </c>
      <c r="E91" s="8">
        <v>0</v>
      </c>
      <c r="F91" s="8">
        <v>0</v>
      </c>
      <c r="G91" s="8">
        <v>0</v>
      </c>
      <c r="H91" s="8">
        <v>0</v>
      </c>
      <c r="I91" s="53" t="str">
        <f t="shared" si="6"/>
        <v>N/A</v>
      </c>
      <c r="J91" s="8">
        <v>0</v>
      </c>
      <c r="K91" s="8">
        <v>0</v>
      </c>
      <c r="L91" s="8">
        <v>0</v>
      </c>
      <c r="M91" s="8">
        <v>0</v>
      </c>
      <c r="N91" s="53" t="str">
        <f t="shared" si="7"/>
        <v>N/A</v>
      </c>
      <c r="O91" s="8">
        <v>274</v>
      </c>
      <c r="P91" s="8">
        <v>442</v>
      </c>
      <c r="Q91" s="8">
        <v>716</v>
      </c>
      <c r="R91" s="8">
        <v>672</v>
      </c>
      <c r="S91" s="53">
        <f t="shared" si="8"/>
        <v>0.93854748603351956</v>
      </c>
      <c r="T91" s="8">
        <v>274</v>
      </c>
      <c r="U91" s="8">
        <v>442</v>
      </c>
      <c r="V91" s="8">
        <v>716</v>
      </c>
      <c r="W91" s="8">
        <v>672</v>
      </c>
      <c r="X91" s="53">
        <f t="shared" si="9"/>
        <v>0.93854748603351956</v>
      </c>
      <c r="Y91" s="8"/>
      <c r="Z91" s="8"/>
      <c r="AA91" s="8">
        <v>150</v>
      </c>
      <c r="AB91" s="8">
        <v>28</v>
      </c>
      <c r="AC91" s="53">
        <f t="shared" si="10"/>
        <v>0.18666666666666668</v>
      </c>
      <c r="AD91" s="8">
        <v>866</v>
      </c>
      <c r="AE91" s="8">
        <v>700</v>
      </c>
      <c r="AF91" s="53">
        <f t="shared" si="11"/>
        <v>0.80831408775981528</v>
      </c>
    </row>
    <row r="92" spans="1:32" s="1" customFormat="1" ht="15" customHeight="1" x14ac:dyDescent="0.55000000000000004">
      <c r="A92" s="15">
        <v>54</v>
      </c>
      <c r="B92" s="16" t="s">
        <v>113</v>
      </c>
      <c r="C92" s="17">
        <v>9537</v>
      </c>
      <c r="D92" s="16" t="s">
        <v>98</v>
      </c>
      <c r="E92" s="8">
        <v>133</v>
      </c>
      <c r="F92" s="8">
        <v>60</v>
      </c>
      <c r="G92" s="8">
        <v>193</v>
      </c>
      <c r="H92" s="8">
        <v>112</v>
      </c>
      <c r="I92" s="53">
        <f t="shared" si="6"/>
        <v>0.5803108808290155</v>
      </c>
      <c r="J92" s="8">
        <v>0</v>
      </c>
      <c r="K92" s="8">
        <v>60</v>
      </c>
      <c r="L92" s="8">
        <v>60</v>
      </c>
      <c r="M92" s="8">
        <v>59</v>
      </c>
      <c r="N92" s="53">
        <f t="shared" si="7"/>
        <v>0.98333333333333328</v>
      </c>
      <c r="O92" s="8">
        <v>869</v>
      </c>
      <c r="P92" s="8">
        <v>960</v>
      </c>
      <c r="Q92" s="8">
        <v>1829</v>
      </c>
      <c r="R92" s="8">
        <v>1233</v>
      </c>
      <c r="S92" s="53">
        <f t="shared" si="8"/>
        <v>0.67413887370147618</v>
      </c>
      <c r="T92" s="8">
        <v>1002</v>
      </c>
      <c r="U92" s="8">
        <v>1080</v>
      </c>
      <c r="V92" s="8">
        <v>2082</v>
      </c>
      <c r="W92" s="8">
        <v>1404</v>
      </c>
      <c r="X92" s="53">
        <f t="shared" si="9"/>
        <v>0.67435158501440917</v>
      </c>
      <c r="Y92" s="8"/>
      <c r="Z92" s="8"/>
      <c r="AA92" s="8">
        <v>300</v>
      </c>
      <c r="AB92" s="8">
        <v>536</v>
      </c>
      <c r="AC92" s="53">
        <f t="shared" si="10"/>
        <v>1.7866666666666666</v>
      </c>
      <c r="AD92" s="8">
        <v>2382</v>
      </c>
      <c r="AE92" s="8">
        <v>1940</v>
      </c>
      <c r="AF92" s="53">
        <f t="shared" si="11"/>
        <v>0.8144416456759026</v>
      </c>
    </row>
    <row r="93" spans="1:32" s="1" customFormat="1" ht="15" customHeight="1" x14ac:dyDescent="0.55000000000000004">
      <c r="A93" s="15">
        <v>63</v>
      </c>
      <c r="B93" s="16" t="s">
        <v>115</v>
      </c>
      <c r="C93" s="17">
        <v>9120</v>
      </c>
      <c r="D93" s="16" t="s">
        <v>116</v>
      </c>
      <c r="E93" s="8">
        <v>0</v>
      </c>
      <c r="F93" s="8">
        <v>0</v>
      </c>
      <c r="G93" s="8">
        <v>0</v>
      </c>
      <c r="H93" s="8">
        <v>0</v>
      </c>
      <c r="I93" s="53" t="str">
        <f t="shared" si="6"/>
        <v>N/A</v>
      </c>
      <c r="J93" s="8">
        <v>0</v>
      </c>
      <c r="K93" s="8">
        <v>0</v>
      </c>
      <c r="L93" s="8">
        <v>0</v>
      </c>
      <c r="M93" s="8">
        <v>0</v>
      </c>
      <c r="N93" s="53" t="str">
        <f t="shared" si="7"/>
        <v>N/A</v>
      </c>
      <c r="O93" s="8">
        <v>0</v>
      </c>
      <c r="P93" s="8">
        <v>0</v>
      </c>
      <c r="Q93" s="8">
        <v>0</v>
      </c>
      <c r="R93" s="8">
        <v>0</v>
      </c>
      <c r="S93" s="53" t="str">
        <f t="shared" si="8"/>
        <v>N/A</v>
      </c>
      <c r="T93" s="8">
        <v>0</v>
      </c>
      <c r="U93" s="8">
        <v>0</v>
      </c>
      <c r="V93" s="8">
        <v>0</v>
      </c>
      <c r="W93" s="8">
        <v>0</v>
      </c>
      <c r="X93" s="53" t="str">
        <f t="shared" si="9"/>
        <v>N/A</v>
      </c>
      <c r="Y93" s="8"/>
      <c r="Z93" s="8"/>
      <c r="AA93" s="8">
        <v>90</v>
      </c>
      <c r="AB93" s="8">
        <v>0</v>
      </c>
      <c r="AC93" s="53">
        <f t="shared" si="10"/>
        <v>0</v>
      </c>
      <c r="AD93" s="8">
        <v>90</v>
      </c>
      <c r="AE93" s="8">
        <v>0</v>
      </c>
      <c r="AF93" s="53">
        <f t="shared" si="11"/>
        <v>0</v>
      </c>
    </row>
    <row r="94" spans="1:32" s="1" customFormat="1" ht="15" customHeight="1" x14ac:dyDescent="0.55000000000000004">
      <c r="A94" s="15">
        <v>63</v>
      </c>
      <c r="B94" s="16" t="s">
        <v>115</v>
      </c>
      <c r="C94" s="17">
        <v>9231</v>
      </c>
      <c r="D94" s="16" t="s">
        <v>117</v>
      </c>
      <c r="E94" s="8">
        <v>267</v>
      </c>
      <c r="F94" s="8">
        <v>260</v>
      </c>
      <c r="G94" s="8">
        <v>527</v>
      </c>
      <c r="H94" s="8">
        <v>334</v>
      </c>
      <c r="I94" s="53">
        <f t="shared" si="6"/>
        <v>0.63377609108159394</v>
      </c>
      <c r="J94" s="8">
        <v>27</v>
      </c>
      <c r="K94" s="8">
        <v>60</v>
      </c>
      <c r="L94" s="8">
        <v>87</v>
      </c>
      <c r="M94" s="8">
        <v>26</v>
      </c>
      <c r="N94" s="53">
        <f t="shared" si="7"/>
        <v>0.2988505747126437</v>
      </c>
      <c r="O94" s="8">
        <v>119</v>
      </c>
      <c r="P94" s="8">
        <v>174</v>
      </c>
      <c r="Q94" s="8">
        <v>293</v>
      </c>
      <c r="R94" s="8">
        <v>143</v>
      </c>
      <c r="S94" s="53">
        <f t="shared" si="8"/>
        <v>0.48805460750853241</v>
      </c>
      <c r="T94" s="8">
        <v>413</v>
      </c>
      <c r="U94" s="8">
        <v>494</v>
      </c>
      <c r="V94" s="8">
        <v>907</v>
      </c>
      <c r="W94" s="8">
        <v>503</v>
      </c>
      <c r="X94" s="53">
        <f t="shared" si="9"/>
        <v>0.55457552370452035</v>
      </c>
      <c r="Y94" s="8"/>
      <c r="Z94" s="8"/>
      <c r="AA94" s="8">
        <v>300</v>
      </c>
      <c r="AB94" s="8">
        <v>0</v>
      </c>
      <c r="AC94" s="53">
        <f t="shared" si="10"/>
        <v>0</v>
      </c>
      <c r="AD94" s="8">
        <v>1207</v>
      </c>
      <c r="AE94" s="8">
        <v>503</v>
      </c>
      <c r="AF94" s="53">
        <f t="shared" si="11"/>
        <v>0.41673570836785417</v>
      </c>
    </row>
    <row r="95" spans="1:32" s="1" customFormat="1" ht="15" customHeight="1" x14ac:dyDescent="0.55000000000000004">
      <c r="A95" s="15">
        <v>63</v>
      </c>
      <c r="B95" s="16" t="s">
        <v>115</v>
      </c>
      <c r="C95" s="17">
        <v>9538</v>
      </c>
      <c r="D95" s="16" t="s">
        <v>118</v>
      </c>
      <c r="E95" s="8">
        <v>0</v>
      </c>
      <c r="F95" s="8">
        <v>0</v>
      </c>
      <c r="G95" s="8">
        <v>0</v>
      </c>
      <c r="H95" s="8">
        <v>0</v>
      </c>
      <c r="I95" s="53" t="str">
        <f t="shared" si="6"/>
        <v>N/A</v>
      </c>
      <c r="J95" s="8">
        <v>0</v>
      </c>
      <c r="K95" s="8">
        <v>0</v>
      </c>
      <c r="L95" s="8">
        <v>0</v>
      </c>
      <c r="M95" s="8">
        <v>0</v>
      </c>
      <c r="N95" s="53" t="str">
        <f t="shared" si="7"/>
        <v>N/A</v>
      </c>
      <c r="O95" s="8">
        <v>0</v>
      </c>
      <c r="P95" s="8">
        <v>0</v>
      </c>
      <c r="Q95" s="8">
        <v>0</v>
      </c>
      <c r="R95" s="8">
        <v>0</v>
      </c>
      <c r="S95" s="53" t="str">
        <f t="shared" si="8"/>
        <v>N/A</v>
      </c>
      <c r="T95" s="8">
        <v>0</v>
      </c>
      <c r="U95" s="8">
        <v>0</v>
      </c>
      <c r="V95" s="8">
        <v>0</v>
      </c>
      <c r="W95" s="8">
        <v>0</v>
      </c>
      <c r="X95" s="53" t="str">
        <f t="shared" si="9"/>
        <v>N/A</v>
      </c>
      <c r="Y95" s="8"/>
      <c r="Z95" s="8"/>
      <c r="AA95" s="8">
        <v>90</v>
      </c>
      <c r="AB95" s="8">
        <v>0</v>
      </c>
      <c r="AC95" s="53">
        <f t="shared" si="10"/>
        <v>0</v>
      </c>
      <c r="AD95" s="8">
        <v>90</v>
      </c>
      <c r="AE95" s="8">
        <v>0</v>
      </c>
      <c r="AF95" s="53">
        <f t="shared" si="11"/>
        <v>0</v>
      </c>
    </row>
    <row r="96" spans="1:32" s="1" customFormat="1" ht="15" customHeight="1" x14ac:dyDescent="0.55000000000000004">
      <c r="A96" s="15">
        <v>66</v>
      </c>
      <c r="B96" s="16" t="s">
        <v>119</v>
      </c>
      <c r="C96" s="17">
        <v>9121</v>
      </c>
      <c r="D96" s="16" t="s">
        <v>120</v>
      </c>
      <c r="E96" s="8">
        <v>0</v>
      </c>
      <c r="F96" s="8">
        <v>0</v>
      </c>
      <c r="G96" s="8">
        <v>0</v>
      </c>
      <c r="H96" s="8">
        <v>0</v>
      </c>
      <c r="I96" s="53" t="str">
        <f t="shared" si="6"/>
        <v>N/A</v>
      </c>
      <c r="J96" s="8">
        <v>0</v>
      </c>
      <c r="K96" s="8">
        <v>0</v>
      </c>
      <c r="L96" s="8">
        <v>0</v>
      </c>
      <c r="M96" s="8">
        <v>0</v>
      </c>
      <c r="N96" s="53" t="str">
        <f t="shared" si="7"/>
        <v>N/A</v>
      </c>
      <c r="O96" s="8">
        <v>12</v>
      </c>
      <c r="P96" s="8">
        <v>25</v>
      </c>
      <c r="Q96" s="8">
        <v>37</v>
      </c>
      <c r="R96" s="8">
        <v>12</v>
      </c>
      <c r="S96" s="53">
        <f t="shared" si="8"/>
        <v>0.32432432432432434</v>
      </c>
      <c r="T96" s="8">
        <v>12</v>
      </c>
      <c r="U96" s="8">
        <v>25</v>
      </c>
      <c r="V96" s="8">
        <v>37</v>
      </c>
      <c r="W96" s="8">
        <v>12</v>
      </c>
      <c r="X96" s="53">
        <f t="shared" si="9"/>
        <v>0.32432432432432434</v>
      </c>
      <c r="Y96" s="8"/>
      <c r="Z96" s="8"/>
      <c r="AA96" s="8">
        <v>90</v>
      </c>
      <c r="AB96" s="8">
        <v>0</v>
      </c>
      <c r="AC96" s="53">
        <f t="shared" si="10"/>
        <v>0</v>
      </c>
      <c r="AD96" s="8">
        <v>127</v>
      </c>
      <c r="AE96" s="8">
        <v>12</v>
      </c>
      <c r="AF96" s="53">
        <f t="shared" si="11"/>
        <v>9.4488188976377951E-2</v>
      </c>
    </row>
    <row r="97" spans="1:32" s="1" customFormat="1" ht="15" customHeight="1" x14ac:dyDescent="0.55000000000000004">
      <c r="A97" s="15">
        <v>66</v>
      </c>
      <c r="B97" s="16" t="s">
        <v>119</v>
      </c>
      <c r="C97" s="17">
        <v>9223</v>
      </c>
      <c r="D97" s="16" t="s">
        <v>121</v>
      </c>
      <c r="E97" s="8">
        <v>205</v>
      </c>
      <c r="F97" s="8">
        <v>143</v>
      </c>
      <c r="G97" s="8">
        <v>348</v>
      </c>
      <c r="H97" s="8">
        <v>287</v>
      </c>
      <c r="I97" s="53">
        <f t="shared" si="6"/>
        <v>0.82471264367816088</v>
      </c>
      <c r="J97" s="8">
        <v>59</v>
      </c>
      <c r="K97" s="8">
        <v>30</v>
      </c>
      <c r="L97" s="8">
        <v>89</v>
      </c>
      <c r="M97" s="8">
        <v>89</v>
      </c>
      <c r="N97" s="53">
        <f t="shared" si="7"/>
        <v>1</v>
      </c>
      <c r="O97" s="8">
        <v>285</v>
      </c>
      <c r="P97" s="8">
        <v>463</v>
      </c>
      <c r="Q97" s="8">
        <v>748</v>
      </c>
      <c r="R97" s="8">
        <v>500</v>
      </c>
      <c r="S97" s="53">
        <f t="shared" si="8"/>
        <v>0.66844919786096257</v>
      </c>
      <c r="T97" s="8">
        <v>549</v>
      </c>
      <c r="U97" s="8">
        <v>636</v>
      </c>
      <c r="V97" s="8">
        <v>1185</v>
      </c>
      <c r="W97" s="8">
        <v>876</v>
      </c>
      <c r="X97" s="53">
        <f t="shared" si="9"/>
        <v>0.73924050632911398</v>
      </c>
      <c r="Y97" s="8"/>
      <c r="Z97" s="8"/>
      <c r="AA97" s="8">
        <v>150</v>
      </c>
      <c r="AB97" s="8">
        <v>32</v>
      </c>
      <c r="AC97" s="53">
        <f t="shared" si="10"/>
        <v>0.21333333333333335</v>
      </c>
      <c r="AD97" s="8">
        <v>1335</v>
      </c>
      <c r="AE97" s="8">
        <v>908</v>
      </c>
      <c r="AF97" s="53">
        <f t="shared" si="11"/>
        <v>0.68014981273408237</v>
      </c>
    </row>
    <row r="98" spans="1:32" s="1" customFormat="1" ht="15" customHeight="1" x14ac:dyDescent="0.55000000000000004">
      <c r="A98" s="15">
        <v>66</v>
      </c>
      <c r="B98" s="16" t="s">
        <v>119</v>
      </c>
      <c r="C98" s="17">
        <v>9308</v>
      </c>
      <c r="D98" s="16" t="s">
        <v>42</v>
      </c>
      <c r="E98" s="8">
        <v>0</v>
      </c>
      <c r="F98" s="8">
        <v>0</v>
      </c>
      <c r="G98" s="8">
        <v>0</v>
      </c>
      <c r="H98" s="8">
        <v>0</v>
      </c>
      <c r="I98" s="53" t="str">
        <f t="shared" si="6"/>
        <v>N/A</v>
      </c>
      <c r="J98" s="8">
        <v>0</v>
      </c>
      <c r="K98" s="8">
        <v>0</v>
      </c>
      <c r="L98" s="8">
        <v>0</v>
      </c>
      <c r="M98" s="8">
        <v>0</v>
      </c>
      <c r="N98" s="53" t="str">
        <f t="shared" si="7"/>
        <v>N/A</v>
      </c>
      <c r="O98" s="8">
        <v>0</v>
      </c>
      <c r="P98" s="8">
        <v>0</v>
      </c>
      <c r="Q98" s="8">
        <v>0</v>
      </c>
      <c r="R98" s="8">
        <v>0</v>
      </c>
      <c r="S98" s="53" t="str">
        <f t="shared" si="8"/>
        <v>N/A</v>
      </c>
      <c r="T98" s="8">
        <v>0</v>
      </c>
      <c r="U98" s="8">
        <v>0</v>
      </c>
      <c r="V98" s="8">
        <v>0</v>
      </c>
      <c r="W98" s="8">
        <v>0</v>
      </c>
      <c r="X98" s="53" t="str">
        <f t="shared" si="9"/>
        <v>N/A</v>
      </c>
      <c r="Y98" s="8"/>
      <c r="Z98" s="8"/>
      <c r="AA98" s="8">
        <v>90</v>
      </c>
      <c r="AB98" s="8">
        <v>0</v>
      </c>
      <c r="AC98" s="53">
        <f t="shared" si="10"/>
        <v>0</v>
      </c>
      <c r="AD98" s="8">
        <v>90</v>
      </c>
      <c r="AE98" s="8">
        <v>0</v>
      </c>
      <c r="AF98" s="53">
        <f t="shared" si="11"/>
        <v>0</v>
      </c>
    </row>
    <row r="99" spans="1:32" s="1" customFormat="1" ht="15" customHeight="1" x14ac:dyDescent="0.55000000000000004">
      <c r="A99" s="15">
        <v>68</v>
      </c>
      <c r="B99" s="16" t="s">
        <v>122</v>
      </c>
      <c r="C99" s="17">
        <v>9122</v>
      </c>
      <c r="D99" s="16" t="s">
        <v>120</v>
      </c>
      <c r="E99" s="8">
        <v>0</v>
      </c>
      <c r="F99" s="8">
        <v>0</v>
      </c>
      <c r="G99" s="8">
        <v>0</v>
      </c>
      <c r="H99" s="8">
        <v>0</v>
      </c>
      <c r="I99" s="53" t="str">
        <f t="shared" si="6"/>
        <v>N/A</v>
      </c>
      <c r="J99" s="8">
        <v>0</v>
      </c>
      <c r="K99" s="8">
        <v>0</v>
      </c>
      <c r="L99" s="8">
        <v>0</v>
      </c>
      <c r="M99" s="8">
        <v>0</v>
      </c>
      <c r="N99" s="53" t="str">
        <f t="shared" si="7"/>
        <v>N/A</v>
      </c>
      <c r="O99" s="8">
        <v>0</v>
      </c>
      <c r="P99" s="8">
        <v>0</v>
      </c>
      <c r="Q99" s="8">
        <v>0</v>
      </c>
      <c r="R99" s="8">
        <v>0</v>
      </c>
      <c r="S99" s="53" t="str">
        <f t="shared" si="8"/>
        <v>N/A</v>
      </c>
      <c r="T99" s="8">
        <v>0</v>
      </c>
      <c r="U99" s="8">
        <v>0</v>
      </c>
      <c r="V99" s="8">
        <v>0</v>
      </c>
      <c r="W99" s="8">
        <v>0</v>
      </c>
      <c r="X99" s="53" t="str">
        <f t="shared" si="9"/>
        <v>N/A</v>
      </c>
      <c r="Y99" s="8"/>
      <c r="Z99" s="8"/>
      <c r="AA99" s="8">
        <v>150</v>
      </c>
      <c r="AB99" s="8">
        <v>53</v>
      </c>
      <c r="AC99" s="53">
        <f t="shared" si="10"/>
        <v>0.35333333333333333</v>
      </c>
      <c r="AD99" s="8">
        <v>150</v>
      </c>
      <c r="AE99" s="8">
        <v>53</v>
      </c>
      <c r="AF99" s="53">
        <f t="shared" si="11"/>
        <v>0.35333333333333333</v>
      </c>
    </row>
    <row r="100" spans="1:32" s="1" customFormat="1" ht="15" customHeight="1" x14ac:dyDescent="0.55000000000000004">
      <c r="A100" s="15">
        <v>68</v>
      </c>
      <c r="B100" s="16" t="s">
        <v>122</v>
      </c>
      <c r="C100" s="17">
        <v>9224</v>
      </c>
      <c r="D100" s="16" t="s">
        <v>123</v>
      </c>
      <c r="E100" s="8">
        <v>0</v>
      </c>
      <c r="F100" s="8">
        <v>0</v>
      </c>
      <c r="G100" s="8">
        <v>0</v>
      </c>
      <c r="H100" s="8">
        <v>0</v>
      </c>
      <c r="I100" s="53" t="str">
        <f t="shared" si="6"/>
        <v>N/A</v>
      </c>
      <c r="J100" s="8">
        <v>0</v>
      </c>
      <c r="K100" s="8">
        <v>0</v>
      </c>
      <c r="L100" s="8">
        <v>0</v>
      </c>
      <c r="M100" s="8">
        <v>0</v>
      </c>
      <c r="N100" s="53" t="str">
        <f t="shared" si="7"/>
        <v>N/A</v>
      </c>
      <c r="O100" s="8">
        <v>30</v>
      </c>
      <c r="P100" s="8">
        <v>0</v>
      </c>
      <c r="Q100" s="8">
        <v>30</v>
      </c>
      <c r="R100" s="8">
        <v>31</v>
      </c>
      <c r="S100" s="53">
        <f t="shared" si="8"/>
        <v>1.0333333333333334</v>
      </c>
      <c r="T100" s="8">
        <v>30</v>
      </c>
      <c r="U100" s="8">
        <v>0</v>
      </c>
      <c r="V100" s="8">
        <v>30</v>
      </c>
      <c r="W100" s="8">
        <v>31</v>
      </c>
      <c r="X100" s="53">
        <f t="shared" si="9"/>
        <v>1.0333333333333334</v>
      </c>
      <c r="Y100" s="8"/>
      <c r="Z100" s="8"/>
      <c r="AA100" s="8">
        <v>90</v>
      </c>
      <c r="AB100" s="8">
        <v>0</v>
      </c>
      <c r="AC100" s="53">
        <f t="shared" si="10"/>
        <v>0</v>
      </c>
      <c r="AD100" s="8">
        <v>120</v>
      </c>
      <c r="AE100" s="8">
        <v>31</v>
      </c>
      <c r="AF100" s="53">
        <f t="shared" si="11"/>
        <v>0.25833333333333336</v>
      </c>
    </row>
    <row r="101" spans="1:32" s="1" customFormat="1" ht="15" customHeight="1" x14ac:dyDescent="0.55000000000000004">
      <c r="A101" s="15">
        <v>68</v>
      </c>
      <c r="B101" s="16" t="s">
        <v>122</v>
      </c>
      <c r="C101" s="17">
        <v>9225</v>
      </c>
      <c r="D101" s="16" t="s">
        <v>124</v>
      </c>
      <c r="E101" s="8">
        <v>144</v>
      </c>
      <c r="F101" s="8">
        <v>90</v>
      </c>
      <c r="G101" s="8">
        <v>234</v>
      </c>
      <c r="H101" s="8">
        <v>135</v>
      </c>
      <c r="I101" s="53">
        <f t="shared" si="6"/>
        <v>0.57692307692307687</v>
      </c>
      <c r="J101" s="8">
        <v>0</v>
      </c>
      <c r="K101" s="8">
        <v>30</v>
      </c>
      <c r="L101" s="8">
        <v>30</v>
      </c>
      <c r="M101" s="8">
        <v>0</v>
      </c>
      <c r="N101" s="53">
        <f t="shared" si="7"/>
        <v>0</v>
      </c>
      <c r="O101" s="8">
        <v>170</v>
      </c>
      <c r="P101" s="8">
        <v>180</v>
      </c>
      <c r="Q101" s="8">
        <v>350</v>
      </c>
      <c r="R101" s="8">
        <v>304</v>
      </c>
      <c r="S101" s="53">
        <f t="shared" si="8"/>
        <v>0.86857142857142855</v>
      </c>
      <c r="T101" s="8">
        <v>314</v>
      </c>
      <c r="U101" s="8">
        <v>300</v>
      </c>
      <c r="V101" s="8">
        <v>614</v>
      </c>
      <c r="W101" s="8">
        <v>439</v>
      </c>
      <c r="X101" s="53">
        <f t="shared" si="9"/>
        <v>0.71498371335504884</v>
      </c>
      <c r="Y101" s="8"/>
      <c r="Z101" s="8"/>
      <c r="AA101" s="8">
        <v>300</v>
      </c>
      <c r="AB101" s="8">
        <v>0</v>
      </c>
      <c r="AC101" s="53">
        <f t="shared" si="10"/>
        <v>0</v>
      </c>
      <c r="AD101" s="8">
        <v>914</v>
      </c>
      <c r="AE101" s="8">
        <v>439</v>
      </c>
      <c r="AF101" s="53">
        <f t="shared" si="11"/>
        <v>0.4803063457330416</v>
      </c>
    </row>
    <row r="102" spans="1:32" s="1" customFormat="1" ht="15" customHeight="1" x14ac:dyDescent="0.55000000000000004">
      <c r="A102" s="15">
        <v>68</v>
      </c>
      <c r="B102" s="16" t="s">
        <v>122</v>
      </c>
      <c r="C102" s="17">
        <v>9309</v>
      </c>
      <c r="D102" s="16" t="s">
        <v>125</v>
      </c>
      <c r="E102" s="8">
        <v>0</v>
      </c>
      <c r="F102" s="8">
        <v>0</v>
      </c>
      <c r="G102" s="8">
        <v>0</v>
      </c>
      <c r="H102" s="8">
        <v>0</v>
      </c>
      <c r="I102" s="53" t="str">
        <f t="shared" si="6"/>
        <v>N/A</v>
      </c>
      <c r="J102" s="8">
        <v>0</v>
      </c>
      <c r="K102" s="8">
        <v>0</v>
      </c>
      <c r="L102" s="8">
        <v>0</v>
      </c>
      <c r="M102" s="8">
        <v>0</v>
      </c>
      <c r="N102" s="53" t="str">
        <f t="shared" si="7"/>
        <v>N/A</v>
      </c>
      <c r="O102" s="8">
        <v>0</v>
      </c>
      <c r="P102" s="8">
        <v>0</v>
      </c>
      <c r="Q102" s="8">
        <v>0</v>
      </c>
      <c r="R102" s="8">
        <v>0</v>
      </c>
      <c r="S102" s="53" t="str">
        <f t="shared" si="8"/>
        <v>N/A</v>
      </c>
      <c r="T102" s="8">
        <v>0</v>
      </c>
      <c r="U102" s="8">
        <v>0</v>
      </c>
      <c r="V102" s="8">
        <v>0</v>
      </c>
      <c r="W102" s="8">
        <v>0</v>
      </c>
      <c r="X102" s="53" t="str">
        <f t="shared" si="9"/>
        <v>N/A</v>
      </c>
      <c r="Y102" s="8"/>
      <c r="Z102" s="8"/>
      <c r="AA102" s="8">
        <v>90</v>
      </c>
      <c r="AB102" s="8">
        <v>0</v>
      </c>
      <c r="AC102" s="53">
        <f t="shared" si="10"/>
        <v>0</v>
      </c>
      <c r="AD102" s="8">
        <v>90</v>
      </c>
      <c r="AE102" s="8">
        <v>0</v>
      </c>
      <c r="AF102" s="53">
        <f t="shared" si="11"/>
        <v>0</v>
      </c>
    </row>
    <row r="103" spans="1:32" s="1" customFormat="1" ht="15" customHeight="1" x14ac:dyDescent="0.55000000000000004">
      <c r="A103" s="15">
        <v>68</v>
      </c>
      <c r="B103" s="16" t="s">
        <v>122</v>
      </c>
      <c r="C103" s="17">
        <v>9540</v>
      </c>
      <c r="D103" s="16" t="s">
        <v>126</v>
      </c>
      <c r="E103" s="8">
        <v>68</v>
      </c>
      <c r="F103" s="8">
        <v>30</v>
      </c>
      <c r="G103" s="8">
        <v>98</v>
      </c>
      <c r="H103" s="8">
        <v>68</v>
      </c>
      <c r="I103" s="53">
        <f t="shared" si="6"/>
        <v>0.69387755102040816</v>
      </c>
      <c r="J103" s="8">
        <v>0</v>
      </c>
      <c r="K103" s="8">
        <v>0</v>
      </c>
      <c r="L103" s="8">
        <v>0</v>
      </c>
      <c r="M103" s="8">
        <v>0</v>
      </c>
      <c r="N103" s="53" t="str">
        <f t="shared" si="7"/>
        <v>N/A</v>
      </c>
      <c r="O103" s="8">
        <v>51</v>
      </c>
      <c r="P103" s="8">
        <v>175</v>
      </c>
      <c r="Q103" s="8">
        <v>226</v>
      </c>
      <c r="R103" s="8">
        <v>127</v>
      </c>
      <c r="S103" s="53">
        <f t="shared" si="8"/>
        <v>0.56194690265486724</v>
      </c>
      <c r="T103" s="8">
        <v>119</v>
      </c>
      <c r="U103" s="8">
        <v>205</v>
      </c>
      <c r="V103" s="8">
        <v>324</v>
      </c>
      <c r="W103" s="8">
        <v>195</v>
      </c>
      <c r="X103" s="53">
        <f t="shared" si="9"/>
        <v>0.60185185185185186</v>
      </c>
      <c r="Y103" s="8"/>
      <c r="Z103" s="8"/>
      <c r="AA103" s="8">
        <v>90</v>
      </c>
      <c r="AB103" s="8">
        <v>0</v>
      </c>
      <c r="AC103" s="53">
        <f t="shared" si="10"/>
        <v>0</v>
      </c>
      <c r="AD103" s="8">
        <v>414</v>
      </c>
      <c r="AE103" s="8">
        <v>195</v>
      </c>
      <c r="AF103" s="53">
        <f t="shared" si="11"/>
        <v>0.47101449275362317</v>
      </c>
    </row>
    <row r="104" spans="1:32" s="1" customFormat="1" ht="15" customHeight="1" x14ac:dyDescent="0.55000000000000004">
      <c r="A104" s="15">
        <v>68</v>
      </c>
      <c r="B104" s="16" t="s">
        <v>122</v>
      </c>
      <c r="C104" s="17">
        <v>9541</v>
      </c>
      <c r="D104" s="16" t="s">
        <v>127</v>
      </c>
      <c r="E104" s="8">
        <v>41</v>
      </c>
      <c r="F104" s="8">
        <v>30</v>
      </c>
      <c r="G104" s="8">
        <v>71</v>
      </c>
      <c r="H104" s="8">
        <v>41</v>
      </c>
      <c r="I104" s="53">
        <f t="shared" si="6"/>
        <v>0.57746478873239437</v>
      </c>
      <c r="J104" s="8">
        <v>0</v>
      </c>
      <c r="K104" s="8">
        <v>0</v>
      </c>
      <c r="L104" s="8">
        <v>0</v>
      </c>
      <c r="M104" s="8">
        <v>0</v>
      </c>
      <c r="N104" s="53" t="str">
        <f t="shared" si="7"/>
        <v>N/A</v>
      </c>
      <c r="O104" s="8">
        <v>155</v>
      </c>
      <c r="P104" s="8">
        <v>0</v>
      </c>
      <c r="Q104" s="8">
        <v>155</v>
      </c>
      <c r="R104" s="8">
        <v>205</v>
      </c>
      <c r="S104" s="53">
        <f t="shared" si="8"/>
        <v>1.3225806451612903</v>
      </c>
      <c r="T104" s="8">
        <v>196</v>
      </c>
      <c r="U104" s="8">
        <v>30</v>
      </c>
      <c r="V104" s="8">
        <v>226</v>
      </c>
      <c r="W104" s="8">
        <v>246</v>
      </c>
      <c r="X104" s="53">
        <f t="shared" si="9"/>
        <v>1.0884955752212389</v>
      </c>
      <c r="Y104" s="8"/>
      <c r="Z104" s="8"/>
      <c r="AA104" s="8">
        <v>150</v>
      </c>
      <c r="AB104" s="8">
        <v>60</v>
      </c>
      <c r="AC104" s="53">
        <f t="shared" si="10"/>
        <v>0.4</v>
      </c>
      <c r="AD104" s="8">
        <v>376</v>
      </c>
      <c r="AE104" s="8">
        <v>306</v>
      </c>
      <c r="AF104" s="53">
        <f t="shared" si="11"/>
        <v>0.81382978723404253</v>
      </c>
    </row>
    <row r="105" spans="1:32" s="1" customFormat="1" ht="15" customHeight="1" x14ac:dyDescent="0.55000000000000004">
      <c r="A105" s="15">
        <v>68</v>
      </c>
      <c r="B105" s="16" t="s">
        <v>122</v>
      </c>
      <c r="C105" s="17">
        <v>9545</v>
      </c>
      <c r="D105" s="16" t="s">
        <v>128</v>
      </c>
      <c r="E105" s="8">
        <v>93</v>
      </c>
      <c r="F105" s="8">
        <v>120</v>
      </c>
      <c r="G105" s="8">
        <v>213</v>
      </c>
      <c r="H105" s="8">
        <v>151</v>
      </c>
      <c r="I105" s="53">
        <f t="shared" si="6"/>
        <v>0.70892018779342725</v>
      </c>
      <c r="J105" s="8">
        <v>0</v>
      </c>
      <c r="K105" s="8">
        <v>0</v>
      </c>
      <c r="L105" s="8">
        <v>0</v>
      </c>
      <c r="M105" s="8">
        <v>0</v>
      </c>
      <c r="N105" s="53" t="str">
        <f t="shared" si="7"/>
        <v>N/A</v>
      </c>
      <c r="O105" s="8">
        <v>164</v>
      </c>
      <c r="P105" s="8">
        <v>30</v>
      </c>
      <c r="Q105" s="8">
        <v>194</v>
      </c>
      <c r="R105" s="8">
        <v>163</v>
      </c>
      <c r="S105" s="53">
        <f t="shared" si="8"/>
        <v>0.84020618556701032</v>
      </c>
      <c r="T105" s="8">
        <v>257</v>
      </c>
      <c r="U105" s="8">
        <v>150</v>
      </c>
      <c r="V105" s="8">
        <v>407</v>
      </c>
      <c r="W105" s="8">
        <v>314</v>
      </c>
      <c r="X105" s="53">
        <f t="shared" si="9"/>
        <v>0.77149877149877155</v>
      </c>
      <c r="Y105" s="8"/>
      <c r="Z105" s="8"/>
      <c r="AA105" s="8">
        <v>150</v>
      </c>
      <c r="AB105" s="8">
        <v>171</v>
      </c>
      <c r="AC105" s="53">
        <f t="shared" si="10"/>
        <v>1.1399999999999999</v>
      </c>
      <c r="AD105" s="8">
        <v>557</v>
      </c>
      <c r="AE105" s="8">
        <v>485</v>
      </c>
      <c r="AF105" s="53">
        <f t="shared" si="11"/>
        <v>0.87073608617594256</v>
      </c>
    </row>
    <row r="106" spans="1:32" s="1" customFormat="1" ht="15" customHeight="1" x14ac:dyDescent="0.55000000000000004">
      <c r="A106" s="15">
        <v>68</v>
      </c>
      <c r="B106" s="16" t="s">
        <v>122</v>
      </c>
      <c r="C106" s="17">
        <v>9546</v>
      </c>
      <c r="D106" s="16" t="s">
        <v>129</v>
      </c>
      <c r="E106" s="8">
        <v>96</v>
      </c>
      <c r="F106" s="8">
        <v>60</v>
      </c>
      <c r="G106" s="8">
        <v>156</v>
      </c>
      <c r="H106" s="8">
        <v>121</v>
      </c>
      <c r="I106" s="53">
        <f t="shared" si="6"/>
        <v>0.77564102564102566</v>
      </c>
      <c r="J106" s="8">
        <v>19</v>
      </c>
      <c r="K106" s="8">
        <v>42</v>
      </c>
      <c r="L106" s="8">
        <v>61</v>
      </c>
      <c r="M106" s="8">
        <v>0</v>
      </c>
      <c r="N106" s="53">
        <f t="shared" si="7"/>
        <v>0</v>
      </c>
      <c r="O106" s="8">
        <v>243</v>
      </c>
      <c r="P106" s="8">
        <v>240</v>
      </c>
      <c r="Q106" s="8">
        <v>483</v>
      </c>
      <c r="R106" s="8">
        <v>186</v>
      </c>
      <c r="S106" s="53">
        <f t="shared" si="8"/>
        <v>0.38509316770186336</v>
      </c>
      <c r="T106" s="8">
        <v>358</v>
      </c>
      <c r="U106" s="8">
        <v>342</v>
      </c>
      <c r="V106" s="8">
        <v>700</v>
      </c>
      <c r="W106" s="8">
        <v>307</v>
      </c>
      <c r="X106" s="53">
        <f t="shared" si="9"/>
        <v>0.43857142857142856</v>
      </c>
      <c r="Y106" s="8"/>
      <c r="Z106" s="8"/>
      <c r="AA106" s="8">
        <v>300</v>
      </c>
      <c r="AB106" s="8">
        <v>108</v>
      </c>
      <c r="AC106" s="53">
        <f t="shared" si="10"/>
        <v>0.36</v>
      </c>
      <c r="AD106" s="8">
        <v>1000</v>
      </c>
      <c r="AE106" s="8">
        <v>415</v>
      </c>
      <c r="AF106" s="53">
        <f t="shared" si="11"/>
        <v>0.41499999999999998</v>
      </c>
    </row>
    <row r="107" spans="1:32" s="1" customFormat="1" ht="15" customHeight="1" x14ac:dyDescent="0.55000000000000004">
      <c r="A107" s="15">
        <v>70</v>
      </c>
      <c r="B107" s="16" t="s">
        <v>130</v>
      </c>
      <c r="C107" s="17">
        <v>9542</v>
      </c>
      <c r="D107" s="16" t="s">
        <v>131</v>
      </c>
      <c r="E107" s="8">
        <v>19</v>
      </c>
      <c r="F107" s="8">
        <v>0</v>
      </c>
      <c r="G107" s="8">
        <v>19</v>
      </c>
      <c r="H107" s="8">
        <v>39</v>
      </c>
      <c r="I107" s="53">
        <f t="shared" si="6"/>
        <v>2.0526315789473686</v>
      </c>
      <c r="J107" s="8">
        <v>0</v>
      </c>
      <c r="K107" s="8">
        <v>0</v>
      </c>
      <c r="L107" s="8">
        <v>0</v>
      </c>
      <c r="M107" s="8">
        <v>0</v>
      </c>
      <c r="N107" s="53" t="str">
        <f t="shared" si="7"/>
        <v>N/A</v>
      </c>
      <c r="O107" s="8">
        <v>132</v>
      </c>
      <c r="P107" s="8">
        <v>250</v>
      </c>
      <c r="Q107" s="8">
        <v>382</v>
      </c>
      <c r="R107" s="8">
        <v>210</v>
      </c>
      <c r="S107" s="53">
        <f t="shared" si="8"/>
        <v>0.54973821989528793</v>
      </c>
      <c r="T107" s="8">
        <v>151</v>
      </c>
      <c r="U107" s="8">
        <v>250</v>
      </c>
      <c r="V107" s="8">
        <v>401</v>
      </c>
      <c r="W107" s="8">
        <v>249</v>
      </c>
      <c r="X107" s="53">
        <f t="shared" si="9"/>
        <v>0.62094763092269323</v>
      </c>
      <c r="Y107" s="8"/>
      <c r="Z107" s="8"/>
      <c r="AA107" s="8">
        <v>90</v>
      </c>
      <c r="AB107" s="8">
        <v>0</v>
      </c>
      <c r="AC107" s="53">
        <f t="shared" si="10"/>
        <v>0</v>
      </c>
      <c r="AD107" s="8">
        <v>491</v>
      </c>
      <c r="AE107" s="8">
        <v>249</v>
      </c>
      <c r="AF107" s="53">
        <f t="shared" si="11"/>
        <v>0.50712830957230137</v>
      </c>
    </row>
    <row r="108" spans="1:32" s="1" customFormat="1" ht="15" customHeight="1" x14ac:dyDescent="0.55000000000000004">
      <c r="A108" s="15">
        <v>73</v>
      </c>
      <c r="B108" s="16" t="s">
        <v>132</v>
      </c>
      <c r="C108" s="17">
        <v>9123</v>
      </c>
      <c r="D108" s="16" t="s">
        <v>133</v>
      </c>
      <c r="E108" s="8">
        <v>0</v>
      </c>
      <c r="F108" s="8">
        <v>0</v>
      </c>
      <c r="G108" s="8">
        <v>0</v>
      </c>
      <c r="H108" s="8">
        <v>0</v>
      </c>
      <c r="I108" s="53" t="str">
        <f t="shared" si="6"/>
        <v>N/A</v>
      </c>
      <c r="J108" s="8">
        <v>0</v>
      </c>
      <c r="K108" s="8">
        <v>0</v>
      </c>
      <c r="L108" s="8">
        <v>0</v>
      </c>
      <c r="M108" s="8">
        <v>0</v>
      </c>
      <c r="N108" s="53" t="str">
        <f t="shared" si="7"/>
        <v>N/A</v>
      </c>
      <c r="O108" s="8">
        <v>56</v>
      </c>
      <c r="P108" s="8">
        <v>75</v>
      </c>
      <c r="Q108" s="8">
        <v>131</v>
      </c>
      <c r="R108" s="8">
        <v>95</v>
      </c>
      <c r="S108" s="53">
        <f t="shared" si="8"/>
        <v>0.72519083969465647</v>
      </c>
      <c r="T108" s="8">
        <v>56</v>
      </c>
      <c r="U108" s="8">
        <v>75</v>
      </c>
      <c r="V108" s="8">
        <v>131</v>
      </c>
      <c r="W108" s="8">
        <v>95</v>
      </c>
      <c r="X108" s="53">
        <f t="shared" si="9"/>
        <v>0.72519083969465647</v>
      </c>
      <c r="Y108" s="8"/>
      <c r="Z108" s="8"/>
      <c r="AA108" s="8">
        <v>150</v>
      </c>
      <c r="AB108" s="8">
        <v>175</v>
      </c>
      <c r="AC108" s="53">
        <f t="shared" si="10"/>
        <v>1.1666666666666667</v>
      </c>
      <c r="AD108" s="8">
        <v>281</v>
      </c>
      <c r="AE108" s="8">
        <v>270</v>
      </c>
      <c r="AF108" s="53">
        <f t="shared" si="11"/>
        <v>0.96085409252669041</v>
      </c>
    </row>
    <row r="109" spans="1:32" s="1" customFormat="1" ht="15" customHeight="1" x14ac:dyDescent="0.55000000000000004">
      <c r="A109" s="15">
        <v>73</v>
      </c>
      <c r="B109" s="16" t="s">
        <v>132</v>
      </c>
      <c r="C109" s="17">
        <v>9226</v>
      </c>
      <c r="D109" s="16" t="s">
        <v>134</v>
      </c>
      <c r="E109" s="8">
        <v>430</v>
      </c>
      <c r="F109" s="8">
        <v>570</v>
      </c>
      <c r="G109" s="8">
        <v>1000</v>
      </c>
      <c r="H109" s="8">
        <v>563</v>
      </c>
      <c r="I109" s="53">
        <f t="shared" si="6"/>
        <v>0.56299999999999994</v>
      </c>
      <c r="J109" s="8">
        <v>0</v>
      </c>
      <c r="K109" s="8">
        <v>90</v>
      </c>
      <c r="L109" s="8">
        <v>90</v>
      </c>
      <c r="M109" s="8">
        <v>47</v>
      </c>
      <c r="N109" s="53">
        <f t="shared" si="7"/>
        <v>0.52222222222222225</v>
      </c>
      <c r="O109" s="8">
        <v>508</v>
      </c>
      <c r="P109" s="8">
        <v>480</v>
      </c>
      <c r="Q109" s="8">
        <v>988</v>
      </c>
      <c r="R109" s="8">
        <v>895</v>
      </c>
      <c r="S109" s="53">
        <f t="shared" si="8"/>
        <v>0.90587044534412953</v>
      </c>
      <c r="T109" s="8">
        <v>938</v>
      </c>
      <c r="U109" s="8">
        <v>1140</v>
      </c>
      <c r="V109" s="8">
        <v>2078</v>
      </c>
      <c r="W109" s="8">
        <v>1505</v>
      </c>
      <c r="X109" s="53">
        <f t="shared" si="9"/>
        <v>0.72425409047160727</v>
      </c>
      <c r="Y109" s="8"/>
      <c r="Z109" s="8"/>
      <c r="AA109" s="8">
        <v>180</v>
      </c>
      <c r="AB109" s="8">
        <v>0</v>
      </c>
      <c r="AC109" s="53">
        <f t="shared" si="10"/>
        <v>0</v>
      </c>
      <c r="AD109" s="8">
        <v>2258</v>
      </c>
      <c r="AE109" s="8">
        <v>1505</v>
      </c>
      <c r="AF109" s="53">
        <f t="shared" si="11"/>
        <v>0.66651904340124002</v>
      </c>
    </row>
    <row r="110" spans="1:32" s="1" customFormat="1" ht="15" customHeight="1" x14ac:dyDescent="0.55000000000000004">
      <c r="A110" s="15">
        <v>73</v>
      </c>
      <c r="B110" s="16" t="s">
        <v>132</v>
      </c>
      <c r="C110" s="17">
        <v>9310</v>
      </c>
      <c r="D110" s="16" t="s">
        <v>42</v>
      </c>
      <c r="E110" s="8">
        <v>0</v>
      </c>
      <c r="F110" s="8">
        <v>0</v>
      </c>
      <c r="G110" s="8">
        <v>0</v>
      </c>
      <c r="H110" s="8">
        <v>0</v>
      </c>
      <c r="I110" s="53" t="str">
        <f t="shared" si="6"/>
        <v>N/A</v>
      </c>
      <c r="J110" s="8">
        <v>0</v>
      </c>
      <c r="K110" s="8">
        <v>0</v>
      </c>
      <c r="L110" s="8">
        <v>0</v>
      </c>
      <c r="M110" s="8">
        <v>0</v>
      </c>
      <c r="N110" s="53" t="str">
        <f t="shared" si="7"/>
        <v>N/A</v>
      </c>
      <c r="O110" s="8">
        <v>0</v>
      </c>
      <c r="P110" s="8">
        <v>0</v>
      </c>
      <c r="Q110" s="8">
        <v>0</v>
      </c>
      <c r="R110" s="8">
        <v>0</v>
      </c>
      <c r="S110" s="53" t="str">
        <f t="shared" si="8"/>
        <v>N/A</v>
      </c>
      <c r="T110" s="8">
        <v>0</v>
      </c>
      <c r="U110" s="8">
        <v>0</v>
      </c>
      <c r="V110" s="8">
        <v>0</v>
      </c>
      <c r="W110" s="8">
        <v>0</v>
      </c>
      <c r="X110" s="53" t="str">
        <f t="shared" si="9"/>
        <v>N/A</v>
      </c>
      <c r="Y110" s="8"/>
      <c r="Z110" s="8"/>
      <c r="AA110" s="8">
        <v>90</v>
      </c>
      <c r="AB110" s="8">
        <v>0</v>
      </c>
      <c r="AC110" s="53">
        <f t="shared" si="10"/>
        <v>0</v>
      </c>
      <c r="AD110" s="8">
        <v>90</v>
      </c>
      <c r="AE110" s="8">
        <v>0</v>
      </c>
      <c r="AF110" s="53">
        <f t="shared" si="11"/>
        <v>0</v>
      </c>
    </row>
    <row r="111" spans="1:32" s="1" customFormat="1" ht="15" customHeight="1" x14ac:dyDescent="0.55000000000000004">
      <c r="A111" s="15">
        <v>76</v>
      </c>
      <c r="B111" s="16" t="s">
        <v>135</v>
      </c>
      <c r="C111" s="17">
        <v>9124</v>
      </c>
      <c r="D111" s="16" t="s">
        <v>136</v>
      </c>
      <c r="E111" s="8">
        <v>0</v>
      </c>
      <c r="F111" s="8">
        <v>0</v>
      </c>
      <c r="G111" s="8">
        <v>0</v>
      </c>
      <c r="H111" s="8">
        <v>0</v>
      </c>
      <c r="I111" s="53" t="str">
        <f t="shared" si="6"/>
        <v>N/A</v>
      </c>
      <c r="J111" s="8">
        <v>22</v>
      </c>
      <c r="K111" s="8">
        <v>50</v>
      </c>
      <c r="L111" s="8">
        <v>72</v>
      </c>
      <c r="M111" s="8">
        <v>21</v>
      </c>
      <c r="N111" s="53">
        <f t="shared" si="7"/>
        <v>0.29166666666666669</v>
      </c>
      <c r="O111" s="8">
        <v>9</v>
      </c>
      <c r="P111" s="8">
        <v>25</v>
      </c>
      <c r="Q111" s="8">
        <v>34</v>
      </c>
      <c r="R111" s="8">
        <v>9</v>
      </c>
      <c r="S111" s="53">
        <f t="shared" si="8"/>
        <v>0.26470588235294118</v>
      </c>
      <c r="T111" s="8">
        <v>31</v>
      </c>
      <c r="U111" s="8">
        <v>75</v>
      </c>
      <c r="V111" s="8">
        <v>106</v>
      </c>
      <c r="W111" s="8">
        <v>30</v>
      </c>
      <c r="X111" s="53">
        <f t="shared" si="9"/>
        <v>0.28301886792452829</v>
      </c>
      <c r="Y111" s="8"/>
      <c r="Z111" s="8"/>
      <c r="AA111" s="8">
        <v>150</v>
      </c>
      <c r="AB111" s="8">
        <v>0</v>
      </c>
      <c r="AC111" s="53">
        <f t="shared" si="10"/>
        <v>0</v>
      </c>
      <c r="AD111" s="8">
        <v>256</v>
      </c>
      <c r="AE111" s="8">
        <v>30</v>
      </c>
      <c r="AF111" s="53">
        <f t="shared" si="11"/>
        <v>0.1171875</v>
      </c>
    </row>
    <row r="112" spans="1:32" s="1" customFormat="1" ht="15" customHeight="1" x14ac:dyDescent="0.55000000000000004">
      <c r="A112" s="15">
        <v>76</v>
      </c>
      <c r="B112" s="16" t="s">
        <v>135</v>
      </c>
      <c r="C112" s="17">
        <v>9125</v>
      </c>
      <c r="D112" s="16" t="s">
        <v>137</v>
      </c>
      <c r="E112" s="8">
        <v>0</v>
      </c>
      <c r="F112" s="8">
        <v>0</v>
      </c>
      <c r="G112" s="8">
        <v>0</v>
      </c>
      <c r="H112" s="8">
        <v>0</v>
      </c>
      <c r="I112" s="53" t="str">
        <f t="shared" si="6"/>
        <v>N/A</v>
      </c>
      <c r="J112" s="8">
        <v>0</v>
      </c>
      <c r="K112" s="8">
        <v>0</v>
      </c>
      <c r="L112" s="8">
        <v>0</v>
      </c>
      <c r="M112" s="8">
        <v>0</v>
      </c>
      <c r="N112" s="53" t="str">
        <f t="shared" si="7"/>
        <v>N/A</v>
      </c>
      <c r="O112" s="8">
        <v>0</v>
      </c>
      <c r="P112" s="8">
        <v>0</v>
      </c>
      <c r="Q112" s="8">
        <v>0</v>
      </c>
      <c r="R112" s="8">
        <v>0</v>
      </c>
      <c r="S112" s="53" t="str">
        <f t="shared" si="8"/>
        <v>N/A</v>
      </c>
      <c r="T112" s="8">
        <v>0</v>
      </c>
      <c r="U112" s="8">
        <v>0</v>
      </c>
      <c r="V112" s="8">
        <v>0</v>
      </c>
      <c r="W112" s="8">
        <v>0</v>
      </c>
      <c r="X112" s="53" t="str">
        <f t="shared" si="9"/>
        <v>N/A</v>
      </c>
      <c r="Y112" s="8"/>
      <c r="Z112" s="8"/>
      <c r="AA112" s="8">
        <v>90</v>
      </c>
      <c r="AB112" s="8">
        <v>0</v>
      </c>
      <c r="AC112" s="53">
        <f t="shared" si="10"/>
        <v>0</v>
      </c>
      <c r="AD112" s="8">
        <v>90</v>
      </c>
      <c r="AE112" s="8">
        <v>0</v>
      </c>
      <c r="AF112" s="53">
        <f t="shared" si="11"/>
        <v>0</v>
      </c>
    </row>
    <row r="113" spans="1:32" s="1" customFormat="1" ht="15" customHeight="1" x14ac:dyDescent="0.55000000000000004">
      <c r="A113" s="15">
        <v>76</v>
      </c>
      <c r="B113" s="16" t="s">
        <v>135</v>
      </c>
      <c r="C113" s="17">
        <v>9126</v>
      </c>
      <c r="D113" s="16" t="s">
        <v>138</v>
      </c>
      <c r="E113" s="8">
        <v>0</v>
      </c>
      <c r="F113" s="8">
        <v>0</v>
      </c>
      <c r="G113" s="8">
        <v>0</v>
      </c>
      <c r="H113" s="8">
        <v>0</v>
      </c>
      <c r="I113" s="53" t="str">
        <f t="shared" si="6"/>
        <v>N/A</v>
      </c>
      <c r="J113" s="8">
        <v>0</v>
      </c>
      <c r="K113" s="8">
        <v>0</v>
      </c>
      <c r="L113" s="8">
        <v>0</v>
      </c>
      <c r="M113" s="8">
        <v>0</v>
      </c>
      <c r="N113" s="53" t="str">
        <f t="shared" si="7"/>
        <v>N/A</v>
      </c>
      <c r="O113" s="8">
        <v>0</v>
      </c>
      <c r="P113" s="8">
        <v>0</v>
      </c>
      <c r="Q113" s="8">
        <v>0</v>
      </c>
      <c r="R113" s="8">
        <v>0</v>
      </c>
      <c r="S113" s="53" t="str">
        <f t="shared" si="8"/>
        <v>N/A</v>
      </c>
      <c r="T113" s="8">
        <v>0</v>
      </c>
      <c r="U113" s="8">
        <v>0</v>
      </c>
      <c r="V113" s="8">
        <v>0</v>
      </c>
      <c r="W113" s="8">
        <v>0</v>
      </c>
      <c r="X113" s="53" t="str">
        <f t="shared" si="9"/>
        <v>N/A</v>
      </c>
      <c r="Y113" s="8"/>
      <c r="Z113" s="8"/>
      <c r="AA113" s="8">
        <v>300</v>
      </c>
      <c r="AB113" s="8">
        <v>452</v>
      </c>
      <c r="AC113" s="53">
        <f t="shared" si="10"/>
        <v>1.5066666666666666</v>
      </c>
      <c r="AD113" s="8">
        <v>300</v>
      </c>
      <c r="AE113" s="8">
        <v>452</v>
      </c>
      <c r="AF113" s="53">
        <f t="shared" si="11"/>
        <v>1.5066666666666666</v>
      </c>
    </row>
    <row r="114" spans="1:32" s="1" customFormat="1" ht="15" customHeight="1" x14ac:dyDescent="0.55000000000000004">
      <c r="A114" s="15">
        <v>76</v>
      </c>
      <c r="B114" s="16" t="s">
        <v>135</v>
      </c>
      <c r="C114" s="17">
        <v>9227</v>
      </c>
      <c r="D114" s="16" t="s">
        <v>139</v>
      </c>
      <c r="E114" s="8">
        <v>0</v>
      </c>
      <c r="F114" s="8">
        <v>0</v>
      </c>
      <c r="G114" s="8">
        <v>0</v>
      </c>
      <c r="H114" s="8">
        <v>0</v>
      </c>
      <c r="I114" s="53" t="str">
        <f t="shared" si="6"/>
        <v>N/A</v>
      </c>
      <c r="J114" s="8">
        <v>14</v>
      </c>
      <c r="K114" s="8">
        <v>0</v>
      </c>
      <c r="L114" s="8">
        <v>14</v>
      </c>
      <c r="M114" s="8">
        <v>0</v>
      </c>
      <c r="N114" s="53">
        <f t="shared" si="7"/>
        <v>0</v>
      </c>
      <c r="O114" s="8">
        <v>180</v>
      </c>
      <c r="P114" s="8">
        <v>270</v>
      </c>
      <c r="Q114" s="8">
        <v>450</v>
      </c>
      <c r="R114" s="8">
        <v>294</v>
      </c>
      <c r="S114" s="53">
        <f t="shared" si="8"/>
        <v>0.65333333333333332</v>
      </c>
      <c r="T114" s="8">
        <v>194</v>
      </c>
      <c r="U114" s="8">
        <v>270</v>
      </c>
      <c r="V114" s="8">
        <v>464</v>
      </c>
      <c r="W114" s="8">
        <v>294</v>
      </c>
      <c r="X114" s="53">
        <f t="shared" si="9"/>
        <v>0.63362068965517238</v>
      </c>
      <c r="Y114" s="8"/>
      <c r="Z114" s="8"/>
      <c r="AA114" s="8">
        <v>90</v>
      </c>
      <c r="AB114" s="8">
        <v>0</v>
      </c>
      <c r="AC114" s="53">
        <f t="shared" si="10"/>
        <v>0</v>
      </c>
      <c r="AD114" s="8">
        <v>554</v>
      </c>
      <c r="AE114" s="8">
        <v>294</v>
      </c>
      <c r="AF114" s="53">
        <f t="shared" si="11"/>
        <v>0.53068592057761732</v>
      </c>
    </row>
    <row r="115" spans="1:32" s="1" customFormat="1" ht="15" customHeight="1" x14ac:dyDescent="0.55000000000000004">
      <c r="A115" s="15">
        <v>76</v>
      </c>
      <c r="B115" s="16" t="s">
        <v>135</v>
      </c>
      <c r="C115" s="17">
        <v>9228</v>
      </c>
      <c r="D115" s="16" t="s">
        <v>140</v>
      </c>
      <c r="E115" s="8">
        <v>486</v>
      </c>
      <c r="F115" s="8">
        <v>169</v>
      </c>
      <c r="G115" s="8">
        <v>655</v>
      </c>
      <c r="H115" s="8">
        <v>560</v>
      </c>
      <c r="I115" s="53">
        <f t="shared" si="6"/>
        <v>0.85496183206106868</v>
      </c>
      <c r="J115" s="8">
        <v>68</v>
      </c>
      <c r="K115" s="8">
        <v>210</v>
      </c>
      <c r="L115" s="8">
        <v>278</v>
      </c>
      <c r="M115" s="8">
        <v>367</v>
      </c>
      <c r="N115" s="53">
        <f t="shared" si="7"/>
        <v>1.3201438848920863</v>
      </c>
      <c r="O115" s="8">
        <v>1157</v>
      </c>
      <c r="P115" s="8">
        <v>917</v>
      </c>
      <c r="Q115" s="8">
        <v>2074</v>
      </c>
      <c r="R115" s="8">
        <v>1733</v>
      </c>
      <c r="S115" s="53">
        <f t="shared" si="8"/>
        <v>0.83558341369334621</v>
      </c>
      <c r="T115" s="8">
        <v>1711</v>
      </c>
      <c r="U115" s="8">
        <v>1296</v>
      </c>
      <c r="V115" s="8">
        <v>3007</v>
      </c>
      <c r="W115" s="8">
        <v>2660</v>
      </c>
      <c r="X115" s="53">
        <f t="shared" si="9"/>
        <v>0.88460259394745588</v>
      </c>
      <c r="Y115" s="8"/>
      <c r="Z115" s="8"/>
      <c r="AA115" s="8">
        <v>300</v>
      </c>
      <c r="AB115" s="8">
        <v>103</v>
      </c>
      <c r="AC115" s="53">
        <f t="shared" si="10"/>
        <v>0.34333333333333332</v>
      </c>
      <c r="AD115" s="8">
        <v>3307</v>
      </c>
      <c r="AE115" s="8">
        <v>2763</v>
      </c>
      <c r="AF115" s="53">
        <f t="shared" si="11"/>
        <v>0.83550045358330816</v>
      </c>
    </row>
    <row r="116" spans="1:32" s="1" customFormat="1" ht="15" customHeight="1" x14ac:dyDescent="0.55000000000000004">
      <c r="A116" s="15">
        <v>76</v>
      </c>
      <c r="B116" s="16" t="s">
        <v>135</v>
      </c>
      <c r="C116" s="17">
        <v>9229</v>
      </c>
      <c r="D116" s="16" t="s">
        <v>141</v>
      </c>
      <c r="E116" s="8">
        <v>0</v>
      </c>
      <c r="F116" s="8">
        <v>0</v>
      </c>
      <c r="G116" s="8">
        <v>0</v>
      </c>
      <c r="H116" s="8">
        <v>0</v>
      </c>
      <c r="I116" s="53" t="str">
        <f t="shared" si="6"/>
        <v>N/A</v>
      </c>
      <c r="J116" s="8">
        <v>0</v>
      </c>
      <c r="K116" s="8">
        <v>0</v>
      </c>
      <c r="L116" s="8">
        <v>0</v>
      </c>
      <c r="M116" s="8">
        <v>0</v>
      </c>
      <c r="N116" s="53" t="str">
        <f t="shared" si="7"/>
        <v>N/A</v>
      </c>
      <c r="O116" s="8">
        <v>0</v>
      </c>
      <c r="P116" s="8">
        <v>0</v>
      </c>
      <c r="Q116" s="8">
        <v>0</v>
      </c>
      <c r="R116" s="8">
        <v>0</v>
      </c>
      <c r="S116" s="53" t="str">
        <f t="shared" si="8"/>
        <v>N/A</v>
      </c>
      <c r="T116" s="8">
        <v>0</v>
      </c>
      <c r="U116" s="8">
        <v>0</v>
      </c>
      <c r="V116" s="8">
        <v>0</v>
      </c>
      <c r="W116" s="8">
        <v>0</v>
      </c>
      <c r="X116" s="53" t="str">
        <f t="shared" si="9"/>
        <v>N/A</v>
      </c>
      <c r="Y116" s="8"/>
      <c r="Z116" s="8"/>
      <c r="AA116" s="8">
        <v>90</v>
      </c>
      <c r="AB116" s="8">
        <v>0</v>
      </c>
      <c r="AC116" s="53">
        <f t="shared" si="10"/>
        <v>0</v>
      </c>
      <c r="AD116" s="8">
        <v>90</v>
      </c>
      <c r="AE116" s="8">
        <v>0</v>
      </c>
      <c r="AF116" s="53">
        <f t="shared" si="11"/>
        <v>0</v>
      </c>
    </row>
    <row r="117" spans="1:32" s="1" customFormat="1" ht="15" customHeight="1" x14ac:dyDescent="0.55000000000000004">
      <c r="A117" s="15">
        <v>76</v>
      </c>
      <c r="B117" s="16" t="s">
        <v>135</v>
      </c>
      <c r="C117" s="17">
        <v>9230</v>
      </c>
      <c r="D117" s="16" t="s">
        <v>142</v>
      </c>
      <c r="E117" s="8">
        <v>0</v>
      </c>
      <c r="F117" s="8">
        <v>0</v>
      </c>
      <c r="G117" s="8">
        <v>0</v>
      </c>
      <c r="H117" s="8">
        <v>0</v>
      </c>
      <c r="I117" s="53" t="str">
        <f t="shared" si="6"/>
        <v>N/A</v>
      </c>
      <c r="J117" s="8">
        <v>0</v>
      </c>
      <c r="K117" s="8">
        <v>0</v>
      </c>
      <c r="L117" s="8">
        <v>0</v>
      </c>
      <c r="M117" s="8">
        <v>0</v>
      </c>
      <c r="N117" s="53" t="str">
        <f t="shared" si="7"/>
        <v>N/A</v>
      </c>
      <c r="O117" s="8">
        <v>0</v>
      </c>
      <c r="P117" s="8">
        <v>0</v>
      </c>
      <c r="Q117" s="8">
        <v>0</v>
      </c>
      <c r="R117" s="8">
        <v>0</v>
      </c>
      <c r="S117" s="53" t="str">
        <f t="shared" si="8"/>
        <v>N/A</v>
      </c>
      <c r="T117" s="8">
        <v>0</v>
      </c>
      <c r="U117" s="8">
        <v>0</v>
      </c>
      <c r="V117" s="8">
        <v>0</v>
      </c>
      <c r="W117" s="8">
        <v>0</v>
      </c>
      <c r="X117" s="53" t="str">
        <f t="shared" si="9"/>
        <v>N/A</v>
      </c>
      <c r="Y117" s="8"/>
      <c r="Z117" s="8"/>
      <c r="AA117" s="8">
        <v>90</v>
      </c>
      <c r="AB117" s="8">
        <v>0</v>
      </c>
      <c r="AC117" s="53">
        <f t="shared" si="10"/>
        <v>0</v>
      </c>
      <c r="AD117" s="8">
        <v>90</v>
      </c>
      <c r="AE117" s="8">
        <v>0</v>
      </c>
      <c r="AF117" s="53">
        <f t="shared" si="11"/>
        <v>0</v>
      </c>
    </row>
    <row r="118" spans="1:32" s="1" customFormat="1" ht="15" customHeight="1" x14ac:dyDescent="0.55000000000000004">
      <c r="A118" s="15">
        <v>76</v>
      </c>
      <c r="B118" s="16" t="s">
        <v>135</v>
      </c>
      <c r="C118" s="17">
        <v>9311</v>
      </c>
      <c r="D118" s="16" t="s">
        <v>143</v>
      </c>
      <c r="E118" s="8">
        <v>0</v>
      </c>
      <c r="F118" s="8">
        <v>0</v>
      </c>
      <c r="G118" s="8">
        <v>0</v>
      </c>
      <c r="H118" s="8">
        <v>0</v>
      </c>
      <c r="I118" s="53" t="str">
        <f t="shared" si="6"/>
        <v>N/A</v>
      </c>
      <c r="J118" s="8">
        <v>0</v>
      </c>
      <c r="K118" s="8">
        <v>0</v>
      </c>
      <c r="L118" s="8">
        <v>0</v>
      </c>
      <c r="M118" s="8">
        <v>0</v>
      </c>
      <c r="N118" s="53" t="str">
        <f t="shared" si="7"/>
        <v>N/A</v>
      </c>
      <c r="O118" s="8">
        <v>0</v>
      </c>
      <c r="P118" s="8">
        <v>0</v>
      </c>
      <c r="Q118" s="8">
        <v>0</v>
      </c>
      <c r="R118" s="8">
        <v>0</v>
      </c>
      <c r="S118" s="53" t="str">
        <f t="shared" si="8"/>
        <v>N/A</v>
      </c>
      <c r="T118" s="8">
        <v>0</v>
      </c>
      <c r="U118" s="8">
        <v>0</v>
      </c>
      <c r="V118" s="8">
        <v>0</v>
      </c>
      <c r="W118" s="8">
        <v>0</v>
      </c>
      <c r="X118" s="53" t="str">
        <f t="shared" si="9"/>
        <v>N/A</v>
      </c>
      <c r="Y118" s="8"/>
      <c r="Z118" s="8"/>
      <c r="AA118" s="8">
        <v>90</v>
      </c>
      <c r="AB118" s="8">
        <v>0</v>
      </c>
      <c r="AC118" s="53">
        <f t="shared" si="10"/>
        <v>0</v>
      </c>
      <c r="AD118" s="8">
        <v>90</v>
      </c>
      <c r="AE118" s="8">
        <v>0</v>
      </c>
      <c r="AF118" s="53">
        <f t="shared" si="11"/>
        <v>0</v>
      </c>
    </row>
    <row r="119" spans="1:32" s="1" customFormat="1" ht="15" customHeight="1" x14ac:dyDescent="0.55000000000000004">
      <c r="A119" s="15">
        <v>76</v>
      </c>
      <c r="B119" s="16" t="s">
        <v>135</v>
      </c>
      <c r="C119" s="17">
        <v>9543</v>
      </c>
      <c r="D119" s="16" t="s">
        <v>144</v>
      </c>
      <c r="E119" s="8">
        <v>0</v>
      </c>
      <c r="F119" s="8">
        <v>0</v>
      </c>
      <c r="G119" s="8">
        <v>0</v>
      </c>
      <c r="H119" s="8">
        <v>0</v>
      </c>
      <c r="I119" s="53" t="str">
        <f t="shared" si="6"/>
        <v>N/A</v>
      </c>
      <c r="J119" s="8">
        <v>0</v>
      </c>
      <c r="K119" s="8">
        <v>24</v>
      </c>
      <c r="L119" s="8">
        <v>24</v>
      </c>
      <c r="M119" s="8">
        <v>0</v>
      </c>
      <c r="N119" s="53">
        <f t="shared" si="7"/>
        <v>0</v>
      </c>
      <c r="O119" s="8">
        <v>54</v>
      </c>
      <c r="P119" s="8">
        <v>90</v>
      </c>
      <c r="Q119" s="8">
        <v>144</v>
      </c>
      <c r="R119" s="8">
        <v>139</v>
      </c>
      <c r="S119" s="53">
        <f t="shared" si="8"/>
        <v>0.96527777777777779</v>
      </c>
      <c r="T119" s="8">
        <v>54</v>
      </c>
      <c r="U119" s="8">
        <v>114</v>
      </c>
      <c r="V119" s="8">
        <v>168</v>
      </c>
      <c r="W119" s="8">
        <v>139</v>
      </c>
      <c r="X119" s="53">
        <f t="shared" si="9"/>
        <v>0.82738095238095233</v>
      </c>
      <c r="Y119" s="8"/>
      <c r="Z119" s="8"/>
      <c r="AA119" s="8">
        <v>90</v>
      </c>
      <c r="AB119" s="8">
        <v>0</v>
      </c>
      <c r="AC119" s="53">
        <f t="shared" si="10"/>
        <v>0</v>
      </c>
      <c r="AD119" s="8">
        <v>258</v>
      </c>
      <c r="AE119" s="8">
        <v>139</v>
      </c>
      <c r="AF119" s="53">
        <f t="shared" si="11"/>
        <v>0.53875968992248058</v>
      </c>
    </row>
    <row r="120" spans="1:32" s="1" customFormat="1" ht="15" customHeight="1" x14ac:dyDescent="0.55000000000000004">
      <c r="A120" s="15">
        <v>76</v>
      </c>
      <c r="B120" s="16" t="s">
        <v>135</v>
      </c>
      <c r="C120" s="17">
        <v>9544</v>
      </c>
      <c r="D120" s="16" t="s">
        <v>145</v>
      </c>
      <c r="E120" s="8">
        <v>0</v>
      </c>
      <c r="F120" s="8">
        <v>0</v>
      </c>
      <c r="G120" s="8">
        <v>0</v>
      </c>
      <c r="H120" s="8">
        <v>0</v>
      </c>
      <c r="I120" s="53" t="str">
        <f t="shared" si="6"/>
        <v>N/A</v>
      </c>
      <c r="J120" s="8">
        <v>0</v>
      </c>
      <c r="K120" s="8">
        <v>0</v>
      </c>
      <c r="L120" s="8">
        <v>0</v>
      </c>
      <c r="M120" s="8">
        <v>0</v>
      </c>
      <c r="N120" s="53" t="str">
        <f t="shared" si="7"/>
        <v>N/A</v>
      </c>
      <c r="O120" s="8">
        <v>76</v>
      </c>
      <c r="P120" s="8">
        <v>90</v>
      </c>
      <c r="Q120" s="8">
        <v>166</v>
      </c>
      <c r="R120" s="8">
        <v>106</v>
      </c>
      <c r="S120" s="53">
        <f t="shared" si="8"/>
        <v>0.63855421686746983</v>
      </c>
      <c r="T120" s="8">
        <v>76</v>
      </c>
      <c r="U120" s="8">
        <v>90</v>
      </c>
      <c r="V120" s="8">
        <v>166</v>
      </c>
      <c r="W120" s="8">
        <v>106</v>
      </c>
      <c r="X120" s="53">
        <f t="shared" si="9"/>
        <v>0.63855421686746983</v>
      </c>
      <c r="Y120" s="8"/>
      <c r="Z120" s="8"/>
      <c r="AA120" s="8">
        <v>150</v>
      </c>
      <c r="AB120" s="8">
        <v>110</v>
      </c>
      <c r="AC120" s="53">
        <f t="shared" si="10"/>
        <v>0.73333333333333328</v>
      </c>
      <c r="AD120" s="8">
        <v>316</v>
      </c>
      <c r="AE120" s="8">
        <v>216</v>
      </c>
      <c r="AF120" s="53">
        <f t="shared" si="11"/>
        <v>0.68354430379746833</v>
      </c>
    </row>
    <row r="121" spans="1:32" s="1" customFormat="1" ht="15" customHeight="1" x14ac:dyDescent="0.55000000000000004">
      <c r="A121" s="15">
        <v>81</v>
      </c>
      <c r="B121" s="16" t="s">
        <v>146</v>
      </c>
      <c r="C121" s="17">
        <v>9530</v>
      </c>
      <c r="D121" s="16" t="s">
        <v>147</v>
      </c>
      <c r="E121" s="8">
        <v>0</v>
      </c>
      <c r="F121" s="8">
        <v>0</v>
      </c>
      <c r="G121" s="8">
        <v>0</v>
      </c>
      <c r="H121" s="8">
        <v>0</v>
      </c>
      <c r="I121" s="53" t="str">
        <f t="shared" si="6"/>
        <v>N/A</v>
      </c>
      <c r="J121" s="8">
        <v>0</v>
      </c>
      <c r="K121" s="8">
        <v>0</v>
      </c>
      <c r="L121" s="8">
        <v>0</v>
      </c>
      <c r="M121" s="8">
        <v>0</v>
      </c>
      <c r="N121" s="53" t="str">
        <f t="shared" si="7"/>
        <v>N/A</v>
      </c>
      <c r="O121" s="8">
        <v>133</v>
      </c>
      <c r="P121" s="8">
        <v>111</v>
      </c>
      <c r="Q121" s="8">
        <v>244</v>
      </c>
      <c r="R121" s="8">
        <v>244</v>
      </c>
      <c r="S121" s="53">
        <f t="shared" si="8"/>
        <v>1</v>
      </c>
      <c r="T121" s="8">
        <v>133</v>
      </c>
      <c r="U121" s="8">
        <v>111</v>
      </c>
      <c r="V121" s="8">
        <v>244</v>
      </c>
      <c r="W121" s="8">
        <v>244</v>
      </c>
      <c r="X121" s="53">
        <f t="shared" si="9"/>
        <v>1</v>
      </c>
      <c r="Y121" s="8"/>
      <c r="Z121" s="8"/>
      <c r="AA121" s="8">
        <v>90</v>
      </c>
      <c r="AB121" s="8">
        <v>0</v>
      </c>
      <c r="AC121" s="53">
        <f t="shared" si="10"/>
        <v>0</v>
      </c>
      <c r="AD121" s="8">
        <v>334</v>
      </c>
      <c r="AE121" s="8">
        <v>244</v>
      </c>
      <c r="AF121" s="53">
        <f t="shared" si="11"/>
        <v>0.73053892215568861</v>
      </c>
    </row>
    <row r="122" spans="1:32" s="1" customFormat="1" ht="15" customHeight="1" x14ac:dyDescent="0.55000000000000004">
      <c r="A122" s="15">
        <v>85</v>
      </c>
      <c r="B122" s="16" t="s">
        <v>148</v>
      </c>
      <c r="C122" s="17">
        <v>9519</v>
      </c>
      <c r="D122" s="16" t="s">
        <v>149</v>
      </c>
      <c r="E122" s="8">
        <v>0</v>
      </c>
      <c r="F122" s="8">
        <v>0</v>
      </c>
      <c r="G122" s="8">
        <v>0</v>
      </c>
      <c r="H122" s="8">
        <v>0</v>
      </c>
      <c r="I122" s="53" t="str">
        <f t="shared" si="6"/>
        <v>N/A</v>
      </c>
      <c r="J122" s="8">
        <v>0</v>
      </c>
      <c r="K122" s="8">
        <v>21</v>
      </c>
      <c r="L122" s="8">
        <v>21</v>
      </c>
      <c r="M122" s="8">
        <v>41</v>
      </c>
      <c r="N122" s="53">
        <f t="shared" si="7"/>
        <v>1.9523809523809523</v>
      </c>
      <c r="O122" s="8">
        <v>156</v>
      </c>
      <c r="P122" s="8">
        <v>250</v>
      </c>
      <c r="Q122" s="8">
        <v>406</v>
      </c>
      <c r="R122" s="8">
        <v>372</v>
      </c>
      <c r="S122" s="53">
        <f t="shared" si="8"/>
        <v>0.91625615763546797</v>
      </c>
      <c r="T122" s="8">
        <v>156</v>
      </c>
      <c r="U122" s="8">
        <v>271</v>
      </c>
      <c r="V122" s="8">
        <v>427</v>
      </c>
      <c r="W122" s="8">
        <v>413</v>
      </c>
      <c r="X122" s="53">
        <f t="shared" si="9"/>
        <v>0.96721311475409832</v>
      </c>
      <c r="Y122" s="8"/>
      <c r="Z122" s="8"/>
      <c r="AA122" s="8">
        <v>300</v>
      </c>
      <c r="AB122" s="8">
        <v>53</v>
      </c>
      <c r="AC122" s="53">
        <f t="shared" si="10"/>
        <v>0.17666666666666667</v>
      </c>
      <c r="AD122" s="8">
        <v>727</v>
      </c>
      <c r="AE122" s="8">
        <v>466</v>
      </c>
      <c r="AF122" s="53">
        <f t="shared" si="11"/>
        <v>0.64099037138927095</v>
      </c>
    </row>
    <row r="123" spans="1:32" s="1" customFormat="1" ht="15" customHeight="1" x14ac:dyDescent="0.55000000000000004">
      <c r="A123" s="15">
        <v>86</v>
      </c>
      <c r="B123" s="16" t="s">
        <v>150</v>
      </c>
      <c r="C123" s="17">
        <v>9518</v>
      </c>
      <c r="D123" s="16" t="s">
        <v>151</v>
      </c>
      <c r="E123" s="8">
        <v>69</v>
      </c>
      <c r="F123" s="8">
        <v>75</v>
      </c>
      <c r="G123" s="8">
        <v>144</v>
      </c>
      <c r="H123" s="8">
        <v>93</v>
      </c>
      <c r="I123" s="53">
        <f t="shared" si="6"/>
        <v>0.64583333333333337</v>
      </c>
      <c r="J123" s="8">
        <v>0</v>
      </c>
      <c r="K123" s="8">
        <v>0</v>
      </c>
      <c r="L123" s="8">
        <v>0</v>
      </c>
      <c r="M123" s="8">
        <v>0</v>
      </c>
      <c r="N123" s="53" t="str">
        <f t="shared" si="7"/>
        <v>N/A</v>
      </c>
      <c r="O123" s="8">
        <v>252</v>
      </c>
      <c r="P123" s="8">
        <v>525</v>
      </c>
      <c r="Q123" s="8">
        <v>777</v>
      </c>
      <c r="R123" s="8">
        <v>587</v>
      </c>
      <c r="S123" s="53">
        <f t="shared" si="8"/>
        <v>0.75546975546975548</v>
      </c>
      <c r="T123" s="8">
        <v>321</v>
      </c>
      <c r="U123" s="8">
        <v>600</v>
      </c>
      <c r="V123" s="8">
        <v>921</v>
      </c>
      <c r="W123" s="8">
        <v>680</v>
      </c>
      <c r="X123" s="53">
        <f t="shared" si="9"/>
        <v>0.73832790445168295</v>
      </c>
      <c r="Y123" s="8"/>
      <c r="Z123" s="8"/>
      <c r="AA123" s="8">
        <v>150</v>
      </c>
      <c r="AB123" s="8">
        <v>0</v>
      </c>
      <c r="AC123" s="53">
        <f t="shared" si="10"/>
        <v>0</v>
      </c>
      <c r="AD123" s="8">
        <v>1071</v>
      </c>
      <c r="AE123" s="8">
        <v>680</v>
      </c>
      <c r="AF123" s="53">
        <f t="shared" si="11"/>
        <v>0.63492063492063489</v>
      </c>
    </row>
    <row r="124" spans="1:32" s="1" customFormat="1" ht="15" customHeight="1" x14ac:dyDescent="0.55000000000000004">
      <c r="A124" s="15">
        <v>88</v>
      </c>
      <c r="B124" s="16" t="s">
        <v>152</v>
      </c>
      <c r="C124" s="17">
        <v>9539</v>
      </c>
      <c r="D124" s="16" t="s">
        <v>153</v>
      </c>
      <c r="E124" s="8">
        <v>0</v>
      </c>
      <c r="F124" s="8">
        <v>0</v>
      </c>
      <c r="G124" s="8">
        <v>0</v>
      </c>
      <c r="H124" s="8">
        <v>0</v>
      </c>
      <c r="I124" s="53" t="str">
        <f t="shared" si="6"/>
        <v>N/A</v>
      </c>
      <c r="J124" s="8">
        <v>0</v>
      </c>
      <c r="K124" s="8">
        <v>45</v>
      </c>
      <c r="L124" s="8">
        <v>45</v>
      </c>
      <c r="M124" s="8">
        <v>21</v>
      </c>
      <c r="N124" s="53">
        <f t="shared" si="7"/>
        <v>0.46666666666666667</v>
      </c>
      <c r="O124" s="8">
        <v>23</v>
      </c>
      <c r="P124" s="8">
        <v>0</v>
      </c>
      <c r="Q124" s="8">
        <v>23</v>
      </c>
      <c r="R124" s="8">
        <v>23</v>
      </c>
      <c r="S124" s="53">
        <f t="shared" si="8"/>
        <v>1</v>
      </c>
      <c r="T124" s="8">
        <v>23</v>
      </c>
      <c r="U124" s="8">
        <v>45</v>
      </c>
      <c r="V124" s="8">
        <v>68</v>
      </c>
      <c r="W124" s="8">
        <v>44</v>
      </c>
      <c r="X124" s="53">
        <f t="shared" si="9"/>
        <v>0.6470588235294118</v>
      </c>
      <c r="Y124" s="8"/>
      <c r="Z124" s="8"/>
      <c r="AA124" s="8">
        <v>90</v>
      </c>
      <c r="AB124" s="8">
        <v>30</v>
      </c>
      <c r="AC124" s="53">
        <f t="shared" si="10"/>
        <v>0.33333333333333331</v>
      </c>
      <c r="AD124" s="8">
        <v>158</v>
      </c>
      <c r="AE124" s="8">
        <v>74</v>
      </c>
      <c r="AF124" s="53">
        <f t="shared" si="11"/>
        <v>0.46835443037974683</v>
      </c>
    </row>
    <row r="125" spans="1:32" s="1" customFormat="1" ht="15" customHeight="1" x14ac:dyDescent="0.55000000000000004">
      <c r="A125" s="15">
        <v>91</v>
      </c>
      <c r="B125" s="16" t="s">
        <v>154</v>
      </c>
      <c r="C125" s="17">
        <v>9517</v>
      </c>
      <c r="D125" s="16" t="s">
        <v>155</v>
      </c>
      <c r="E125" s="8">
        <v>0</v>
      </c>
      <c r="F125" s="8">
        <v>0</v>
      </c>
      <c r="G125" s="8">
        <v>0</v>
      </c>
      <c r="H125" s="8">
        <v>0</v>
      </c>
      <c r="I125" s="53" t="str">
        <f t="shared" si="6"/>
        <v>N/A</v>
      </c>
      <c r="J125" s="8">
        <v>33</v>
      </c>
      <c r="K125" s="8">
        <v>24</v>
      </c>
      <c r="L125" s="8">
        <v>57</v>
      </c>
      <c r="M125" s="8">
        <v>33</v>
      </c>
      <c r="N125" s="53">
        <f t="shared" si="7"/>
        <v>0.57894736842105265</v>
      </c>
      <c r="O125" s="8">
        <v>23</v>
      </c>
      <c r="P125" s="8">
        <v>0</v>
      </c>
      <c r="Q125" s="8">
        <v>23</v>
      </c>
      <c r="R125" s="8">
        <v>23</v>
      </c>
      <c r="S125" s="53">
        <f t="shared" si="8"/>
        <v>1</v>
      </c>
      <c r="T125" s="8">
        <v>56</v>
      </c>
      <c r="U125" s="8">
        <v>24</v>
      </c>
      <c r="V125" s="8">
        <v>80</v>
      </c>
      <c r="W125" s="8">
        <v>56</v>
      </c>
      <c r="X125" s="53">
        <f t="shared" si="9"/>
        <v>0.7</v>
      </c>
      <c r="Y125" s="8"/>
      <c r="Z125" s="8"/>
      <c r="AA125" s="8">
        <v>150</v>
      </c>
      <c r="AB125" s="8">
        <v>0</v>
      </c>
      <c r="AC125" s="53">
        <f t="shared" si="10"/>
        <v>0</v>
      </c>
      <c r="AD125" s="8">
        <v>230</v>
      </c>
      <c r="AE125" s="8">
        <v>56</v>
      </c>
      <c r="AF125" s="53">
        <f t="shared" si="11"/>
        <v>0.24347826086956523</v>
      </c>
    </row>
    <row r="126" spans="1:32" s="1" customFormat="1" ht="15" customHeight="1" x14ac:dyDescent="0.55000000000000004">
      <c r="A126" s="15">
        <v>94</v>
      </c>
      <c r="B126" s="16" t="s">
        <v>156</v>
      </c>
      <c r="C126" s="17">
        <v>9547</v>
      </c>
      <c r="D126" s="16" t="s">
        <v>157</v>
      </c>
      <c r="E126" s="8">
        <v>0</v>
      </c>
      <c r="F126" s="8">
        <v>0</v>
      </c>
      <c r="G126" s="8">
        <v>0</v>
      </c>
      <c r="H126" s="8">
        <v>0</v>
      </c>
      <c r="I126" s="53" t="str">
        <f t="shared" si="6"/>
        <v>N/A</v>
      </c>
      <c r="J126" s="8">
        <v>68</v>
      </c>
      <c r="K126" s="8">
        <v>37</v>
      </c>
      <c r="L126" s="8">
        <v>105</v>
      </c>
      <c r="M126" s="8">
        <v>44</v>
      </c>
      <c r="N126" s="53">
        <f t="shared" si="7"/>
        <v>0.41904761904761906</v>
      </c>
      <c r="O126" s="8">
        <v>0</v>
      </c>
      <c r="P126" s="8">
        <v>0</v>
      </c>
      <c r="Q126" s="8">
        <v>0</v>
      </c>
      <c r="R126" s="8">
        <v>0</v>
      </c>
      <c r="S126" s="53" t="str">
        <f t="shared" si="8"/>
        <v>N/A</v>
      </c>
      <c r="T126" s="8">
        <v>68</v>
      </c>
      <c r="U126" s="8">
        <v>37</v>
      </c>
      <c r="V126" s="8">
        <v>105</v>
      </c>
      <c r="W126" s="8">
        <v>44</v>
      </c>
      <c r="X126" s="53">
        <f t="shared" si="9"/>
        <v>0.41904761904761906</v>
      </c>
      <c r="Y126" s="8"/>
      <c r="Z126" s="8"/>
      <c r="AA126" s="8">
        <v>150</v>
      </c>
      <c r="AB126" s="8">
        <v>0</v>
      </c>
      <c r="AC126" s="53">
        <f t="shared" si="10"/>
        <v>0</v>
      </c>
      <c r="AD126" s="8">
        <v>255</v>
      </c>
      <c r="AE126" s="8">
        <v>44</v>
      </c>
      <c r="AF126" s="53">
        <f t="shared" si="11"/>
        <v>0.17254901960784313</v>
      </c>
    </row>
    <row r="127" spans="1:32" s="1" customFormat="1" ht="15" customHeight="1" x14ac:dyDescent="0.55000000000000004">
      <c r="A127" s="15">
        <v>95</v>
      </c>
      <c r="B127" s="16" t="s">
        <v>158</v>
      </c>
      <c r="C127" s="17">
        <v>9533</v>
      </c>
      <c r="D127" s="16" t="s">
        <v>159</v>
      </c>
      <c r="E127" s="8">
        <v>68</v>
      </c>
      <c r="F127" s="8">
        <v>100</v>
      </c>
      <c r="G127" s="8">
        <v>168</v>
      </c>
      <c r="H127" s="8">
        <v>97</v>
      </c>
      <c r="I127" s="53">
        <f t="shared" si="6"/>
        <v>0.57738095238095233</v>
      </c>
      <c r="J127" s="8">
        <v>51</v>
      </c>
      <c r="K127" s="8">
        <v>0</v>
      </c>
      <c r="L127" s="8">
        <v>51</v>
      </c>
      <c r="M127" s="8">
        <v>51</v>
      </c>
      <c r="N127" s="53">
        <f t="shared" si="7"/>
        <v>1</v>
      </c>
      <c r="O127" s="8">
        <v>26</v>
      </c>
      <c r="P127" s="8">
        <v>25</v>
      </c>
      <c r="Q127" s="8">
        <v>51</v>
      </c>
      <c r="R127" s="8">
        <v>55</v>
      </c>
      <c r="S127" s="53">
        <f t="shared" si="8"/>
        <v>1.0784313725490196</v>
      </c>
      <c r="T127" s="8">
        <v>145</v>
      </c>
      <c r="U127" s="8">
        <v>125</v>
      </c>
      <c r="V127" s="8">
        <v>270</v>
      </c>
      <c r="W127" s="8">
        <v>203</v>
      </c>
      <c r="X127" s="53">
        <f t="shared" si="9"/>
        <v>0.75185185185185188</v>
      </c>
      <c r="Y127" s="8"/>
      <c r="Z127" s="8"/>
      <c r="AA127" s="8">
        <v>150</v>
      </c>
      <c r="AB127" s="8">
        <v>50</v>
      </c>
      <c r="AC127" s="53">
        <f t="shared" si="10"/>
        <v>0.33333333333333331</v>
      </c>
      <c r="AD127" s="8">
        <v>420</v>
      </c>
      <c r="AE127" s="8">
        <v>253</v>
      </c>
      <c r="AF127" s="53">
        <f t="shared" si="11"/>
        <v>0.60238095238095235</v>
      </c>
    </row>
    <row r="128" spans="1:32" s="1" customFormat="1" ht="15" customHeight="1" x14ac:dyDescent="0.55000000000000004">
      <c r="A128" s="15">
        <v>97</v>
      </c>
      <c r="B128" s="16" t="s">
        <v>160</v>
      </c>
      <c r="C128" s="17">
        <v>9548</v>
      </c>
      <c r="D128" s="16" t="s">
        <v>161</v>
      </c>
      <c r="E128" s="8">
        <v>0</v>
      </c>
      <c r="F128" s="8">
        <v>0</v>
      </c>
      <c r="G128" s="8">
        <v>0</v>
      </c>
      <c r="H128" s="8">
        <v>0</v>
      </c>
      <c r="I128" s="53" t="str">
        <f t="shared" si="6"/>
        <v>N/A</v>
      </c>
      <c r="J128" s="8">
        <v>0</v>
      </c>
      <c r="K128" s="8">
        <v>0</v>
      </c>
      <c r="L128" s="8">
        <v>0</v>
      </c>
      <c r="M128" s="8">
        <v>0</v>
      </c>
      <c r="N128" s="53" t="str">
        <f t="shared" si="7"/>
        <v>N/A</v>
      </c>
      <c r="O128" s="8">
        <v>0</v>
      </c>
      <c r="P128" s="8">
        <v>50</v>
      </c>
      <c r="Q128" s="8">
        <v>50</v>
      </c>
      <c r="R128" s="8">
        <v>0</v>
      </c>
      <c r="S128" s="53">
        <f t="shared" si="8"/>
        <v>0</v>
      </c>
      <c r="T128" s="8">
        <v>0</v>
      </c>
      <c r="U128" s="8">
        <v>50</v>
      </c>
      <c r="V128" s="8">
        <v>50</v>
      </c>
      <c r="W128" s="8">
        <v>0</v>
      </c>
      <c r="X128" s="53">
        <f t="shared" si="9"/>
        <v>0</v>
      </c>
      <c r="Y128" s="8"/>
      <c r="Z128" s="8"/>
      <c r="AA128" s="8">
        <v>90</v>
      </c>
      <c r="AB128" s="8">
        <v>0</v>
      </c>
      <c r="AC128" s="53">
        <f t="shared" si="10"/>
        <v>0</v>
      </c>
      <c r="AD128" s="8">
        <v>140</v>
      </c>
      <c r="AE128" s="8">
        <v>0</v>
      </c>
      <c r="AF128" s="53">
        <f t="shared" si="11"/>
        <v>0</v>
      </c>
    </row>
    <row r="129" spans="1:32" s="1" customFormat="1" ht="15" customHeight="1" thickBot="1" x14ac:dyDescent="0.6">
      <c r="A129" s="15">
        <v>99</v>
      </c>
      <c r="B129" s="16" t="s">
        <v>162</v>
      </c>
      <c r="C129" s="17">
        <v>9531</v>
      </c>
      <c r="D129" s="16" t="s">
        <v>163</v>
      </c>
      <c r="E129" s="8">
        <v>0</v>
      </c>
      <c r="F129" s="8">
        <v>0</v>
      </c>
      <c r="G129" s="8">
        <v>0</v>
      </c>
      <c r="H129" s="8">
        <v>0</v>
      </c>
      <c r="I129" s="108" t="str">
        <f t="shared" si="6"/>
        <v>N/A</v>
      </c>
      <c r="J129" s="8">
        <v>0</v>
      </c>
      <c r="K129" s="8">
        <v>0</v>
      </c>
      <c r="L129" s="8">
        <v>0</v>
      </c>
      <c r="M129" s="8">
        <v>0</v>
      </c>
      <c r="N129" s="53" t="str">
        <f t="shared" si="7"/>
        <v>N/A</v>
      </c>
      <c r="O129" s="8">
        <v>45</v>
      </c>
      <c r="P129" s="8">
        <v>25</v>
      </c>
      <c r="Q129" s="8">
        <v>70</v>
      </c>
      <c r="R129" s="8">
        <v>45</v>
      </c>
      <c r="S129" s="53">
        <f t="shared" si="8"/>
        <v>0.6428571428571429</v>
      </c>
      <c r="T129" s="8">
        <v>45</v>
      </c>
      <c r="U129" s="8">
        <v>25</v>
      </c>
      <c r="V129" s="8">
        <v>70</v>
      </c>
      <c r="W129" s="8">
        <v>45</v>
      </c>
      <c r="X129" s="53">
        <f t="shared" si="9"/>
        <v>0.6428571428571429</v>
      </c>
      <c r="Y129" s="8"/>
      <c r="Z129" s="8"/>
      <c r="AA129" s="8">
        <v>90</v>
      </c>
      <c r="AB129" s="8">
        <v>0</v>
      </c>
      <c r="AC129" s="53">
        <f t="shared" si="10"/>
        <v>0</v>
      </c>
      <c r="AD129" s="8">
        <v>160</v>
      </c>
      <c r="AE129" s="8">
        <v>45</v>
      </c>
      <c r="AF129" s="53">
        <f t="shared" si="11"/>
        <v>0.28125</v>
      </c>
    </row>
    <row r="130" spans="1:32" s="10" customFormat="1" ht="20.25" customHeight="1" thickBot="1" x14ac:dyDescent="0.6">
      <c r="A130" s="676" t="s">
        <v>282</v>
      </c>
      <c r="B130" s="683"/>
      <c r="C130" s="51"/>
      <c r="D130" s="51"/>
      <c r="E130" s="38">
        <v>6644</v>
      </c>
      <c r="F130" s="38">
        <v>5587</v>
      </c>
      <c r="G130" s="38">
        <v>12231</v>
      </c>
      <c r="H130" s="106">
        <f>SUM(H12:H129)</f>
        <v>8560</v>
      </c>
      <c r="I130" s="109">
        <f t="shared" si="6"/>
        <v>0.69986100891178149</v>
      </c>
      <c r="J130" s="107">
        <v>837</v>
      </c>
      <c r="K130" s="38">
        <v>1688</v>
      </c>
      <c r="L130" s="38">
        <v>2525</v>
      </c>
      <c r="M130" s="106">
        <f>SUM(M12:M129)</f>
        <v>1363</v>
      </c>
      <c r="N130" s="109">
        <f t="shared" si="7"/>
        <v>0.53980198019801984</v>
      </c>
      <c r="O130" s="38">
        <v>15076</v>
      </c>
      <c r="P130" s="38">
        <v>16133</v>
      </c>
      <c r="Q130" s="38">
        <v>31209</v>
      </c>
      <c r="R130" s="106">
        <f>SUM(R12:R129)</f>
        <v>23379</v>
      </c>
      <c r="S130" s="109">
        <f t="shared" si="8"/>
        <v>0.74911083341343843</v>
      </c>
      <c r="T130" s="38">
        <v>22557</v>
      </c>
      <c r="U130" s="38">
        <v>23408</v>
      </c>
      <c r="V130" s="38">
        <v>45965</v>
      </c>
      <c r="W130" s="106">
        <f>SUM(W12:W129)</f>
        <v>33302</v>
      </c>
      <c r="X130" s="109">
        <f t="shared" si="9"/>
        <v>0.72450777765691288</v>
      </c>
      <c r="Y130" s="38">
        <v>0</v>
      </c>
      <c r="Z130" s="38">
        <v>0</v>
      </c>
      <c r="AA130" s="38">
        <v>16830</v>
      </c>
      <c r="AB130" s="106">
        <f>SUM(AB12:AB129)</f>
        <v>4167</v>
      </c>
      <c r="AC130" s="109">
        <f t="shared" si="10"/>
        <v>0.24759358288770053</v>
      </c>
      <c r="AD130" s="38">
        <v>62795</v>
      </c>
      <c r="AE130" s="106">
        <f>SUM(AE12:AE129)</f>
        <v>37469</v>
      </c>
      <c r="AF130" s="109">
        <f t="shared" si="11"/>
        <v>0.59668763436579342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Y132" s="12"/>
      <c r="Z132" s="12"/>
    </row>
    <row r="133" spans="1:32" x14ac:dyDescent="0.55000000000000004">
      <c r="A133" t="s">
        <v>317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 spans="1:32" x14ac:dyDescent="0.55000000000000004"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4"/>
      <c r="U142" s="14"/>
      <c r="V142" s="14"/>
      <c r="W142" s="14"/>
      <c r="X142" s="14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kry2kN1Z/uo9rpfzFdWjOGEClEQk7/CFMZNKKW37HupRuEOh1ZygmVViSvi0RnVEN/wHya0M2ecjseujWv25wA==" saltValue="KgQe0YXjW99ywVRotxaxzw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0"/>
      <c r="U1" s="50"/>
      <c r="V1" s="50"/>
      <c r="W1" s="50"/>
    </row>
    <row r="2" spans="1:23" ht="15.75" customHeight="1" x14ac:dyDescent="0.55000000000000004">
      <c r="B2" s="3" t="s">
        <v>0</v>
      </c>
    </row>
    <row r="3" spans="1:23" ht="15.75" customHeight="1" x14ac:dyDescent="0.55000000000000004">
      <c r="B3" s="3" t="s">
        <v>1</v>
      </c>
    </row>
    <row r="4" spans="1:23" ht="15.75" customHeight="1" x14ac:dyDescent="0.55000000000000004">
      <c r="B4" s="5" t="s">
        <v>2</v>
      </c>
    </row>
    <row r="5" spans="1:23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596" t="s">
        <v>165</v>
      </c>
      <c r="B9" s="596" t="s">
        <v>166</v>
      </c>
      <c r="C9" s="596" t="s">
        <v>5</v>
      </c>
      <c r="D9" s="596" t="s">
        <v>6</v>
      </c>
      <c r="E9" s="590" t="s">
        <v>7</v>
      </c>
      <c r="F9" s="591"/>
      <c r="G9" s="592"/>
      <c r="H9" s="601" t="s">
        <v>8</v>
      </c>
      <c r="I9" s="586"/>
      <c r="J9" s="586"/>
      <c r="K9" s="586"/>
      <c r="L9" s="586"/>
      <c r="M9" s="586"/>
      <c r="N9" s="586"/>
      <c r="O9" s="586"/>
      <c r="P9" s="586"/>
      <c r="Q9" s="684" t="s">
        <v>271</v>
      </c>
      <c r="R9" s="685"/>
      <c r="S9" s="686"/>
      <c r="T9" s="684" t="s">
        <v>272</v>
      </c>
      <c r="U9" s="685"/>
      <c r="V9" s="686"/>
      <c r="W9" s="574" t="s">
        <v>273</v>
      </c>
    </row>
    <row r="10" spans="1:23" ht="75" customHeight="1" x14ac:dyDescent="0.55000000000000004">
      <c r="A10" s="596"/>
      <c r="B10" s="596"/>
      <c r="C10" s="596"/>
      <c r="D10" s="596"/>
      <c r="E10" s="581" t="s">
        <v>274</v>
      </c>
      <c r="F10" s="582"/>
      <c r="G10" s="583"/>
      <c r="H10" s="581" t="s">
        <v>283</v>
      </c>
      <c r="I10" s="582"/>
      <c r="J10" s="583"/>
      <c r="K10" s="581" t="s">
        <v>275</v>
      </c>
      <c r="L10" s="582"/>
      <c r="M10" s="583"/>
      <c r="N10" s="656" t="s">
        <v>276</v>
      </c>
      <c r="O10" s="656"/>
      <c r="P10" s="656"/>
      <c r="Q10" s="601"/>
      <c r="R10" s="586"/>
      <c r="S10" s="587"/>
      <c r="T10" s="601"/>
      <c r="U10" s="586"/>
      <c r="V10" s="587"/>
      <c r="W10" s="678"/>
    </row>
    <row r="11" spans="1:23" ht="75" customHeight="1" x14ac:dyDescent="0.55000000000000004">
      <c r="A11" s="596"/>
      <c r="B11" s="596"/>
      <c r="C11" s="596"/>
      <c r="D11" s="596"/>
      <c r="E11" s="39" t="s">
        <v>277</v>
      </c>
      <c r="F11" s="39" t="s">
        <v>278</v>
      </c>
      <c r="G11" s="66" t="s">
        <v>284</v>
      </c>
      <c r="H11" s="39" t="s">
        <v>277</v>
      </c>
      <c r="I11" s="39" t="s">
        <v>278</v>
      </c>
      <c r="J11" s="39" t="s">
        <v>284</v>
      </c>
      <c r="K11" s="39" t="s">
        <v>277</v>
      </c>
      <c r="L11" s="39" t="s">
        <v>278</v>
      </c>
      <c r="M11" s="39" t="s">
        <v>284</v>
      </c>
      <c r="N11" s="39" t="s">
        <v>277</v>
      </c>
      <c r="O11" s="39" t="s">
        <v>278</v>
      </c>
      <c r="P11" s="39" t="s">
        <v>284</v>
      </c>
      <c r="Q11" s="39" t="s">
        <v>277</v>
      </c>
      <c r="R11" s="39" t="s">
        <v>278</v>
      </c>
      <c r="S11" s="39" t="s">
        <v>284</v>
      </c>
      <c r="T11" s="39" t="s">
        <v>280</v>
      </c>
      <c r="U11" s="39" t="s">
        <v>281</v>
      </c>
      <c r="V11" s="39" t="s">
        <v>284</v>
      </c>
      <c r="W11" s="39" t="s">
        <v>284</v>
      </c>
    </row>
    <row r="12" spans="1:23" s="1" customFormat="1" ht="15" customHeight="1" x14ac:dyDescent="0.55000000000000004">
      <c r="A12" s="15">
        <v>5</v>
      </c>
      <c r="B12" s="16" t="s">
        <v>21</v>
      </c>
      <c r="C12" s="17">
        <v>9101</v>
      </c>
      <c r="D12" s="16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5">
        <v>5</v>
      </c>
      <c r="B13" s="16" t="s">
        <v>21</v>
      </c>
      <c r="C13" s="17">
        <v>9127</v>
      </c>
      <c r="D13" s="16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5">
        <v>5</v>
      </c>
      <c r="B14" s="16" t="s">
        <v>21</v>
      </c>
      <c r="C14" s="17">
        <v>9201</v>
      </c>
      <c r="D14" s="16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5">
        <v>5</v>
      </c>
      <c r="B15" s="16" t="s">
        <v>21</v>
      </c>
      <c r="C15" s="17">
        <v>9202</v>
      </c>
      <c r="D15" s="16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5">
        <v>5</v>
      </c>
      <c r="B16" s="16" t="s">
        <v>21</v>
      </c>
      <c r="C16" s="17">
        <v>9203</v>
      </c>
      <c r="D16" s="16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5">
        <v>5</v>
      </c>
      <c r="B17" s="16" t="s">
        <v>21</v>
      </c>
      <c r="C17" s="17">
        <v>9204</v>
      </c>
      <c r="D17" s="16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5">
        <v>5</v>
      </c>
      <c r="B18" s="16" t="s">
        <v>21</v>
      </c>
      <c r="C18" s="17">
        <v>9205</v>
      </c>
      <c r="D18" s="16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5">
        <v>5</v>
      </c>
      <c r="B19" s="16" t="s">
        <v>21</v>
      </c>
      <c r="C19" s="17">
        <v>9206</v>
      </c>
      <c r="D19" s="16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5">
        <v>5</v>
      </c>
      <c r="B20" s="16" t="s">
        <v>21</v>
      </c>
      <c r="C20" s="17">
        <v>9301</v>
      </c>
      <c r="D20" s="16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5">
        <v>5</v>
      </c>
      <c r="B21" s="16" t="s">
        <v>21</v>
      </c>
      <c r="C21" s="17">
        <v>9401</v>
      </c>
      <c r="D21" s="16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5">
        <v>5</v>
      </c>
      <c r="B22" s="16" t="s">
        <v>21</v>
      </c>
      <c r="C22" s="17">
        <v>9402</v>
      </c>
      <c r="D22" s="16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5">
        <v>5</v>
      </c>
      <c r="B23" s="16" t="s">
        <v>21</v>
      </c>
      <c r="C23" s="17">
        <v>9501</v>
      </c>
      <c r="D23" s="16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5">
        <v>5</v>
      </c>
      <c r="B24" s="16" t="s">
        <v>21</v>
      </c>
      <c r="C24" s="17">
        <v>9502</v>
      </c>
      <c r="D24" s="16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5">
        <v>5</v>
      </c>
      <c r="B25" s="16" t="s">
        <v>21</v>
      </c>
      <c r="C25" s="17">
        <v>9503</v>
      </c>
      <c r="D25" s="16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5">
        <v>5</v>
      </c>
      <c r="B26" s="16" t="s">
        <v>21</v>
      </c>
      <c r="C26" s="17">
        <v>9504</v>
      </c>
      <c r="D26" s="16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5">
        <v>5</v>
      </c>
      <c r="B27" s="16" t="s">
        <v>21</v>
      </c>
      <c r="C27" s="17">
        <v>9549</v>
      </c>
      <c r="D27" s="16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5">
        <v>8</v>
      </c>
      <c r="B28" s="16" t="s">
        <v>38</v>
      </c>
      <c r="C28" s="17">
        <v>9103</v>
      </c>
      <c r="D28" s="16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5">
        <v>8</v>
      </c>
      <c r="B29" s="16" t="s">
        <v>38</v>
      </c>
      <c r="C29" s="17">
        <v>9207</v>
      </c>
      <c r="D29" s="16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5">
        <v>8</v>
      </c>
      <c r="B30" s="16" t="s">
        <v>38</v>
      </c>
      <c r="C30" s="17">
        <v>9208</v>
      </c>
      <c r="D30" s="16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5">
        <v>8</v>
      </c>
      <c r="B31" s="16" t="s">
        <v>38</v>
      </c>
      <c r="C31" s="17">
        <v>9302</v>
      </c>
      <c r="D31" s="16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5">
        <v>11</v>
      </c>
      <c r="B32" s="16" t="s">
        <v>43</v>
      </c>
      <c r="C32" s="17">
        <v>9209</v>
      </c>
      <c r="D32" s="16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5">
        <v>11</v>
      </c>
      <c r="B33" s="16" t="s">
        <v>43</v>
      </c>
      <c r="C33" s="17">
        <v>9210</v>
      </c>
      <c r="D33" s="16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5">
        <v>11</v>
      </c>
      <c r="B34" s="16" t="s">
        <v>43</v>
      </c>
      <c r="C34" s="17">
        <v>9211</v>
      </c>
      <c r="D34" s="16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5">
        <v>11</v>
      </c>
      <c r="B35" s="16" t="s">
        <v>43</v>
      </c>
      <c r="C35" s="17">
        <v>9212</v>
      </c>
      <c r="D35" s="16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5">
        <v>11</v>
      </c>
      <c r="B36" s="16" t="s">
        <v>43</v>
      </c>
      <c r="C36" s="17">
        <v>9213</v>
      </c>
      <c r="D36" s="16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5">
        <v>11</v>
      </c>
      <c r="B37" s="16" t="s">
        <v>43</v>
      </c>
      <c r="C37" s="17">
        <v>9214</v>
      </c>
      <c r="D37" s="16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5">
        <v>11</v>
      </c>
      <c r="B38" s="16" t="s">
        <v>43</v>
      </c>
      <c r="C38" s="17">
        <v>9215</v>
      </c>
      <c r="D38" s="16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5">
        <v>11</v>
      </c>
      <c r="B39" s="16" t="s">
        <v>43</v>
      </c>
      <c r="C39" s="17">
        <v>9216</v>
      </c>
      <c r="D39" s="16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5">
        <v>11</v>
      </c>
      <c r="B40" s="16" t="s">
        <v>43</v>
      </c>
      <c r="C40" s="17">
        <v>9217</v>
      </c>
      <c r="D40" s="16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5">
        <v>11</v>
      </c>
      <c r="B41" s="16" t="s">
        <v>43</v>
      </c>
      <c r="C41" s="17">
        <v>9303</v>
      </c>
      <c r="D41" s="16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5">
        <v>11</v>
      </c>
      <c r="B42" s="16" t="s">
        <v>43</v>
      </c>
      <c r="C42" s="17">
        <v>9403</v>
      </c>
      <c r="D42" s="16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5">
        <v>11</v>
      </c>
      <c r="B43" s="16" t="s">
        <v>43</v>
      </c>
      <c r="C43" s="17">
        <v>9404</v>
      </c>
      <c r="D43" s="16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5">
        <v>11</v>
      </c>
      <c r="B44" s="16" t="s">
        <v>43</v>
      </c>
      <c r="C44" s="17">
        <v>9405</v>
      </c>
      <c r="D44" s="16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5">
        <v>11</v>
      </c>
      <c r="B45" s="16" t="s">
        <v>43</v>
      </c>
      <c r="C45" s="17">
        <v>9406</v>
      </c>
      <c r="D45" s="16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5">
        <v>11</v>
      </c>
      <c r="B46" s="16" t="s">
        <v>43</v>
      </c>
      <c r="C46" s="17">
        <v>9508</v>
      </c>
      <c r="D46" s="16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5">
        <v>13</v>
      </c>
      <c r="B47" s="16" t="s">
        <v>59</v>
      </c>
      <c r="C47" s="17">
        <v>9104</v>
      </c>
      <c r="D47" s="16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5">
        <v>13</v>
      </c>
      <c r="B48" s="16" t="s">
        <v>59</v>
      </c>
      <c r="C48" s="17">
        <v>9105</v>
      </c>
      <c r="D48" s="16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5">
        <v>13</v>
      </c>
      <c r="B49" s="16" t="s">
        <v>59</v>
      </c>
      <c r="C49" s="17">
        <v>9218</v>
      </c>
      <c r="D49" s="16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5">
        <v>13</v>
      </c>
      <c r="B50" s="16" t="s">
        <v>59</v>
      </c>
      <c r="C50" s="17">
        <v>9304</v>
      </c>
      <c r="D50" s="16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5">
        <v>15</v>
      </c>
      <c r="B51" s="16" t="s">
        <v>63</v>
      </c>
      <c r="C51" s="17">
        <v>9110</v>
      </c>
      <c r="D51" s="16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5">
        <v>15</v>
      </c>
      <c r="B52" s="16" t="s">
        <v>63</v>
      </c>
      <c r="C52" s="17">
        <v>9111</v>
      </c>
      <c r="D52" s="16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5">
        <v>15</v>
      </c>
      <c r="B53" s="16" t="s">
        <v>63</v>
      </c>
      <c r="C53" s="17">
        <v>9305</v>
      </c>
      <c r="D53" s="16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5">
        <v>15</v>
      </c>
      <c r="B54" s="16" t="s">
        <v>63</v>
      </c>
      <c r="C54" s="17">
        <v>9514</v>
      </c>
      <c r="D54" s="16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5">
        <v>15</v>
      </c>
      <c r="B55" s="16" t="s">
        <v>63</v>
      </c>
      <c r="C55" s="17">
        <v>9551</v>
      </c>
      <c r="D55" s="16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5">
        <v>17</v>
      </c>
      <c r="B56" s="16" t="s">
        <v>69</v>
      </c>
      <c r="C56" s="17">
        <v>9112</v>
      </c>
      <c r="D56" s="16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5">
        <v>17</v>
      </c>
      <c r="B57" s="16" t="s">
        <v>69</v>
      </c>
      <c r="C57" s="17">
        <v>9219</v>
      </c>
      <c r="D57" s="16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5">
        <v>17</v>
      </c>
      <c r="B58" s="16" t="s">
        <v>69</v>
      </c>
      <c r="C58" s="17">
        <v>9220</v>
      </c>
      <c r="D58" s="16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5">
        <v>17</v>
      </c>
      <c r="B59" s="16" t="s">
        <v>69</v>
      </c>
      <c r="C59" s="17">
        <v>9306</v>
      </c>
      <c r="D59" s="16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5">
        <v>17</v>
      </c>
      <c r="B60" s="16" t="s">
        <v>69</v>
      </c>
      <c r="C60" s="17">
        <v>9515</v>
      </c>
      <c r="D60" s="16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5">
        <v>18</v>
      </c>
      <c r="B61" s="16" t="s">
        <v>74</v>
      </c>
      <c r="C61" s="17">
        <v>9516</v>
      </c>
      <c r="D61" s="16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5">
        <v>19</v>
      </c>
      <c r="B62" s="16" t="s">
        <v>76</v>
      </c>
      <c r="C62" s="17">
        <v>9113</v>
      </c>
      <c r="D62" s="16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5">
        <v>19</v>
      </c>
      <c r="B63" s="16" t="s">
        <v>76</v>
      </c>
      <c r="C63" s="17">
        <v>9221</v>
      </c>
      <c r="D63" s="16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5">
        <v>19</v>
      </c>
      <c r="B64" s="16" t="s">
        <v>76</v>
      </c>
      <c r="C64" s="17">
        <v>9307</v>
      </c>
      <c r="D64" s="16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5">
        <v>20</v>
      </c>
      <c r="B65" s="16" t="s">
        <v>79</v>
      </c>
      <c r="C65" s="17">
        <v>9114</v>
      </c>
      <c r="D65" s="16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5">
        <v>20</v>
      </c>
      <c r="B66" s="16" t="s">
        <v>79</v>
      </c>
      <c r="C66" s="17">
        <v>9520</v>
      </c>
      <c r="D66" s="16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5">
        <v>20</v>
      </c>
      <c r="B67" s="16" t="s">
        <v>79</v>
      </c>
      <c r="C67" s="17">
        <v>9521</v>
      </c>
      <c r="D67" s="16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5">
        <v>23</v>
      </c>
      <c r="B68" s="16" t="s">
        <v>82</v>
      </c>
      <c r="C68" s="17">
        <v>9115</v>
      </c>
      <c r="D68" s="16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5">
        <v>23</v>
      </c>
      <c r="B69" s="16" t="s">
        <v>82</v>
      </c>
      <c r="C69" s="17">
        <v>9523</v>
      </c>
      <c r="D69" s="16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5">
        <v>25</v>
      </c>
      <c r="B70" s="16" t="s">
        <v>85</v>
      </c>
      <c r="C70" s="17">
        <v>9232</v>
      </c>
      <c r="D70" s="16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5">
        <v>25</v>
      </c>
      <c r="B71" s="16" t="s">
        <v>85</v>
      </c>
      <c r="C71" s="17">
        <v>9509</v>
      </c>
      <c r="D71" s="16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5">
        <v>25</v>
      </c>
      <c r="B72" s="16" t="s">
        <v>85</v>
      </c>
      <c r="C72" s="17">
        <v>9510</v>
      </c>
      <c r="D72" s="16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5">
        <v>25</v>
      </c>
      <c r="B73" s="16" t="s">
        <v>85</v>
      </c>
      <c r="C73" s="17">
        <v>9511</v>
      </c>
      <c r="D73" s="16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5">
        <v>25</v>
      </c>
      <c r="B74" s="16" t="s">
        <v>85</v>
      </c>
      <c r="C74" s="17">
        <v>9512</v>
      </c>
      <c r="D74" s="16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5">
        <v>25</v>
      </c>
      <c r="B75" s="16" t="s">
        <v>85</v>
      </c>
      <c r="C75" s="17">
        <v>9513</v>
      </c>
      <c r="D75" s="16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5">
        <v>27</v>
      </c>
      <c r="B76" s="16" t="s">
        <v>92</v>
      </c>
      <c r="C76" s="17">
        <v>9522</v>
      </c>
      <c r="D76" s="16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5">
        <v>41</v>
      </c>
      <c r="B77" s="16" t="s">
        <v>94</v>
      </c>
      <c r="C77" s="17">
        <v>9116</v>
      </c>
      <c r="D77" s="16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5">
        <v>41</v>
      </c>
      <c r="B78" s="16" t="s">
        <v>94</v>
      </c>
      <c r="C78" s="17">
        <v>9525</v>
      </c>
      <c r="D78" s="16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5">
        <v>41</v>
      </c>
      <c r="B79" s="16" t="s">
        <v>94</v>
      </c>
      <c r="C79" s="17">
        <v>9526</v>
      </c>
      <c r="D79" s="16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5">
        <v>41</v>
      </c>
      <c r="B80" s="16" t="s">
        <v>94</v>
      </c>
      <c r="C80" s="17">
        <v>9527</v>
      </c>
      <c r="D80" s="16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5">
        <v>41</v>
      </c>
      <c r="B81" s="16" t="s">
        <v>94</v>
      </c>
      <c r="C81" s="17">
        <v>9528</v>
      </c>
      <c r="D81" s="16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5">
        <v>44</v>
      </c>
      <c r="B82" s="16" t="s">
        <v>100</v>
      </c>
      <c r="C82" s="17">
        <v>9222</v>
      </c>
      <c r="D82" s="16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5">
        <v>44</v>
      </c>
      <c r="B83" s="16" t="s">
        <v>100</v>
      </c>
      <c r="C83" s="17">
        <v>9524</v>
      </c>
      <c r="D83" s="16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5">
        <v>47</v>
      </c>
      <c r="B84" s="16" t="s">
        <v>103</v>
      </c>
      <c r="C84" s="17">
        <v>9118</v>
      </c>
      <c r="D84" s="16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5">
        <v>47</v>
      </c>
      <c r="B85" s="16" t="s">
        <v>103</v>
      </c>
      <c r="C85" s="17">
        <v>9529</v>
      </c>
      <c r="D85" s="16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5">
        <v>50</v>
      </c>
      <c r="B86" s="16" t="s">
        <v>106</v>
      </c>
      <c r="C86" s="17">
        <v>9117</v>
      </c>
      <c r="D86" s="16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5">
        <v>50</v>
      </c>
      <c r="B87" s="16" t="s">
        <v>106</v>
      </c>
      <c r="C87" s="17">
        <v>9532</v>
      </c>
      <c r="D87" s="16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5">
        <v>52</v>
      </c>
      <c r="B88" s="16" t="s">
        <v>109</v>
      </c>
      <c r="C88" s="17">
        <v>9534</v>
      </c>
      <c r="D88" s="16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5">
        <v>52</v>
      </c>
      <c r="B89" s="16" t="s">
        <v>109</v>
      </c>
      <c r="C89" s="17">
        <v>9535</v>
      </c>
      <c r="D89" s="16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5">
        <v>52</v>
      </c>
      <c r="B90" s="16" t="s">
        <v>109</v>
      </c>
      <c r="C90" s="17">
        <v>9536</v>
      </c>
      <c r="D90" s="16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5">
        <v>54</v>
      </c>
      <c r="B91" s="16" t="s">
        <v>113</v>
      </c>
      <c r="C91" s="17">
        <v>9119</v>
      </c>
      <c r="D91" s="16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5">
        <v>54</v>
      </c>
      <c r="B92" s="16" t="s">
        <v>113</v>
      </c>
      <c r="C92" s="17">
        <v>9537</v>
      </c>
      <c r="D92" s="16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5">
        <v>63</v>
      </c>
      <c r="B93" s="16" t="s">
        <v>115</v>
      </c>
      <c r="C93" s="17">
        <v>9120</v>
      </c>
      <c r="D93" s="16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5">
        <v>63</v>
      </c>
      <c r="B94" s="16" t="s">
        <v>115</v>
      </c>
      <c r="C94" s="17">
        <v>9231</v>
      </c>
      <c r="D94" s="16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5">
        <v>63</v>
      </c>
      <c r="B95" s="16" t="s">
        <v>115</v>
      </c>
      <c r="C95" s="17">
        <v>9538</v>
      </c>
      <c r="D95" s="16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5">
        <v>66</v>
      </c>
      <c r="B96" s="16" t="s">
        <v>119</v>
      </c>
      <c r="C96" s="17">
        <v>9121</v>
      </c>
      <c r="D96" s="16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5">
        <v>66</v>
      </c>
      <c r="B97" s="16" t="s">
        <v>119</v>
      </c>
      <c r="C97" s="17">
        <v>9223</v>
      </c>
      <c r="D97" s="16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5">
        <v>66</v>
      </c>
      <c r="B98" s="16" t="s">
        <v>119</v>
      </c>
      <c r="C98" s="17">
        <v>9308</v>
      </c>
      <c r="D98" s="16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5">
        <v>68</v>
      </c>
      <c r="B99" s="16" t="s">
        <v>122</v>
      </c>
      <c r="C99" s="17">
        <v>9122</v>
      </c>
      <c r="D99" s="16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5">
        <v>68</v>
      </c>
      <c r="B100" s="16" t="s">
        <v>122</v>
      </c>
      <c r="C100" s="17">
        <v>9224</v>
      </c>
      <c r="D100" s="16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5">
        <v>68</v>
      </c>
      <c r="B101" s="16" t="s">
        <v>122</v>
      </c>
      <c r="C101" s="17">
        <v>9225</v>
      </c>
      <c r="D101" s="16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5">
        <v>68</v>
      </c>
      <c r="B102" s="16" t="s">
        <v>122</v>
      </c>
      <c r="C102" s="17">
        <v>9309</v>
      </c>
      <c r="D102" s="16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5">
        <v>68</v>
      </c>
      <c r="B103" s="16" t="s">
        <v>122</v>
      </c>
      <c r="C103" s="17">
        <v>9540</v>
      </c>
      <c r="D103" s="16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5">
        <v>68</v>
      </c>
      <c r="B104" s="16" t="s">
        <v>122</v>
      </c>
      <c r="C104" s="17">
        <v>9541</v>
      </c>
      <c r="D104" s="16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5">
        <v>68</v>
      </c>
      <c r="B105" s="16" t="s">
        <v>122</v>
      </c>
      <c r="C105" s="17">
        <v>9545</v>
      </c>
      <c r="D105" s="16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5">
        <v>68</v>
      </c>
      <c r="B106" s="16" t="s">
        <v>122</v>
      </c>
      <c r="C106" s="17">
        <v>9546</v>
      </c>
      <c r="D106" s="16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5">
        <v>70</v>
      </c>
      <c r="B107" s="16" t="s">
        <v>130</v>
      </c>
      <c r="C107" s="17">
        <v>9542</v>
      </c>
      <c r="D107" s="16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5">
        <v>73</v>
      </c>
      <c r="B108" s="16" t="s">
        <v>132</v>
      </c>
      <c r="C108" s="17">
        <v>9123</v>
      </c>
      <c r="D108" s="16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5">
        <v>73</v>
      </c>
      <c r="B109" s="16" t="s">
        <v>132</v>
      </c>
      <c r="C109" s="17">
        <v>9226</v>
      </c>
      <c r="D109" s="16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5">
        <v>73</v>
      </c>
      <c r="B110" s="16" t="s">
        <v>132</v>
      </c>
      <c r="C110" s="17">
        <v>9310</v>
      </c>
      <c r="D110" s="16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5">
        <v>76</v>
      </c>
      <c r="B111" s="16" t="s">
        <v>135</v>
      </c>
      <c r="C111" s="17">
        <v>9124</v>
      </c>
      <c r="D111" s="16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5">
        <v>76</v>
      </c>
      <c r="B112" s="16" t="s">
        <v>135</v>
      </c>
      <c r="C112" s="17">
        <v>9125</v>
      </c>
      <c r="D112" s="16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5">
        <v>76</v>
      </c>
      <c r="B113" s="16" t="s">
        <v>135</v>
      </c>
      <c r="C113" s="17">
        <v>9126</v>
      </c>
      <c r="D113" s="16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5">
        <v>76</v>
      </c>
      <c r="B114" s="16" t="s">
        <v>135</v>
      </c>
      <c r="C114" s="17">
        <v>9227</v>
      </c>
      <c r="D114" s="16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5">
        <v>76</v>
      </c>
      <c r="B115" s="16" t="s">
        <v>135</v>
      </c>
      <c r="C115" s="17">
        <v>9228</v>
      </c>
      <c r="D115" s="16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5">
        <v>76</v>
      </c>
      <c r="B116" s="16" t="s">
        <v>135</v>
      </c>
      <c r="C116" s="17">
        <v>9229</v>
      </c>
      <c r="D116" s="16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5">
        <v>76</v>
      </c>
      <c r="B117" s="16" t="s">
        <v>135</v>
      </c>
      <c r="C117" s="17">
        <v>9230</v>
      </c>
      <c r="D117" s="16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5">
        <v>76</v>
      </c>
      <c r="B118" s="16" t="s">
        <v>135</v>
      </c>
      <c r="C118" s="17">
        <v>9311</v>
      </c>
      <c r="D118" s="16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5">
        <v>76</v>
      </c>
      <c r="B119" s="16" t="s">
        <v>135</v>
      </c>
      <c r="C119" s="17">
        <v>9543</v>
      </c>
      <c r="D119" s="16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5">
        <v>76</v>
      </c>
      <c r="B120" s="16" t="s">
        <v>135</v>
      </c>
      <c r="C120" s="17">
        <v>9544</v>
      </c>
      <c r="D120" s="16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5">
        <v>81</v>
      </c>
      <c r="B121" s="16" t="s">
        <v>146</v>
      </c>
      <c r="C121" s="17">
        <v>9530</v>
      </c>
      <c r="D121" s="16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5">
        <v>85</v>
      </c>
      <c r="B122" s="16" t="s">
        <v>148</v>
      </c>
      <c r="C122" s="17">
        <v>9519</v>
      </c>
      <c r="D122" s="16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5">
        <v>86</v>
      </c>
      <c r="B123" s="16" t="s">
        <v>150</v>
      </c>
      <c r="C123" s="17">
        <v>9518</v>
      </c>
      <c r="D123" s="16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5">
        <v>88</v>
      </c>
      <c r="B124" s="16" t="s">
        <v>152</v>
      </c>
      <c r="C124" s="17">
        <v>9539</v>
      </c>
      <c r="D124" s="16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5">
        <v>91</v>
      </c>
      <c r="B125" s="16" t="s">
        <v>154</v>
      </c>
      <c r="C125" s="17">
        <v>9517</v>
      </c>
      <c r="D125" s="16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5">
        <v>94</v>
      </c>
      <c r="B126" s="16" t="s">
        <v>156</v>
      </c>
      <c r="C126" s="17">
        <v>9547</v>
      </c>
      <c r="D126" s="16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5">
        <v>95</v>
      </c>
      <c r="B127" s="16" t="s">
        <v>158</v>
      </c>
      <c r="C127" s="17">
        <v>9533</v>
      </c>
      <c r="D127" s="16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5">
        <v>97</v>
      </c>
      <c r="B128" s="16" t="s">
        <v>160</v>
      </c>
      <c r="C128" s="17">
        <v>9548</v>
      </c>
      <c r="D128" s="16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5">
        <v>99</v>
      </c>
      <c r="B129" s="16" t="s">
        <v>162</v>
      </c>
      <c r="C129" s="17">
        <v>9531</v>
      </c>
      <c r="D129" s="16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676" t="s">
        <v>282</v>
      </c>
      <c r="B130" s="683"/>
      <c r="C130" s="51"/>
      <c r="D130" s="51"/>
      <c r="E130" s="38">
        <v>0</v>
      </c>
      <c r="F130" s="38">
        <v>3342</v>
      </c>
      <c r="G130" s="38">
        <v>3342</v>
      </c>
      <c r="H130" s="38">
        <v>0</v>
      </c>
      <c r="I130" s="38">
        <v>0</v>
      </c>
      <c r="J130" s="38">
        <v>0</v>
      </c>
      <c r="K130" s="38">
        <v>0</v>
      </c>
      <c r="L130" s="38">
        <v>548</v>
      </c>
      <c r="M130" s="38">
        <v>548</v>
      </c>
      <c r="N130" s="38">
        <v>0</v>
      </c>
      <c r="O130" s="38">
        <v>8864</v>
      </c>
      <c r="P130" s="38">
        <v>8864</v>
      </c>
      <c r="Q130" s="38">
        <v>0</v>
      </c>
      <c r="R130" s="38">
        <v>12754</v>
      </c>
      <c r="S130" s="38">
        <v>12754</v>
      </c>
      <c r="T130" s="38">
        <v>0</v>
      </c>
      <c r="U130" s="38">
        <v>0</v>
      </c>
      <c r="V130" s="38">
        <v>0</v>
      </c>
      <c r="W130" s="38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1:23" x14ac:dyDescent="0.55000000000000004"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4"/>
      <c r="R142" s="14"/>
      <c r="S142" s="14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0</v>
      </c>
    </row>
    <row r="3" spans="1:20" ht="15.75" customHeight="1" x14ac:dyDescent="0.55000000000000004">
      <c r="B3" s="3" t="s">
        <v>1</v>
      </c>
    </row>
    <row r="4" spans="1:20" ht="15.75" customHeight="1" x14ac:dyDescent="0.55000000000000004">
      <c r="B4" s="5" t="s">
        <v>2</v>
      </c>
    </row>
    <row r="5" spans="1:20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596" t="s">
        <v>165</v>
      </c>
      <c r="B9" s="596" t="s">
        <v>166</v>
      </c>
      <c r="C9" s="596" t="s">
        <v>5</v>
      </c>
      <c r="D9" s="596" t="s">
        <v>6</v>
      </c>
      <c r="E9" s="590" t="s">
        <v>328</v>
      </c>
      <c r="F9" s="591"/>
      <c r="G9" s="592"/>
      <c r="H9" s="601" t="s">
        <v>8</v>
      </c>
      <c r="I9" s="586"/>
      <c r="J9" s="586"/>
      <c r="K9" s="586"/>
      <c r="L9" s="586"/>
      <c r="M9" s="586"/>
      <c r="N9" s="586"/>
      <c r="O9" s="586"/>
      <c r="P9" s="586"/>
      <c r="Q9" s="65"/>
      <c r="R9" s="684" t="s">
        <v>336</v>
      </c>
      <c r="S9" s="685"/>
      <c r="T9" s="686"/>
    </row>
    <row r="10" spans="1:20" ht="75" customHeight="1" x14ac:dyDescent="0.55000000000000004">
      <c r="A10" s="596"/>
      <c r="B10" s="596"/>
      <c r="C10" s="596"/>
      <c r="D10" s="596"/>
      <c r="E10" s="581" t="s">
        <v>329</v>
      </c>
      <c r="F10" s="582"/>
      <c r="G10" s="583"/>
      <c r="H10" s="581" t="s">
        <v>283</v>
      </c>
      <c r="I10" s="582"/>
      <c r="J10" s="583"/>
      <c r="K10" s="581" t="s">
        <v>275</v>
      </c>
      <c r="L10" s="582"/>
      <c r="M10" s="583"/>
      <c r="N10" s="656" t="s">
        <v>276</v>
      </c>
      <c r="O10" s="656"/>
      <c r="P10" s="656"/>
      <c r="Q10" s="687" t="s">
        <v>332</v>
      </c>
      <c r="R10" s="601"/>
      <c r="S10" s="586"/>
      <c r="T10" s="587"/>
    </row>
    <row r="11" spans="1:20" ht="75" customHeight="1" x14ac:dyDescent="0.55000000000000004">
      <c r="A11" s="596"/>
      <c r="B11" s="596"/>
      <c r="C11" s="596"/>
      <c r="D11" s="596"/>
      <c r="E11" s="39" t="s">
        <v>277</v>
      </c>
      <c r="F11" s="39" t="s">
        <v>278</v>
      </c>
      <c r="G11" s="29" t="s">
        <v>330</v>
      </c>
      <c r="H11" s="39" t="s">
        <v>277</v>
      </c>
      <c r="I11" s="39" t="s">
        <v>278</v>
      </c>
      <c r="J11" s="29" t="s">
        <v>331</v>
      </c>
      <c r="K11" s="39" t="s">
        <v>277</v>
      </c>
      <c r="L11" s="39" t="s">
        <v>278</v>
      </c>
      <c r="M11" s="29" t="s">
        <v>334</v>
      </c>
      <c r="N11" s="39" t="s">
        <v>277</v>
      </c>
      <c r="O11" s="39" t="s">
        <v>278</v>
      </c>
      <c r="P11" s="29" t="s">
        <v>333</v>
      </c>
      <c r="Q11" s="688"/>
      <c r="R11" s="39" t="s">
        <v>277</v>
      </c>
      <c r="S11" s="39" t="s">
        <v>278</v>
      </c>
      <c r="T11" s="29" t="s">
        <v>335</v>
      </c>
    </row>
    <row r="12" spans="1:20" s="1" customFormat="1" ht="15" customHeight="1" x14ac:dyDescent="0.55000000000000004">
      <c r="A12" s="15">
        <v>5</v>
      </c>
      <c r="B12" s="16" t="s">
        <v>21</v>
      </c>
      <c r="C12" s="17">
        <v>9101</v>
      </c>
      <c r="D12" s="16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5">
        <v>5</v>
      </c>
      <c r="B13" s="16" t="s">
        <v>21</v>
      </c>
      <c r="C13" s="17">
        <v>9127</v>
      </c>
      <c r="D13" s="16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5">
        <v>5</v>
      </c>
      <c r="B14" s="16" t="s">
        <v>21</v>
      </c>
      <c r="C14" s="17">
        <v>9201</v>
      </c>
      <c r="D14" s="16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5">
        <v>5</v>
      </c>
      <c r="B15" s="16" t="s">
        <v>21</v>
      </c>
      <c r="C15" s="17">
        <v>9202</v>
      </c>
      <c r="D15" s="16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5">
        <v>5</v>
      </c>
      <c r="B16" s="16" t="s">
        <v>21</v>
      </c>
      <c r="C16" s="17">
        <v>9203</v>
      </c>
      <c r="D16" s="16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5">
        <v>5</v>
      </c>
      <c r="B17" s="16" t="s">
        <v>21</v>
      </c>
      <c r="C17" s="17">
        <v>9204</v>
      </c>
      <c r="D17" s="16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5">
        <v>5</v>
      </c>
      <c r="B18" s="16" t="s">
        <v>21</v>
      </c>
      <c r="C18" s="17">
        <v>9205</v>
      </c>
      <c r="D18" s="16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5">
        <v>5</v>
      </c>
      <c r="B19" s="16" t="s">
        <v>21</v>
      </c>
      <c r="C19" s="17">
        <v>9206</v>
      </c>
      <c r="D19" s="16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5">
        <v>5</v>
      </c>
      <c r="B20" s="16" t="s">
        <v>21</v>
      </c>
      <c r="C20" s="17">
        <v>9301</v>
      </c>
      <c r="D20" s="16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5">
        <v>5</v>
      </c>
      <c r="B21" s="16" t="s">
        <v>21</v>
      </c>
      <c r="C21" s="17">
        <v>9401</v>
      </c>
      <c r="D21" s="16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5">
        <v>5</v>
      </c>
      <c r="B22" s="16" t="s">
        <v>21</v>
      </c>
      <c r="C22" s="17">
        <v>9402</v>
      </c>
      <c r="D22" s="16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5">
        <v>5</v>
      </c>
      <c r="B23" s="16" t="s">
        <v>21</v>
      </c>
      <c r="C23" s="17">
        <v>9501</v>
      </c>
      <c r="D23" s="16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5">
        <v>5</v>
      </c>
      <c r="B24" s="16" t="s">
        <v>21</v>
      </c>
      <c r="C24" s="17">
        <v>9502</v>
      </c>
      <c r="D24" s="16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5">
        <v>5</v>
      </c>
      <c r="B25" s="16" t="s">
        <v>21</v>
      </c>
      <c r="C25" s="17">
        <v>9503</v>
      </c>
      <c r="D25" s="16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5">
        <v>5</v>
      </c>
      <c r="B26" s="16" t="s">
        <v>21</v>
      </c>
      <c r="C26" s="17">
        <v>9504</v>
      </c>
      <c r="D26" s="16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5">
        <v>5</v>
      </c>
      <c r="B27" s="16" t="s">
        <v>21</v>
      </c>
      <c r="C27" s="17">
        <v>9549</v>
      </c>
      <c r="D27" s="16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5">
        <v>8</v>
      </c>
      <c r="B28" s="16" t="s">
        <v>38</v>
      </c>
      <c r="C28" s="17">
        <v>9103</v>
      </c>
      <c r="D28" s="16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5">
        <v>8</v>
      </c>
      <c r="B29" s="16" t="s">
        <v>38</v>
      </c>
      <c r="C29" s="17">
        <v>9207</v>
      </c>
      <c r="D29" s="16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5">
        <v>8</v>
      </c>
      <c r="B30" s="16" t="s">
        <v>38</v>
      </c>
      <c r="C30" s="17">
        <v>9208</v>
      </c>
      <c r="D30" s="16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5">
        <v>8</v>
      </c>
      <c r="B31" s="16" t="s">
        <v>38</v>
      </c>
      <c r="C31" s="17">
        <v>9302</v>
      </c>
      <c r="D31" s="16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5">
        <v>11</v>
      </c>
      <c r="B32" s="16" t="s">
        <v>43</v>
      </c>
      <c r="C32" s="17">
        <v>9209</v>
      </c>
      <c r="D32" s="16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5">
        <v>11</v>
      </c>
      <c r="B33" s="16" t="s">
        <v>43</v>
      </c>
      <c r="C33" s="17">
        <v>9210</v>
      </c>
      <c r="D33" s="16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5">
        <v>11</v>
      </c>
      <c r="B34" s="16" t="s">
        <v>43</v>
      </c>
      <c r="C34" s="17">
        <v>9211</v>
      </c>
      <c r="D34" s="16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5">
        <v>11</v>
      </c>
      <c r="B35" s="16" t="s">
        <v>43</v>
      </c>
      <c r="C35" s="17">
        <v>9212</v>
      </c>
      <c r="D35" s="16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5">
        <v>11</v>
      </c>
      <c r="B36" s="16" t="s">
        <v>43</v>
      </c>
      <c r="C36" s="17">
        <v>9213</v>
      </c>
      <c r="D36" s="16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5">
        <v>11</v>
      </c>
      <c r="B37" s="16" t="s">
        <v>43</v>
      </c>
      <c r="C37" s="17">
        <v>9214</v>
      </c>
      <c r="D37" s="16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5">
        <v>11</v>
      </c>
      <c r="B38" s="16" t="s">
        <v>43</v>
      </c>
      <c r="C38" s="17">
        <v>9215</v>
      </c>
      <c r="D38" s="16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5">
        <v>11</v>
      </c>
      <c r="B39" s="16" t="s">
        <v>43</v>
      </c>
      <c r="C39" s="17">
        <v>9216</v>
      </c>
      <c r="D39" s="16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5">
        <v>11</v>
      </c>
      <c r="B40" s="16" t="s">
        <v>43</v>
      </c>
      <c r="C40" s="17">
        <v>9217</v>
      </c>
      <c r="D40" s="16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5">
        <v>11</v>
      </c>
      <c r="B41" s="16" t="s">
        <v>43</v>
      </c>
      <c r="C41" s="17">
        <v>9303</v>
      </c>
      <c r="D41" s="16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5">
        <v>11</v>
      </c>
      <c r="B42" s="16" t="s">
        <v>43</v>
      </c>
      <c r="C42" s="17">
        <v>9403</v>
      </c>
      <c r="D42" s="16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5">
        <v>11</v>
      </c>
      <c r="B43" s="16" t="s">
        <v>43</v>
      </c>
      <c r="C43" s="17">
        <v>9404</v>
      </c>
      <c r="D43" s="16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5">
        <v>11</v>
      </c>
      <c r="B44" s="16" t="s">
        <v>43</v>
      </c>
      <c r="C44" s="17">
        <v>9405</v>
      </c>
      <c r="D44" s="16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5">
        <v>11</v>
      </c>
      <c r="B45" s="16" t="s">
        <v>43</v>
      </c>
      <c r="C45" s="17">
        <v>9406</v>
      </c>
      <c r="D45" s="16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5">
        <v>11</v>
      </c>
      <c r="B46" s="16" t="s">
        <v>43</v>
      </c>
      <c r="C46" s="17">
        <v>9508</v>
      </c>
      <c r="D46" s="16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5">
        <v>13</v>
      </c>
      <c r="B47" s="16" t="s">
        <v>59</v>
      </c>
      <c r="C47" s="17">
        <v>9104</v>
      </c>
      <c r="D47" s="16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5">
        <v>13</v>
      </c>
      <c r="B48" s="16" t="s">
        <v>59</v>
      </c>
      <c r="C48" s="17">
        <v>9105</v>
      </c>
      <c r="D48" s="16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5">
        <v>13</v>
      </c>
      <c r="B49" s="16" t="s">
        <v>59</v>
      </c>
      <c r="C49" s="17">
        <v>9218</v>
      </c>
      <c r="D49" s="16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5">
        <v>13</v>
      </c>
      <c r="B50" s="16" t="s">
        <v>59</v>
      </c>
      <c r="C50" s="17">
        <v>9304</v>
      </c>
      <c r="D50" s="16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5">
        <v>15</v>
      </c>
      <c r="B51" s="16" t="s">
        <v>63</v>
      </c>
      <c r="C51" s="17">
        <v>9110</v>
      </c>
      <c r="D51" s="16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5">
        <v>15</v>
      </c>
      <c r="B52" s="16" t="s">
        <v>63</v>
      </c>
      <c r="C52" s="17">
        <v>9111</v>
      </c>
      <c r="D52" s="16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5">
        <v>15</v>
      </c>
      <c r="B53" s="16" t="s">
        <v>63</v>
      </c>
      <c r="C53" s="17">
        <v>9305</v>
      </c>
      <c r="D53" s="16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5">
        <v>15</v>
      </c>
      <c r="B54" s="16" t="s">
        <v>63</v>
      </c>
      <c r="C54" s="17">
        <v>9514</v>
      </c>
      <c r="D54" s="16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5">
        <v>15</v>
      </c>
      <c r="B55" s="16" t="s">
        <v>63</v>
      </c>
      <c r="C55" s="17">
        <v>9551</v>
      </c>
      <c r="D55" s="16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5">
        <v>17</v>
      </c>
      <c r="B56" s="16" t="s">
        <v>69</v>
      </c>
      <c r="C56" s="17">
        <v>9112</v>
      </c>
      <c r="D56" s="16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5">
        <v>17</v>
      </c>
      <c r="B57" s="16" t="s">
        <v>69</v>
      </c>
      <c r="C57" s="17">
        <v>9219</v>
      </c>
      <c r="D57" s="16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5">
        <v>17</v>
      </c>
      <c r="B58" s="16" t="s">
        <v>69</v>
      </c>
      <c r="C58" s="17">
        <v>9220</v>
      </c>
      <c r="D58" s="16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5">
        <v>17</v>
      </c>
      <c r="B59" s="16" t="s">
        <v>69</v>
      </c>
      <c r="C59" s="17">
        <v>9306</v>
      </c>
      <c r="D59" s="16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5">
        <v>17</v>
      </c>
      <c r="B60" s="16" t="s">
        <v>69</v>
      </c>
      <c r="C60" s="17">
        <v>9515</v>
      </c>
      <c r="D60" s="16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5">
        <v>18</v>
      </c>
      <c r="B61" s="16" t="s">
        <v>74</v>
      </c>
      <c r="C61" s="17">
        <v>9516</v>
      </c>
      <c r="D61" s="16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5">
        <v>19</v>
      </c>
      <c r="B62" s="16" t="s">
        <v>76</v>
      </c>
      <c r="C62" s="17">
        <v>9113</v>
      </c>
      <c r="D62" s="16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5">
        <v>19</v>
      </c>
      <c r="B63" s="16" t="s">
        <v>76</v>
      </c>
      <c r="C63" s="17">
        <v>9221</v>
      </c>
      <c r="D63" s="16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5">
        <v>19</v>
      </c>
      <c r="B64" s="16" t="s">
        <v>76</v>
      </c>
      <c r="C64" s="17">
        <v>9307</v>
      </c>
      <c r="D64" s="16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5">
        <v>20</v>
      </c>
      <c r="B65" s="16" t="s">
        <v>79</v>
      </c>
      <c r="C65" s="17">
        <v>9114</v>
      </c>
      <c r="D65" s="16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5">
        <v>20</v>
      </c>
      <c r="B66" s="16" t="s">
        <v>79</v>
      </c>
      <c r="C66" s="17">
        <v>9520</v>
      </c>
      <c r="D66" s="16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5">
        <v>20</v>
      </c>
      <c r="B67" s="16" t="s">
        <v>79</v>
      </c>
      <c r="C67" s="17">
        <v>9521</v>
      </c>
      <c r="D67" s="16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5">
        <v>23</v>
      </c>
      <c r="B68" s="16" t="s">
        <v>82</v>
      </c>
      <c r="C68" s="17">
        <v>9115</v>
      </c>
      <c r="D68" s="16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5">
        <v>23</v>
      </c>
      <c r="B69" s="16" t="s">
        <v>82</v>
      </c>
      <c r="C69" s="17">
        <v>9523</v>
      </c>
      <c r="D69" s="16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5">
        <v>25</v>
      </c>
      <c r="B70" s="16" t="s">
        <v>85</v>
      </c>
      <c r="C70" s="17">
        <v>9232</v>
      </c>
      <c r="D70" s="16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5">
        <v>25</v>
      </c>
      <c r="B71" s="16" t="s">
        <v>85</v>
      </c>
      <c r="C71" s="17">
        <v>9509</v>
      </c>
      <c r="D71" s="16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5">
        <v>25</v>
      </c>
      <c r="B72" s="16" t="s">
        <v>85</v>
      </c>
      <c r="C72" s="17">
        <v>9510</v>
      </c>
      <c r="D72" s="16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5">
        <v>25</v>
      </c>
      <c r="B73" s="16" t="s">
        <v>85</v>
      </c>
      <c r="C73" s="17">
        <v>9511</v>
      </c>
      <c r="D73" s="16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5">
        <v>25</v>
      </c>
      <c r="B74" s="16" t="s">
        <v>85</v>
      </c>
      <c r="C74" s="17">
        <v>9512</v>
      </c>
      <c r="D74" s="16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5">
        <v>25</v>
      </c>
      <c r="B75" s="16" t="s">
        <v>85</v>
      </c>
      <c r="C75" s="17">
        <v>9513</v>
      </c>
      <c r="D75" s="16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5">
        <v>27</v>
      </c>
      <c r="B76" s="16" t="s">
        <v>92</v>
      </c>
      <c r="C76" s="17">
        <v>9522</v>
      </c>
      <c r="D76" s="16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5">
        <v>41</v>
      </c>
      <c r="B77" s="16" t="s">
        <v>94</v>
      </c>
      <c r="C77" s="17">
        <v>9116</v>
      </c>
      <c r="D77" s="16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5">
        <v>41</v>
      </c>
      <c r="B78" s="16" t="s">
        <v>94</v>
      </c>
      <c r="C78" s="17">
        <v>9525</v>
      </c>
      <c r="D78" s="16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5">
        <v>41</v>
      </c>
      <c r="B79" s="16" t="s">
        <v>94</v>
      </c>
      <c r="C79" s="17">
        <v>9526</v>
      </c>
      <c r="D79" s="16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5">
        <v>41</v>
      </c>
      <c r="B80" s="16" t="s">
        <v>94</v>
      </c>
      <c r="C80" s="17">
        <v>9527</v>
      </c>
      <c r="D80" s="16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5">
        <v>41</v>
      </c>
      <c r="B81" s="16" t="s">
        <v>94</v>
      </c>
      <c r="C81" s="17">
        <v>9528</v>
      </c>
      <c r="D81" s="16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5">
        <v>44</v>
      </c>
      <c r="B82" s="16" t="s">
        <v>100</v>
      </c>
      <c r="C82" s="17">
        <v>9222</v>
      </c>
      <c r="D82" s="16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5">
        <v>44</v>
      </c>
      <c r="B83" s="16" t="s">
        <v>100</v>
      </c>
      <c r="C83" s="17">
        <v>9524</v>
      </c>
      <c r="D83" s="16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5">
        <v>47</v>
      </c>
      <c r="B84" s="16" t="s">
        <v>103</v>
      </c>
      <c r="C84" s="17">
        <v>9118</v>
      </c>
      <c r="D84" s="16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5">
        <v>47</v>
      </c>
      <c r="B85" s="16" t="s">
        <v>103</v>
      </c>
      <c r="C85" s="17">
        <v>9529</v>
      </c>
      <c r="D85" s="16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5">
        <v>50</v>
      </c>
      <c r="B86" s="16" t="s">
        <v>106</v>
      </c>
      <c r="C86" s="17">
        <v>9117</v>
      </c>
      <c r="D86" s="16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5">
        <v>50</v>
      </c>
      <c r="B87" s="16" t="s">
        <v>106</v>
      </c>
      <c r="C87" s="17">
        <v>9532</v>
      </c>
      <c r="D87" s="16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5">
        <v>52</v>
      </c>
      <c r="B88" s="16" t="s">
        <v>109</v>
      </c>
      <c r="C88" s="17">
        <v>9534</v>
      </c>
      <c r="D88" s="16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5">
        <v>52</v>
      </c>
      <c r="B89" s="16" t="s">
        <v>109</v>
      </c>
      <c r="C89" s="17">
        <v>9535</v>
      </c>
      <c r="D89" s="16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5">
        <v>52</v>
      </c>
      <c r="B90" s="16" t="s">
        <v>109</v>
      </c>
      <c r="C90" s="17">
        <v>9536</v>
      </c>
      <c r="D90" s="16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5">
        <v>54</v>
      </c>
      <c r="B91" s="16" t="s">
        <v>113</v>
      </c>
      <c r="C91" s="17">
        <v>9119</v>
      </c>
      <c r="D91" s="16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5">
        <v>54</v>
      </c>
      <c r="B92" s="16" t="s">
        <v>113</v>
      </c>
      <c r="C92" s="17">
        <v>9537</v>
      </c>
      <c r="D92" s="16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5">
        <v>63</v>
      </c>
      <c r="B93" s="16" t="s">
        <v>115</v>
      </c>
      <c r="C93" s="17">
        <v>9120</v>
      </c>
      <c r="D93" s="16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5">
        <v>63</v>
      </c>
      <c r="B94" s="16" t="s">
        <v>115</v>
      </c>
      <c r="C94" s="17">
        <v>9231</v>
      </c>
      <c r="D94" s="16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5">
        <v>63</v>
      </c>
      <c r="B95" s="16" t="s">
        <v>115</v>
      </c>
      <c r="C95" s="17">
        <v>9538</v>
      </c>
      <c r="D95" s="16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5">
        <v>66</v>
      </c>
      <c r="B96" s="16" t="s">
        <v>119</v>
      </c>
      <c r="C96" s="17">
        <v>9121</v>
      </c>
      <c r="D96" s="16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5">
        <v>66</v>
      </c>
      <c r="B97" s="16" t="s">
        <v>119</v>
      </c>
      <c r="C97" s="17">
        <v>9223</v>
      </c>
      <c r="D97" s="16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5">
        <v>66</v>
      </c>
      <c r="B98" s="16" t="s">
        <v>119</v>
      </c>
      <c r="C98" s="17">
        <v>9308</v>
      </c>
      <c r="D98" s="16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5">
        <v>68</v>
      </c>
      <c r="B99" s="16" t="s">
        <v>122</v>
      </c>
      <c r="C99" s="17">
        <v>9122</v>
      </c>
      <c r="D99" s="16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5">
        <v>68</v>
      </c>
      <c r="B100" s="16" t="s">
        <v>122</v>
      </c>
      <c r="C100" s="17">
        <v>9224</v>
      </c>
      <c r="D100" s="16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5">
        <v>68</v>
      </c>
      <c r="B101" s="16" t="s">
        <v>122</v>
      </c>
      <c r="C101" s="17">
        <v>9225</v>
      </c>
      <c r="D101" s="16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5">
        <v>68</v>
      </c>
      <c r="B102" s="16" t="s">
        <v>122</v>
      </c>
      <c r="C102" s="17">
        <v>9309</v>
      </c>
      <c r="D102" s="16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5">
        <v>68</v>
      </c>
      <c r="B103" s="16" t="s">
        <v>122</v>
      </c>
      <c r="C103" s="17">
        <v>9540</v>
      </c>
      <c r="D103" s="16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5">
        <v>68</v>
      </c>
      <c r="B104" s="16" t="s">
        <v>122</v>
      </c>
      <c r="C104" s="17">
        <v>9541</v>
      </c>
      <c r="D104" s="16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5">
        <v>68</v>
      </c>
      <c r="B105" s="16" t="s">
        <v>122</v>
      </c>
      <c r="C105" s="17">
        <v>9545</v>
      </c>
      <c r="D105" s="16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5">
        <v>68</v>
      </c>
      <c r="B106" s="16" t="s">
        <v>122</v>
      </c>
      <c r="C106" s="17">
        <v>9546</v>
      </c>
      <c r="D106" s="16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5">
        <v>70</v>
      </c>
      <c r="B107" s="16" t="s">
        <v>130</v>
      </c>
      <c r="C107" s="17">
        <v>9542</v>
      </c>
      <c r="D107" s="16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5">
        <v>73</v>
      </c>
      <c r="B108" s="16" t="s">
        <v>132</v>
      </c>
      <c r="C108" s="17">
        <v>9123</v>
      </c>
      <c r="D108" s="16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5">
        <v>73</v>
      </c>
      <c r="B109" s="16" t="s">
        <v>132</v>
      </c>
      <c r="C109" s="17">
        <v>9226</v>
      </c>
      <c r="D109" s="16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5">
        <v>73</v>
      </c>
      <c r="B110" s="16" t="s">
        <v>132</v>
      </c>
      <c r="C110" s="17">
        <v>9310</v>
      </c>
      <c r="D110" s="16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5">
        <v>76</v>
      </c>
      <c r="B111" s="16" t="s">
        <v>135</v>
      </c>
      <c r="C111" s="17">
        <v>9124</v>
      </c>
      <c r="D111" s="16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5">
        <v>76</v>
      </c>
      <c r="B112" s="16" t="s">
        <v>135</v>
      </c>
      <c r="C112" s="17">
        <v>9125</v>
      </c>
      <c r="D112" s="16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5">
        <v>76</v>
      </c>
      <c r="B113" s="16" t="s">
        <v>135</v>
      </c>
      <c r="C113" s="17">
        <v>9126</v>
      </c>
      <c r="D113" s="16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5">
        <v>76</v>
      </c>
      <c r="B114" s="16" t="s">
        <v>135</v>
      </c>
      <c r="C114" s="17">
        <v>9227</v>
      </c>
      <c r="D114" s="16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5">
        <v>76</v>
      </c>
      <c r="B115" s="16" t="s">
        <v>135</v>
      </c>
      <c r="C115" s="17">
        <v>9228</v>
      </c>
      <c r="D115" s="16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5">
        <v>76</v>
      </c>
      <c r="B116" s="16" t="s">
        <v>135</v>
      </c>
      <c r="C116" s="17">
        <v>9229</v>
      </c>
      <c r="D116" s="16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5">
        <v>76</v>
      </c>
      <c r="B117" s="16" t="s">
        <v>135</v>
      </c>
      <c r="C117" s="17">
        <v>9230</v>
      </c>
      <c r="D117" s="16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5">
        <v>76</v>
      </c>
      <c r="B118" s="16" t="s">
        <v>135</v>
      </c>
      <c r="C118" s="17">
        <v>9311</v>
      </c>
      <c r="D118" s="16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5">
        <v>76</v>
      </c>
      <c r="B119" s="16" t="s">
        <v>135</v>
      </c>
      <c r="C119" s="17">
        <v>9543</v>
      </c>
      <c r="D119" s="16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5">
        <v>76</v>
      </c>
      <c r="B120" s="16" t="s">
        <v>135</v>
      </c>
      <c r="C120" s="17">
        <v>9544</v>
      </c>
      <c r="D120" s="16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5">
        <v>81</v>
      </c>
      <c r="B121" s="16" t="s">
        <v>146</v>
      </c>
      <c r="C121" s="17">
        <v>9530</v>
      </c>
      <c r="D121" s="16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5">
        <v>85</v>
      </c>
      <c r="B122" s="16" t="s">
        <v>148</v>
      </c>
      <c r="C122" s="17">
        <v>9519</v>
      </c>
      <c r="D122" s="16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5">
        <v>86</v>
      </c>
      <c r="B123" s="16" t="s">
        <v>150</v>
      </c>
      <c r="C123" s="17">
        <v>9518</v>
      </c>
      <c r="D123" s="16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5">
        <v>88</v>
      </c>
      <c r="B124" s="16" t="s">
        <v>152</v>
      </c>
      <c r="C124" s="17">
        <v>9539</v>
      </c>
      <c r="D124" s="16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5">
        <v>91</v>
      </c>
      <c r="B125" s="16" t="s">
        <v>154</v>
      </c>
      <c r="C125" s="17">
        <v>9517</v>
      </c>
      <c r="D125" s="16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5">
        <v>94</v>
      </c>
      <c r="B126" s="16" t="s">
        <v>156</v>
      </c>
      <c r="C126" s="17">
        <v>9547</v>
      </c>
      <c r="D126" s="16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5">
        <v>95</v>
      </c>
      <c r="B127" s="16" t="s">
        <v>158</v>
      </c>
      <c r="C127" s="17">
        <v>9533</v>
      </c>
      <c r="D127" s="16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5">
        <v>97</v>
      </c>
      <c r="B128" s="16" t="s">
        <v>160</v>
      </c>
      <c r="C128" s="17">
        <v>9548</v>
      </c>
      <c r="D128" s="16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5">
        <v>99</v>
      </c>
      <c r="B129" s="16" t="s">
        <v>162</v>
      </c>
      <c r="C129" s="17">
        <v>9531</v>
      </c>
      <c r="D129" s="16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676" t="s">
        <v>282</v>
      </c>
      <c r="B130" s="683"/>
      <c r="C130" s="51"/>
      <c r="D130" s="51"/>
      <c r="E130" s="38">
        <v>0</v>
      </c>
      <c r="F130" s="38">
        <v>3342</v>
      </c>
      <c r="G130" s="38">
        <v>3342</v>
      </c>
      <c r="H130" s="38">
        <v>0</v>
      </c>
      <c r="I130" s="38">
        <v>0</v>
      </c>
      <c r="J130" s="38">
        <v>0</v>
      </c>
      <c r="K130" s="38">
        <v>0</v>
      </c>
      <c r="L130" s="38">
        <v>548</v>
      </c>
      <c r="M130" s="38">
        <v>548</v>
      </c>
      <c r="N130" s="38">
        <v>0</v>
      </c>
      <c r="O130" s="38">
        <v>8864</v>
      </c>
      <c r="P130" s="38">
        <v>8864</v>
      </c>
      <c r="Q130" s="38">
        <v>9412</v>
      </c>
      <c r="R130" s="38">
        <v>0</v>
      </c>
      <c r="S130" s="38">
        <v>12754</v>
      </c>
      <c r="T130" s="38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</row>
    <row r="136" spans="1:20" x14ac:dyDescent="0.55000000000000004"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4"/>
      <c r="S142" s="14"/>
      <c r="T142" s="14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ht="15.75" customHeight="1" x14ac:dyDescent="0.55000000000000004">
      <c r="B2" s="3" t="s">
        <v>0</v>
      </c>
    </row>
    <row r="3" spans="1:17" ht="15.75" customHeight="1" x14ac:dyDescent="0.55000000000000004">
      <c r="B3" s="3" t="s">
        <v>1</v>
      </c>
    </row>
    <row r="4" spans="1:17" ht="15.75" customHeight="1" x14ac:dyDescent="0.55000000000000004">
      <c r="B4" s="5" t="s">
        <v>2</v>
      </c>
    </row>
    <row r="5" spans="1:17" ht="15.75" customHeight="1" x14ac:dyDescent="0.55000000000000004">
      <c r="A5" s="1"/>
      <c r="B5" s="5" t="s">
        <v>289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689" t="s">
        <v>322</v>
      </c>
      <c r="F8" s="689"/>
      <c r="G8" s="689"/>
      <c r="H8" s="689"/>
      <c r="I8" s="689" t="s">
        <v>323</v>
      </c>
      <c r="J8" s="689"/>
      <c r="K8" s="689"/>
      <c r="L8" s="689"/>
      <c r="M8" s="689" t="s">
        <v>294</v>
      </c>
      <c r="N8" s="689"/>
      <c r="O8" s="689"/>
      <c r="P8" s="689"/>
    </row>
    <row r="9" spans="1:17" ht="75" customHeight="1" x14ac:dyDescent="0.55000000000000004">
      <c r="A9" s="52" t="s">
        <v>165</v>
      </c>
      <c r="B9" s="52" t="s">
        <v>166</v>
      </c>
      <c r="C9" s="52" t="s">
        <v>5</v>
      </c>
      <c r="D9" s="52" t="s">
        <v>6</v>
      </c>
      <c r="E9" s="35" t="s">
        <v>286</v>
      </c>
      <c r="F9" s="35" t="s">
        <v>287</v>
      </c>
      <c r="G9" s="35" t="s">
        <v>288</v>
      </c>
      <c r="H9" s="35" t="s">
        <v>338</v>
      </c>
      <c r="I9" s="28" t="s">
        <v>286</v>
      </c>
      <c r="J9" s="28" t="s">
        <v>287</v>
      </c>
      <c r="K9" s="28" t="s">
        <v>288</v>
      </c>
      <c r="L9" s="28" t="s">
        <v>338</v>
      </c>
      <c r="M9" s="67" t="s">
        <v>337</v>
      </c>
      <c r="N9" s="67" t="s">
        <v>339</v>
      </c>
      <c r="O9" s="67" t="s">
        <v>340</v>
      </c>
      <c r="P9" s="31" t="s">
        <v>285</v>
      </c>
    </row>
    <row r="10" spans="1:17" s="1" customFormat="1" ht="15" customHeight="1" x14ac:dyDescent="0.55000000000000004">
      <c r="A10" s="15">
        <v>5</v>
      </c>
      <c r="B10" s="16" t="s">
        <v>21</v>
      </c>
      <c r="C10" s="17">
        <v>9101</v>
      </c>
      <c r="D10" s="16" t="s">
        <v>22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0"/>
    </row>
    <row r="11" spans="1:17" s="1" customFormat="1" ht="15" customHeight="1" x14ac:dyDescent="0.55000000000000004">
      <c r="A11" s="15">
        <v>5</v>
      </c>
      <c r="B11" s="16" t="s">
        <v>21</v>
      </c>
      <c r="C11" s="17">
        <v>9127</v>
      </c>
      <c r="D11" s="16" t="s">
        <v>23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0"/>
    </row>
    <row r="12" spans="1:17" s="1" customFormat="1" ht="15" customHeight="1" x14ac:dyDescent="0.55000000000000004">
      <c r="A12" s="15">
        <v>5</v>
      </c>
      <c r="B12" s="16" t="s">
        <v>21</v>
      </c>
      <c r="C12" s="17">
        <v>9201</v>
      </c>
      <c r="D12" s="16" t="s">
        <v>24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0"/>
    </row>
    <row r="13" spans="1:17" s="1" customFormat="1" ht="15" customHeight="1" x14ac:dyDescent="0.55000000000000004">
      <c r="A13" s="15">
        <v>5</v>
      </c>
      <c r="B13" s="16" t="s">
        <v>21</v>
      </c>
      <c r="C13" s="17">
        <v>9202</v>
      </c>
      <c r="D13" s="16" t="s">
        <v>25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0"/>
    </row>
    <row r="14" spans="1:17" s="1" customFormat="1" ht="15" customHeight="1" x14ac:dyDescent="0.55000000000000004">
      <c r="A14" s="15">
        <v>5</v>
      </c>
      <c r="B14" s="16" t="s">
        <v>21</v>
      </c>
      <c r="C14" s="17">
        <v>9203</v>
      </c>
      <c r="D14" s="16" t="s">
        <v>26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0"/>
    </row>
    <row r="15" spans="1:17" s="1" customFormat="1" ht="15" customHeight="1" x14ac:dyDescent="0.55000000000000004">
      <c r="A15" s="15">
        <v>5</v>
      </c>
      <c r="B15" s="16" t="s">
        <v>21</v>
      </c>
      <c r="C15" s="17">
        <v>9204</v>
      </c>
      <c r="D15" s="16" t="s">
        <v>27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0"/>
    </row>
    <row r="16" spans="1:17" s="1" customFormat="1" ht="15" customHeight="1" x14ac:dyDescent="0.55000000000000004">
      <c r="A16" s="15">
        <v>5</v>
      </c>
      <c r="B16" s="16" t="s">
        <v>21</v>
      </c>
      <c r="C16" s="17">
        <v>9205</v>
      </c>
      <c r="D16" s="16" t="s">
        <v>28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0"/>
    </row>
    <row r="17" spans="1:17" s="1" customFormat="1" ht="15" customHeight="1" x14ac:dyDescent="0.55000000000000004">
      <c r="A17" s="15">
        <v>5</v>
      </c>
      <c r="B17" s="16" t="s">
        <v>21</v>
      </c>
      <c r="C17" s="17">
        <v>9206</v>
      </c>
      <c r="D17" s="16" t="s">
        <v>29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0"/>
    </row>
    <row r="18" spans="1:17" s="1" customFormat="1" ht="15" customHeight="1" x14ac:dyDescent="0.55000000000000004">
      <c r="A18" s="15">
        <v>5</v>
      </c>
      <c r="B18" s="16" t="s">
        <v>21</v>
      </c>
      <c r="C18" s="17">
        <v>9301</v>
      </c>
      <c r="D18" s="16" t="s">
        <v>30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0"/>
    </row>
    <row r="19" spans="1:17" s="1" customFormat="1" ht="15" customHeight="1" x14ac:dyDescent="0.55000000000000004">
      <c r="A19" s="15">
        <v>5</v>
      </c>
      <c r="B19" s="16" t="s">
        <v>21</v>
      </c>
      <c r="C19" s="17">
        <v>9401</v>
      </c>
      <c r="D19" s="16" t="s">
        <v>31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0"/>
    </row>
    <row r="20" spans="1:17" s="1" customFormat="1" ht="15" customHeight="1" x14ac:dyDescent="0.55000000000000004">
      <c r="A20" s="15">
        <v>5</v>
      </c>
      <c r="B20" s="16" t="s">
        <v>21</v>
      </c>
      <c r="C20" s="17">
        <v>9402</v>
      </c>
      <c r="D20" s="16" t="s">
        <v>32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0"/>
    </row>
    <row r="21" spans="1:17" s="1" customFormat="1" ht="15" customHeight="1" x14ac:dyDescent="0.55000000000000004">
      <c r="A21" s="15">
        <v>5</v>
      </c>
      <c r="B21" s="16" t="s">
        <v>21</v>
      </c>
      <c r="C21" s="17">
        <v>9501</v>
      </c>
      <c r="D21" s="16" t="s">
        <v>33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0"/>
    </row>
    <row r="22" spans="1:17" s="1" customFormat="1" ht="15" customHeight="1" x14ac:dyDescent="0.55000000000000004">
      <c r="A22" s="15">
        <v>5</v>
      </c>
      <c r="B22" s="16" t="s">
        <v>21</v>
      </c>
      <c r="C22" s="17">
        <v>9502</v>
      </c>
      <c r="D22" s="16" t="s">
        <v>34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0"/>
    </row>
    <row r="23" spans="1:17" s="1" customFormat="1" ht="15" customHeight="1" x14ac:dyDescent="0.55000000000000004">
      <c r="A23" s="15">
        <v>5</v>
      </c>
      <c r="B23" s="16" t="s">
        <v>21</v>
      </c>
      <c r="C23" s="17">
        <v>9503</v>
      </c>
      <c r="D23" s="16" t="s">
        <v>35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0"/>
    </row>
    <row r="24" spans="1:17" s="1" customFormat="1" ht="15" customHeight="1" x14ac:dyDescent="0.55000000000000004">
      <c r="A24" s="15">
        <v>5</v>
      </c>
      <c r="B24" s="16" t="s">
        <v>21</v>
      </c>
      <c r="C24" s="17">
        <v>9504</v>
      </c>
      <c r="D24" s="16" t="s">
        <v>36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0"/>
    </row>
    <row r="25" spans="1:17" s="1" customFormat="1" ht="15" customHeight="1" x14ac:dyDescent="0.55000000000000004">
      <c r="A25" s="15">
        <v>5</v>
      </c>
      <c r="B25" s="16" t="s">
        <v>21</v>
      </c>
      <c r="C25" s="17">
        <v>9549</v>
      </c>
      <c r="D25" s="16" t="s">
        <v>37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0"/>
    </row>
    <row r="26" spans="1:17" s="1" customFormat="1" ht="15" customHeight="1" x14ac:dyDescent="0.55000000000000004">
      <c r="A26" s="15">
        <v>8</v>
      </c>
      <c r="B26" s="16" t="s">
        <v>38</v>
      </c>
      <c r="C26" s="17">
        <v>9103</v>
      </c>
      <c r="D26" s="16" t="s">
        <v>39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0"/>
    </row>
    <row r="27" spans="1:17" s="1" customFormat="1" ht="15" customHeight="1" x14ac:dyDescent="0.55000000000000004">
      <c r="A27" s="15">
        <v>8</v>
      </c>
      <c r="B27" s="16" t="s">
        <v>38</v>
      </c>
      <c r="C27" s="17">
        <v>9207</v>
      </c>
      <c r="D27" s="16" t="s">
        <v>40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0"/>
    </row>
    <row r="28" spans="1:17" s="1" customFormat="1" ht="15" customHeight="1" x14ac:dyDescent="0.55000000000000004">
      <c r="A28" s="15">
        <v>8</v>
      </c>
      <c r="B28" s="16" t="s">
        <v>38</v>
      </c>
      <c r="C28" s="17">
        <v>9208</v>
      </c>
      <c r="D28" s="16" t="s">
        <v>41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0"/>
    </row>
    <row r="29" spans="1:17" s="1" customFormat="1" ht="15" customHeight="1" x14ac:dyDescent="0.55000000000000004">
      <c r="A29" s="15">
        <v>8</v>
      </c>
      <c r="B29" s="16" t="s">
        <v>38</v>
      </c>
      <c r="C29" s="17">
        <v>9302</v>
      </c>
      <c r="D29" s="16" t="s">
        <v>42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0"/>
    </row>
    <row r="30" spans="1:17" s="1" customFormat="1" ht="15" customHeight="1" x14ac:dyDescent="0.55000000000000004">
      <c r="A30" s="15">
        <v>11</v>
      </c>
      <c r="B30" s="16" t="s">
        <v>43</v>
      </c>
      <c r="C30" s="17">
        <v>9209</v>
      </c>
      <c r="D30" s="16" t="s">
        <v>44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0"/>
    </row>
    <row r="31" spans="1:17" s="1" customFormat="1" ht="15" customHeight="1" x14ac:dyDescent="0.55000000000000004">
      <c r="A31" s="15">
        <v>11</v>
      </c>
      <c r="B31" s="16" t="s">
        <v>43</v>
      </c>
      <c r="C31" s="17">
        <v>9210</v>
      </c>
      <c r="D31" s="16" t="s">
        <v>45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0"/>
    </row>
    <row r="32" spans="1:17" s="1" customFormat="1" ht="15" customHeight="1" x14ac:dyDescent="0.55000000000000004">
      <c r="A32" s="15">
        <v>11</v>
      </c>
      <c r="B32" s="16" t="s">
        <v>43</v>
      </c>
      <c r="C32" s="17">
        <v>9211</v>
      </c>
      <c r="D32" s="16" t="s">
        <v>46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0"/>
    </row>
    <row r="33" spans="1:17" s="1" customFormat="1" ht="15" customHeight="1" x14ac:dyDescent="0.55000000000000004">
      <c r="A33" s="15">
        <v>11</v>
      </c>
      <c r="B33" s="16" t="s">
        <v>43</v>
      </c>
      <c r="C33" s="17">
        <v>9212</v>
      </c>
      <c r="D33" s="16" t="s">
        <v>47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0"/>
    </row>
    <row r="34" spans="1:17" s="1" customFormat="1" ht="15" customHeight="1" x14ac:dyDescent="0.55000000000000004">
      <c r="A34" s="15">
        <v>11</v>
      </c>
      <c r="B34" s="16" t="s">
        <v>43</v>
      </c>
      <c r="C34" s="17">
        <v>9213</v>
      </c>
      <c r="D34" s="16" t="s">
        <v>48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0"/>
    </row>
    <row r="35" spans="1:17" s="1" customFormat="1" ht="15" customHeight="1" x14ac:dyDescent="0.55000000000000004">
      <c r="A35" s="15">
        <v>11</v>
      </c>
      <c r="B35" s="16" t="s">
        <v>43</v>
      </c>
      <c r="C35" s="17">
        <v>9214</v>
      </c>
      <c r="D35" s="16" t="s">
        <v>49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0"/>
    </row>
    <row r="36" spans="1:17" s="1" customFormat="1" ht="15" customHeight="1" x14ac:dyDescent="0.55000000000000004">
      <c r="A36" s="15">
        <v>11</v>
      </c>
      <c r="B36" s="16" t="s">
        <v>43</v>
      </c>
      <c r="C36" s="17">
        <v>9215</v>
      </c>
      <c r="D36" s="16" t="s">
        <v>50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0"/>
    </row>
    <row r="37" spans="1:17" s="1" customFormat="1" ht="15" customHeight="1" x14ac:dyDescent="0.55000000000000004">
      <c r="A37" s="15">
        <v>11</v>
      </c>
      <c r="B37" s="16" t="s">
        <v>43</v>
      </c>
      <c r="C37" s="17">
        <v>9216</v>
      </c>
      <c r="D37" s="16" t="s">
        <v>51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0"/>
    </row>
    <row r="38" spans="1:17" s="1" customFormat="1" ht="15" customHeight="1" x14ac:dyDescent="0.55000000000000004">
      <c r="A38" s="15">
        <v>11</v>
      </c>
      <c r="B38" s="16" t="s">
        <v>43</v>
      </c>
      <c r="C38" s="17">
        <v>9217</v>
      </c>
      <c r="D38" s="16" t="s">
        <v>52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0"/>
    </row>
    <row r="39" spans="1:17" s="1" customFormat="1" ht="15" customHeight="1" x14ac:dyDescent="0.55000000000000004">
      <c r="A39" s="15">
        <v>11</v>
      </c>
      <c r="B39" s="16" t="s">
        <v>43</v>
      </c>
      <c r="C39" s="17">
        <v>9303</v>
      </c>
      <c r="D39" s="16" t="s">
        <v>53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0"/>
    </row>
    <row r="40" spans="1:17" s="1" customFormat="1" ht="15" customHeight="1" x14ac:dyDescent="0.55000000000000004">
      <c r="A40" s="15">
        <v>11</v>
      </c>
      <c r="B40" s="16" t="s">
        <v>43</v>
      </c>
      <c r="C40" s="17">
        <v>9403</v>
      </c>
      <c r="D40" s="16" t="s">
        <v>54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0"/>
    </row>
    <row r="41" spans="1:17" s="1" customFormat="1" ht="15" customHeight="1" x14ac:dyDescent="0.55000000000000004">
      <c r="A41" s="15">
        <v>11</v>
      </c>
      <c r="B41" s="16" t="s">
        <v>43</v>
      </c>
      <c r="C41" s="17">
        <v>9404</v>
      </c>
      <c r="D41" s="16" t="s">
        <v>55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0"/>
    </row>
    <row r="42" spans="1:17" s="1" customFormat="1" ht="15" customHeight="1" x14ac:dyDescent="0.55000000000000004">
      <c r="A42" s="15">
        <v>11</v>
      </c>
      <c r="B42" s="16" t="s">
        <v>43</v>
      </c>
      <c r="C42" s="17">
        <v>9405</v>
      </c>
      <c r="D42" s="16" t="s">
        <v>56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0"/>
    </row>
    <row r="43" spans="1:17" s="1" customFormat="1" ht="15" customHeight="1" x14ac:dyDescent="0.55000000000000004">
      <c r="A43" s="15">
        <v>11</v>
      </c>
      <c r="B43" s="16" t="s">
        <v>43</v>
      </c>
      <c r="C43" s="17">
        <v>9406</v>
      </c>
      <c r="D43" s="16" t="s">
        <v>57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0"/>
    </row>
    <row r="44" spans="1:17" s="1" customFormat="1" ht="15" customHeight="1" x14ac:dyDescent="0.55000000000000004">
      <c r="A44" s="15">
        <v>11</v>
      </c>
      <c r="B44" s="16" t="s">
        <v>43</v>
      </c>
      <c r="C44" s="17">
        <v>9508</v>
      </c>
      <c r="D44" s="16" t="s">
        <v>58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0"/>
    </row>
    <row r="45" spans="1:17" s="1" customFormat="1" ht="15" customHeight="1" x14ac:dyDescent="0.55000000000000004">
      <c r="A45" s="15">
        <v>13</v>
      </c>
      <c r="B45" s="16" t="s">
        <v>59</v>
      </c>
      <c r="C45" s="17">
        <v>9104</v>
      </c>
      <c r="D45" s="16" t="s">
        <v>60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0"/>
    </row>
    <row r="46" spans="1:17" s="1" customFormat="1" ht="15" customHeight="1" x14ac:dyDescent="0.55000000000000004">
      <c r="A46" s="15">
        <v>13</v>
      </c>
      <c r="B46" s="16" t="s">
        <v>59</v>
      </c>
      <c r="C46" s="17">
        <v>9105</v>
      </c>
      <c r="D46" s="16" t="s">
        <v>61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0"/>
    </row>
    <row r="47" spans="1:17" s="1" customFormat="1" ht="15" customHeight="1" x14ac:dyDescent="0.55000000000000004">
      <c r="A47" s="15">
        <v>13</v>
      </c>
      <c r="B47" s="16" t="s">
        <v>59</v>
      </c>
      <c r="C47" s="17">
        <v>9218</v>
      </c>
      <c r="D47" s="16" t="s">
        <v>62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0"/>
    </row>
    <row r="48" spans="1:17" s="1" customFormat="1" ht="15" customHeight="1" x14ac:dyDescent="0.55000000000000004">
      <c r="A48" s="15">
        <v>13</v>
      </c>
      <c r="B48" s="16" t="s">
        <v>59</v>
      </c>
      <c r="C48" s="17">
        <v>9304</v>
      </c>
      <c r="D48" s="16" t="s">
        <v>42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0"/>
    </row>
    <row r="49" spans="1:17" s="1" customFormat="1" ht="15" customHeight="1" x14ac:dyDescent="0.55000000000000004">
      <c r="A49" s="15">
        <v>15</v>
      </c>
      <c r="B49" s="16" t="s">
        <v>63</v>
      </c>
      <c r="C49" s="17">
        <v>9110</v>
      </c>
      <c r="D49" s="16" t="s">
        <v>64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0"/>
    </row>
    <row r="50" spans="1:17" s="1" customFormat="1" ht="15" customHeight="1" x14ac:dyDescent="0.55000000000000004">
      <c r="A50" s="15">
        <v>15</v>
      </c>
      <c r="B50" s="16" t="s">
        <v>63</v>
      </c>
      <c r="C50" s="17">
        <v>9111</v>
      </c>
      <c r="D50" s="16" t="s">
        <v>65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0"/>
    </row>
    <row r="51" spans="1:17" s="1" customFormat="1" ht="15" customHeight="1" x14ac:dyDescent="0.55000000000000004">
      <c r="A51" s="15">
        <v>15</v>
      </c>
      <c r="B51" s="16" t="s">
        <v>63</v>
      </c>
      <c r="C51" s="17">
        <v>9305</v>
      </c>
      <c r="D51" s="16" t="s">
        <v>66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0"/>
    </row>
    <row r="52" spans="1:17" s="1" customFormat="1" ht="15" customHeight="1" x14ac:dyDescent="0.55000000000000004">
      <c r="A52" s="15">
        <v>15</v>
      </c>
      <c r="B52" s="16" t="s">
        <v>63</v>
      </c>
      <c r="C52" s="17">
        <v>9514</v>
      </c>
      <c r="D52" s="16" t="s">
        <v>67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0"/>
    </row>
    <row r="53" spans="1:17" s="1" customFormat="1" ht="15" customHeight="1" x14ac:dyDescent="0.55000000000000004">
      <c r="A53" s="15">
        <v>15</v>
      </c>
      <c r="B53" s="16" t="s">
        <v>63</v>
      </c>
      <c r="C53" s="17">
        <v>9551</v>
      </c>
      <c r="D53" s="16" t="s">
        <v>68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0"/>
    </row>
    <row r="54" spans="1:17" s="1" customFormat="1" ht="15" customHeight="1" x14ac:dyDescent="0.55000000000000004">
      <c r="A54" s="15">
        <v>17</v>
      </c>
      <c r="B54" s="16" t="s">
        <v>69</v>
      </c>
      <c r="C54" s="17">
        <v>9112</v>
      </c>
      <c r="D54" s="16" t="s">
        <v>70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0"/>
    </row>
    <row r="55" spans="1:17" s="1" customFormat="1" ht="15" customHeight="1" x14ac:dyDescent="0.55000000000000004">
      <c r="A55" s="15">
        <v>17</v>
      </c>
      <c r="B55" s="16" t="s">
        <v>69</v>
      </c>
      <c r="C55" s="17">
        <v>9219</v>
      </c>
      <c r="D55" s="16" t="s">
        <v>71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0"/>
    </row>
    <row r="56" spans="1:17" s="1" customFormat="1" ht="15" customHeight="1" x14ac:dyDescent="0.55000000000000004">
      <c r="A56" s="15">
        <v>17</v>
      </c>
      <c r="B56" s="16" t="s">
        <v>69</v>
      </c>
      <c r="C56" s="17">
        <v>9220</v>
      </c>
      <c r="D56" s="16" t="s">
        <v>72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0"/>
    </row>
    <row r="57" spans="1:17" s="1" customFormat="1" ht="15" customHeight="1" x14ac:dyDescent="0.55000000000000004">
      <c r="A57" s="15">
        <v>17</v>
      </c>
      <c r="B57" s="16" t="s">
        <v>69</v>
      </c>
      <c r="C57" s="17">
        <v>9306</v>
      </c>
      <c r="D57" s="16" t="s">
        <v>42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0"/>
    </row>
    <row r="58" spans="1:17" s="1" customFormat="1" ht="15" customHeight="1" x14ac:dyDescent="0.55000000000000004">
      <c r="A58" s="15">
        <v>17</v>
      </c>
      <c r="B58" s="16" t="s">
        <v>69</v>
      </c>
      <c r="C58" s="17">
        <v>9515</v>
      </c>
      <c r="D58" s="16" t="s">
        <v>73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0"/>
    </row>
    <row r="59" spans="1:17" s="1" customFormat="1" ht="15" customHeight="1" x14ac:dyDescent="0.55000000000000004">
      <c r="A59" s="15">
        <v>18</v>
      </c>
      <c r="B59" s="16" t="s">
        <v>74</v>
      </c>
      <c r="C59" s="17">
        <v>9516</v>
      </c>
      <c r="D59" s="16" t="s">
        <v>75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0"/>
    </row>
    <row r="60" spans="1:17" s="1" customFormat="1" ht="15" customHeight="1" x14ac:dyDescent="0.55000000000000004">
      <c r="A60" s="15">
        <v>19</v>
      </c>
      <c r="B60" s="16" t="s">
        <v>76</v>
      </c>
      <c r="C60" s="17">
        <v>9113</v>
      </c>
      <c r="D60" s="16" t="s">
        <v>77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0"/>
    </row>
    <row r="61" spans="1:17" s="1" customFormat="1" ht="15" customHeight="1" x14ac:dyDescent="0.55000000000000004">
      <c r="A61" s="15">
        <v>19</v>
      </c>
      <c r="B61" s="16" t="s">
        <v>76</v>
      </c>
      <c r="C61" s="17">
        <v>9221</v>
      </c>
      <c r="D61" s="16" t="s">
        <v>78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0"/>
    </row>
    <row r="62" spans="1:17" s="1" customFormat="1" ht="15" customHeight="1" x14ac:dyDescent="0.55000000000000004">
      <c r="A62" s="15">
        <v>19</v>
      </c>
      <c r="B62" s="16" t="s">
        <v>76</v>
      </c>
      <c r="C62" s="17">
        <v>9307</v>
      </c>
      <c r="D62" s="16" t="s">
        <v>42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0"/>
    </row>
    <row r="63" spans="1:17" s="1" customFormat="1" ht="15" customHeight="1" x14ac:dyDescent="0.55000000000000004">
      <c r="A63" s="15">
        <v>20</v>
      </c>
      <c r="B63" s="16" t="s">
        <v>79</v>
      </c>
      <c r="C63" s="17">
        <v>9114</v>
      </c>
      <c r="D63" s="16" t="s">
        <v>80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0"/>
    </row>
    <row r="64" spans="1:17" s="1" customFormat="1" ht="15" customHeight="1" x14ac:dyDescent="0.55000000000000004">
      <c r="A64" s="15">
        <v>20</v>
      </c>
      <c r="B64" s="16" t="s">
        <v>79</v>
      </c>
      <c r="C64" s="17">
        <v>9520</v>
      </c>
      <c r="D64" s="16" t="s">
        <v>81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0"/>
    </row>
    <row r="65" spans="1:17" s="1" customFormat="1" ht="15" customHeight="1" x14ac:dyDescent="0.55000000000000004">
      <c r="A65" s="15">
        <v>20</v>
      </c>
      <c r="B65" s="16" t="s">
        <v>79</v>
      </c>
      <c r="C65" s="17">
        <v>9521</v>
      </c>
      <c r="D65" s="16" t="s">
        <v>201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0"/>
    </row>
    <row r="66" spans="1:17" s="1" customFormat="1" ht="15" customHeight="1" x14ac:dyDescent="0.55000000000000004">
      <c r="A66" s="15">
        <v>23</v>
      </c>
      <c r="B66" s="16" t="s">
        <v>82</v>
      </c>
      <c r="C66" s="17">
        <v>9115</v>
      </c>
      <c r="D66" s="16" t="s">
        <v>83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0"/>
    </row>
    <row r="67" spans="1:17" s="1" customFormat="1" ht="15" customHeight="1" x14ac:dyDescent="0.55000000000000004">
      <c r="A67" s="15">
        <v>23</v>
      </c>
      <c r="B67" s="16" t="s">
        <v>82</v>
      </c>
      <c r="C67" s="17">
        <v>9523</v>
      </c>
      <c r="D67" s="16" t="s">
        <v>84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0"/>
    </row>
    <row r="68" spans="1:17" s="1" customFormat="1" ht="15" customHeight="1" x14ac:dyDescent="0.55000000000000004">
      <c r="A68" s="15">
        <v>25</v>
      </c>
      <c r="B68" s="16" t="s">
        <v>85</v>
      </c>
      <c r="C68" s="17">
        <v>9232</v>
      </c>
      <c r="D68" s="16" t="s">
        <v>86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0"/>
    </row>
    <row r="69" spans="1:17" s="1" customFormat="1" ht="15" customHeight="1" x14ac:dyDescent="0.55000000000000004">
      <c r="A69" s="15">
        <v>25</v>
      </c>
      <c r="B69" s="16" t="s">
        <v>85</v>
      </c>
      <c r="C69" s="17">
        <v>9509</v>
      </c>
      <c r="D69" s="16" t="s">
        <v>87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0"/>
    </row>
    <row r="70" spans="1:17" s="1" customFormat="1" ht="15" customHeight="1" x14ac:dyDescent="0.55000000000000004">
      <c r="A70" s="15">
        <v>25</v>
      </c>
      <c r="B70" s="16" t="s">
        <v>85</v>
      </c>
      <c r="C70" s="17">
        <v>9510</v>
      </c>
      <c r="D70" s="16" t="s">
        <v>88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0"/>
    </row>
    <row r="71" spans="1:17" s="1" customFormat="1" ht="15" customHeight="1" x14ac:dyDescent="0.55000000000000004">
      <c r="A71" s="15">
        <v>25</v>
      </c>
      <c r="B71" s="16" t="s">
        <v>85</v>
      </c>
      <c r="C71" s="17">
        <v>9511</v>
      </c>
      <c r="D71" s="16" t="s">
        <v>89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0"/>
    </row>
    <row r="72" spans="1:17" s="1" customFormat="1" ht="15" customHeight="1" x14ac:dyDescent="0.55000000000000004">
      <c r="A72" s="15">
        <v>25</v>
      </c>
      <c r="B72" s="16" t="s">
        <v>85</v>
      </c>
      <c r="C72" s="17">
        <v>9512</v>
      </c>
      <c r="D72" s="16" t="s">
        <v>90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0"/>
    </row>
    <row r="73" spans="1:17" s="1" customFormat="1" ht="15" customHeight="1" x14ac:dyDescent="0.55000000000000004">
      <c r="A73" s="15">
        <v>25</v>
      </c>
      <c r="B73" s="16" t="s">
        <v>85</v>
      </c>
      <c r="C73" s="17">
        <v>9513</v>
      </c>
      <c r="D73" s="16" t="s">
        <v>91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0"/>
    </row>
    <row r="74" spans="1:17" s="1" customFormat="1" ht="15" customHeight="1" x14ac:dyDescent="0.55000000000000004">
      <c r="A74" s="15">
        <v>27</v>
      </c>
      <c r="B74" s="16" t="s">
        <v>92</v>
      </c>
      <c r="C74" s="17">
        <v>9522</v>
      </c>
      <c r="D74" s="16" t="s">
        <v>93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0"/>
    </row>
    <row r="75" spans="1:17" s="1" customFormat="1" ht="15" customHeight="1" x14ac:dyDescent="0.55000000000000004">
      <c r="A75" s="15">
        <v>41</v>
      </c>
      <c r="B75" s="16" t="s">
        <v>94</v>
      </c>
      <c r="C75" s="17">
        <v>9116</v>
      </c>
      <c r="D75" s="16" t="s">
        <v>95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0"/>
    </row>
    <row r="76" spans="1:17" s="1" customFormat="1" ht="15" customHeight="1" x14ac:dyDescent="0.55000000000000004">
      <c r="A76" s="15">
        <v>41</v>
      </c>
      <c r="B76" s="16" t="s">
        <v>94</v>
      </c>
      <c r="C76" s="17">
        <v>9525</v>
      </c>
      <c r="D76" s="16" t="s">
        <v>96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0"/>
    </row>
    <row r="77" spans="1:17" s="1" customFormat="1" ht="15" customHeight="1" x14ac:dyDescent="0.55000000000000004">
      <c r="A77" s="15">
        <v>41</v>
      </c>
      <c r="B77" s="16" t="s">
        <v>94</v>
      </c>
      <c r="C77" s="17">
        <v>9526</v>
      </c>
      <c r="D77" s="16" t="s">
        <v>97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0"/>
    </row>
    <row r="78" spans="1:17" s="1" customFormat="1" ht="15" customHeight="1" x14ac:dyDescent="0.55000000000000004">
      <c r="A78" s="15">
        <v>41</v>
      </c>
      <c r="B78" s="16" t="s">
        <v>94</v>
      </c>
      <c r="C78" s="17">
        <v>9527</v>
      </c>
      <c r="D78" s="16" t="s">
        <v>98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0"/>
    </row>
    <row r="79" spans="1:17" s="1" customFormat="1" ht="15" customHeight="1" x14ac:dyDescent="0.55000000000000004">
      <c r="A79" s="15">
        <v>41</v>
      </c>
      <c r="B79" s="16" t="s">
        <v>94</v>
      </c>
      <c r="C79" s="17">
        <v>9528</v>
      </c>
      <c r="D79" s="16" t="s">
        <v>99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0"/>
    </row>
    <row r="80" spans="1:17" s="1" customFormat="1" ht="15" customHeight="1" x14ac:dyDescent="0.55000000000000004">
      <c r="A80" s="15">
        <v>44</v>
      </c>
      <c r="B80" s="16" t="s">
        <v>100</v>
      </c>
      <c r="C80" s="17">
        <v>9222</v>
      </c>
      <c r="D80" s="16" t="s">
        <v>101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0"/>
    </row>
    <row r="81" spans="1:17" s="1" customFormat="1" ht="15" customHeight="1" x14ac:dyDescent="0.55000000000000004">
      <c r="A81" s="15">
        <v>44</v>
      </c>
      <c r="B81" s="16" t="s">
        <v>100</v>
      </c>
      <c r="C81" s="17">
        <v>9524</v>
      </c>
      <c r="D81" s="16" t="s">
        <v>102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0"/>
    </row>
    <row r="82" spans="1:17" s="1" customFormat="1" ht="15" customHeight="1" x14ac:dyDescent="0.55000000000000004">
      <c r="A82" s="15">
        <v>47</v>
      </c>
      <c r="B82" s="16" t="s">
        <v>103</v>
      </c>
      <c r="C82" s="17">
        <v>9118</v>
      </c>
      <c r="D82" s="16" t="s">
        <v>104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0"/>
    </row>
    <row r="83" spans="1:17" s="1" customFormat="1" ht="15" customHeight="1" x14ac:dyDescent="0.55000000000000004">
      <c r="A83" s="15">
        <v>47</v>
      </c>
      <c r="B83" s="16" t="s">
        <v>103</v>
      </c>
      <c r="C83" s="17">
        <v>9529</v>
      </c>
      <c r="D83" s="16" t="s">
        <v>105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0"/>
    </row>
    <row r="84" spans="1:17" s="1" customFormat="1" ht="15" customHeight="1" x14ac:dyDescent="0.55000000000000004">
      <c r="A84" s="15">
        <v>50</v>
      </c>
      <c r="B84" s="16" t="s">
        <v>106</v>
      </c>
      <c r="C84" s="17">
        <v>9117</v>
      </c>
      <c r="D84" s="16" t="s">
        <v>107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0"/>
    </row>
    <row r="85" spans="1:17" s="1" customFormat="1" ht="15" customHeight="1" x14ac:dyDescent="0.55000000000000004">
      <c r="A85" s="15">
        <v>50</v>
      </c>
      <c r="B85" s="16" t="s">
        <v>106</v>
      </c>
      <c r="C85" s="17">
        <v>9532</v>
      </c>
      <c r="D85" s="16" t="s">
        <v>108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0"/>
    </row>
    <row r="86" spans="1:17" s="1" customFormat="1" ht="15" customHeight="1" x14ac:dyDescent="0.55000000000000004">
      <c r="A86" s="15">
        <v>52</v>
      </c>
      <c r="B86" s="16" t="s">
        <v>109</v>
      </c>
      <c r="C86" s="17">
        <v>9534</v>
      </c>
      <c r="D86" s="16" t="s">
        <v>110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0"/>
    </row>
    <row r="87" spans="1:17" s="1" customFormat="1" ht="15" customHeight="1" x14ac:dyDescent="0.55000000000000004">
      <c r="A87" s="15">
        <v>52</v>
      </c>
      <c r="B87" s="16" t="s">
        <v>109</v>
      </c>
      <c r="C87" s="17">
        <v>9535</v>
      </c>
      <c r="D87" s="16" t="s">
        <v>111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0"/>
    </row>
    <row r="88" spans="1:17" s="1" customFormat="1" ht="15" customHeight="1" x14ac:dyDescent="0.55000000000000004">
      <c r="A88" s="15">
        <v>52</v>
      </c>
      <c r="B88" s="16" t="s">
        <v>109</v>
      </c>
      <c r="C88" s="17">
        <v>9536</v>
      </c>
      <c r="D88" s="16" t="s">
        <v>112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0"/>
    </row>
    <row r="89" spans="1:17" s="1" customFormat="1" ht="15" customHeight="1" x14ac:dyDescent="0.55000000000000004">
      <c r="A89" s="15">
        <v>54</v>
      </c>
      <c r="B89" s="16" t="s">
        <v>113</v>
      </c>
      <c r="C89" s="17">
        <v>9119</v>
      </c>
      <c r="D89" s="16" t="s">
        <v>114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0"/>
    </row>
    <row r="90" spans="1:17" s="1" customFormat="1" ht="15" customHeight="1" x14ac:dyDescent="0.55000000000000004">
      <c r="A90" s="15">
        <v>54</v>
      </c>
      <c r="B90" s="16" t="s">
        <v>113</v>
      </c>
      <c r="C90" s="17">
        <v>9537</v>
      </c>
      <c r="D90" s="16" t="s">
        <v>98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0"/>
    </row>
    <row r="91" spans="1:17" s="1" customFormat="1" ht="15" customHeight="1" x14ac:dyDescent="0.55000000000000004">
      <c r="A91" s="15">
        <v>63</v>
      </c>
      <c r="B91" s="16" t="s">
        <v>115</v>
      </c>
      <c r="C91" s="17">
        <v>9120</v>
      </c>
      <c r="D91" s="16" t="s">
        <v>116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0"/>
    </row>
    <row r="92" spans="1:17" s="1" customFormat="1" ht="15" customHeight="1" x14ac:dyDescent="0.55000000000000004">
      <c r="A92" s="15">
        <v>63</v>
      </c>
      <c r="B92" s="16" t="s">
        <v>115</v>
      </c>
      <c r="C92" s="17">
        <v>9231</v>
      </c>
      <c r="D92" s="16" t="s">
        <v>117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0"/>
    </row>
    <row r="93" spans="1:17" s="1" customFormat="1" ht="15" customHeight="1" x14ac:dyDescent="0.55000000000000004">
      <c r="A93" s="15">
        <v>63</v>
      </c>
      <c r="B93" s="16" t="s">
        <v>115</v>
      </c>
      <c r="C93" s="17">
        <v>9538</v>
      </c>
      <c r="D93" s="16" t="s">
        <v>118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0"/>
    </row>
    <row r="94" spans="1:17" s="1" customFormat="1" ht="15" customHeight="1" x14ac:dyDescent="0.55000000000000004">
      <c r="A94" s="15">
        <v>66</v>
      </c>
      <c r="B94" s="16" t="s">
        <v>119</v>
      </c>
      <c r="C94" s="17">
        <v>9121</v>
      </c>
      <c r="D94" s="16" t="s">
        <v>120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0"/>
    </row>
    <row r="95" spans="1:17" s="1" customFormat="1" ht="15" customHeight="1" x14ac:dyDescent="0.55000000000000004">
      <c r="A95" s="15">
        <v>66</v>
      </c>
      <c r="B95" s="16" t="s">
        <v>119</v>
      </c>
      <c r="C95" s="17">
        <v>9223</v>
      </c>
      <c r="D95" s="16" t="s">
        <v>121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0"/>
    </row>
    <row r="96" spans="1:17" s="1" customFormat="1" ht="15" customHeight="1" x14ac:dyDescent="0.55000000000000004">
      <c r="A96" s="15">
        <v>66</v>
      </c>
      <c r="B96" s="16" t="s">
        <v>119</v>
      </c>
      <c r="C96" s="17">
        <v>9308</v>
      </c>
      <c r="D96" s="16" t="s">
        <v>42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0"/>
    </row>
    <row r="97" spans="1:17" s="1" customFormat="1" ht="15" customHeight="1" x14ac:dyDescent="0.55000000000000004">
      <c r="A97" s="15">
        <v>68</v>
      </c>
      <c r="B97" s="16" t="s">
        <v>122</v>
      </c>
      <c r="C97" s="17">
        <v>9122</v>
      </c>
      <c r="D97" s="16" t="s">
        <v>120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0"/>
    </row>
    <row r="98" spans="1:17" s="1" customFormat="1" ht="15" customHeight="1" x14ac:dyDescent="0.55000000000000004">
      <c r="A98" s="15">
        <v>68</v>
      </c>
      <c r="B98" s="16" t="s">
        <v>122</v>
      </c>
      <c r="C98" s="17">
        <v>9224</v>
      </c>
      <c r="D98" s="16" t="s">
        <v>123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0"/>
    </row>
    <row r="99" spans="1:17" s="1" customFormat="1" ht="15" customHeight="1" x14ac:dyDescent="0.55000000000000004">
      <c r="A99" s="15">
        <v>68</v>
      </c>
      <c r="B99" s="16" t="s">
        <v>122</v>
      </c>
      <c r="C99" s="17">
        <v>9225</v>
      </c>
      <c r="D99" s="16" t="s">
        <v>124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0"/>
    </row>
    <row r="100" spans="1:17" s="1" customFormat="1" ht="15" customHeight="1" x14ac:dyDescent="0.55000000000000004">
      <c r="A100" s="15">
        <v>68</v>
      </c>
      <c r="B100" s="16" t="s">
        <v>122</v>
      </c>
      <c r="C100" s="17">
        <v>9309</v>
      </c>
      <c r="D100" s="16" t="s">
        <v>125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0"/>
    </row>
    <row r="101" spans="1:17" s="1" customFormat="1" ht="15" customHeight="1" x14ac:dyDescent="0.55000000000000004">
      <c r="A101" s="15">
        <v>68</v>
      </c>
      <c r="B101" s="16" t="s">
        <v>122</v>
      </c>
      <c r="C101" s="17">
        <v>9540</v>
      </c>
      <c r="D101" s="16" t="s">
        <v>126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0"/>
    </row>
    <row r="102" spans="1:17" s="1" customFormat="1" ht="15" customHeight="1" x14ac:dyDescent="0.55000000000000004">
      <c r="A102" s="15">
        <v>68</v>
      </c>
      <c r="B102" s="16" t="s">
        <v>122</v>
      </c>
      <c r="C102" s="17">
        <v>9541</v>
      </c>
      <c r="D102" s="16" t="s">
        <v>127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0"/>
    </row>
    <row r="103" spans="1:17" s="1" customFormat="1" ht="15" customHeight="1" x14ac:dyDescent="0.55000000000000004">
      <c r="A103" s="15">
        <v>68</v>
      </c>
      <c r="B103" s="16" t="s">
        <v>122</v>
      </c>
      <c r="C103" s="17">
        <v>9545</v>
      </c>
      <c r="D103" s="16" t="s">
        <v>128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0"/>
    </row>
    <row r="104" spans="1:17" s="1" customFormat="1" ht="15" customHeight="1" x14ac:dyDescent="0.55000000000000004">
      <c r="A104" s="15">
        <v>68</v>
      </c>
      <c r="B104" s="16" t="s">
        <v>122</v>
      </c>
      <c r="C104" s="17">
        <v>9546</v>
      </c>
      <c r="D104" s="16" t="s">
        <v>129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0"/>
    </row>
    <row r="105" spans="1:17" s="1" customFormat="1" ht="15" customHeight="1" x14ac:dyDescent="0.55000000000000004">
      <c r="A105" s="15">
        <v>70</v>
      </c>
      <c r="B105" s="16" t="s">
        <v>130</v>
      </c>
      <c r="C105" s="17">
        <v>9542</v>
      </c>
      <c r="D105" s="16" t="s">
        <v>131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0"/>
    </row>
    <row r="106" spans="1:17" s="1" customFormat="1" ht="15" customHeight="1" x14ac:dyDescent="0.55000000000000004">
      <c r="A106" s="15">
        <v>73</v>
      </c>
      <c r="B106" s="16" t="s">
        <v>132</v>
      </c>
      <c r="C106" s="17">
        <v>9123</v>
      </c>
      <c r="D106" s="16" t="s">
        <v>133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0"/>
    </row>
    <row r="107" spans="1:17" s="1" customFormat="1" ht="15" customHeight="1" x14ac:dyDescent="0.55000000000000004">
      <c r="A107" s="15">
        <v>73</v>
      </c>
      <c r="B107" s="16" t="s">
        <v>132</v>
      </c>
      <c r="C107" s="17">
        <v>9226</v>
      </c>
      <c r="D107" s="16" t="s">
        <v>134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0"/>
    </row>
    <row r="108" spans="1:17" s="1" customFormat="1" ht="15" customHeight="1" x14ac:dyDescent="0.55000000000000004">
      <c r="A108" s="15">
        <v>73</v>
      </c>
      <c r="B108" s="16" t="s">
        <v>132</v>
      </c>
      <c r="C108" s="17">
        <v>9310</v>
      </c>
      <c r="D108" s="16" t="s">
        <v>42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0"/>
    </row>
    <row r="109" spans="1:17" s="1" customFormat="1" ht="15" customHeight="1" x14ac:dyDescent="0.55000000000000004">
      <c r="A109" s="15">
        <v>76</v>
      </c>
      <c r="B109" s="16" t="s">
        <v>135</v>
      </c>
      <c r="C109" s="17">
        <v>9124</v>
      </c>
      <c r="D109" s="16" t="s">
        <v>136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0"/>
    </row>
    <row r="110" spans="1:17" s="1" customFormat="1" ht="15" customHeight="1" x14ac:dyDescent="0.55000000000000004">
      <c r="A110" s="15">
        <v>76</v>
      </c>
      <c r="B110" s="16" t="s">
        <v>135</v>
      </c>
      <c r="C110" s="17">
        <v>9125</v>
      </c>
      <c r="D110" s="16" t="s">
        <v>137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0"/>
    </row>
    <row r="111" spans="1:17" s="1" customFormat="1" ht="15" customHeight="1" x14ac:dyDescent="0.55000000000000004">
      <c r="A111" s="15">
        <v>76</v>
      </c>
      <c r="B111" s="16" t="s">
        <v>135</v>
      </c>
      <c r="C111" s="17">
        <v>9126</v>
      </c>
      <c r="D111" s="16" t="s">
        <v>138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0"/>
    </row>
    <row r="112" spans="1:17" s="1" customFormat="1" ht="15" customHeight="1" x14ac:dyDescent="0.55000000000000004">
      <c r="A112" s="15">
        <v>76</v>
      </c>
      <c r="B112" s="16" t="s">
        <v>135</v>
      </c>
      <c r="C112" s="17">
        <v>9227</v>
      </c>
      <c r="D112" s="16" t="s">
        <v>139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0"/>
    </row>
    <row r="113" spans="1:17" s="1" customFormat="1" ht="15" customHeight="1" x14ac:dyDescent="0.55000000000000004">
      <c r="A113" s="15">
        <v>76</v>
      </c>
      <c r="B113" s="16" t="s">
        <v>135</v>
      </c>
      <c r="C113" s="17">
        <v>9228</v>
      </c>
      <c r="D113" s="16" t="s">
        <v>140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0"/>
    </row>
    <row r="114" spans="1:17" s="1" customFormat="1" ht="15" customHeight="1" x14ac:dyDescent="0.55000000000000004">
      <c r="A114" s="15">
        <v>76</v>
      </c>
      <c r="B114" s="16" t="s">
        <v>135</v>
      </c>
      <c r="C114" s="17">
        <v>9229</v>
      </c>
      <c r="D114" s="16" t="s">
        <v>141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0"/>
    </row>
    <row r="115" spans="1:17" s="1" customFormat="1" ht="15" customHeight="1" x14ac:dyDescent="0.55000000000000004">
      <c r="A115" s="15">
        <v>76</v>
      </c>
      <c r="B115" s="16" t="s">
        <v>135</v>
      </c>
      <c r="C115" s="17">
        <v>9230</v>
      </c>
      <c r="D115" s="16" t="s">
        <v>142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0"/>
    </row>
    <row r="116" spans="1:17" s="1" customFormat="1" ht="15" customHeight="1" x14ac:dyDescent="0.55000000000000004">
      <c r="A116" s="15">
        <v>76</v>
      </c>
      <c r="B116" s="16" t="s">
        <v>135</v>
      </c>
      <c r="C116" s="17">
        <v>9311</v>
      </c>
      <c r="D116" s="16" t="s">
        <v>143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0"/>
    </row>
    <row r="117" spans="1:17" s="1" customFormat="1" ht="15" customHeight="1" x14ac:dyDescent="0.55000000000000004">
      <c r="A117" s="15">
        <v>76</v>
      </c>
      <c r="B117" s="16" t="s">
        <v>135</v>
      </c>
      <c r="C117" s="17">
        <v>9543</v>
      </c>
      <c r="D117" s="16" t="s">
        <v>144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0"/>
    </row>
    <row r="118" spans="1:17" s="1" customFormat="1" ht="15" customHeight="1" x14ac:dyDescent="0.55000000000000004">
      <c r="A118" s="15">
        <v>76</v>
      </c>
      <c r="B118" s="16" t="s">
        <v>135</v>
      </c>
      <c r="C118" s="17">
        <v>9544</v>
      </c>
      <c r="D118" s="16" t="s">
        <v>145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0"/>
    </row>
    <row r="119" spans="1:17" s="1" customFormat="1" ht="15" customHeight="1" x14ac:dyDescent="0.55000000000000004">
      <c r="A119" s="15">
        <v>81</v>
      </c>
      <c r="B119" s="16" t="s">
        <v>146</v>
      </c>
      <c r="C119" s="17">
        <v>9530</v>
      </c>
      <c r="D119" s="16" t="s">
        <v>147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0"/>
    </row>
    <row r="120" spans="1:17" s="1" customFormat="1" ht="15" customHeight="1" x14ac:dyDescent="0.55000000000000004">
      <c r="A120" s="15">
        <v>85</v>
      </c>
      <c r="B120" s="16" t="s">
        <v>148</v>
      </c>
      <c r="C120" s="17">
        <v>9519</v>
      </c>
      <c r="D120" s="16" t="s">
        <v>149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0"/>
    </row>
    <row r="121" spans="1:17" s="1" customFormat="1" ht="15" customHeight="1" x14ac:dyDescent="0.55000000000000004">
      <c r="A121" s="15">
        <v>86</v>
      </c>
      <c r="B121" s="16" t="s">
        <v>150</v>
      </c>
      <c r="C121" s="17">
        <v>9518</v>
      </c>
      <c r="D121" s="16" t="s">
        <v>151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0"/>
    </row>
    <row r="122" spans="1:17" s="1" customFormat="1" ht="15" customHeight="1" x14ac:dyDescent="0.55000000000000004">
      <c r="A122" s="15">
        <v>88</v>
      </c>
      <c r="B122" s="16" t="s">
        <v>152</v>
      </c>
      <c r="C122" s="17">
        <v>9539</v>
      </c>
      <c r="D122" s="16" t="s">
        <v>153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0"/>
    </row>
    <row r="123" spans="1:17" s="1" customFormat="1" ht="15" customHeight="1" x14ac:dyDescent="0.55000000000000004">
      <c r="A123" s="15">
        <v>91</v>
      </c>
      <c r="B123" s="16" t="s">
        <v>154</v>
      </c>
      <c r="C123" s="17">
        <v>9517</v>
      </c>
      <c r="D123" s="16" t="s">
        <v>155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0"/>
    </row>
    <row r="124" spans="1:17" s="1" customFormat="1" ht="15" customHeight="1" x14ac:dyDescent="0.55000000000000004">
      <c r="A124" s="15">
        <v>94</v>
      </c>
      <c r="B124" s="16" t="s">
        <v>156</v>
      </c>
      <c r="C124" s="17">
        <v>9547</v>
      </c>
      <c r="D124" s="16" t="s">
        <v>157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0"/>
    </row>
    <row r="125" spans="1:17" s="1" customFormat="1" ht="15" customHeight="1" x14ac:dyDescent="0.55000000000000004">
      <c r="A125" s="15">
        <v>95</v>
      </c>
      <c r="B125" s="16" t="s">
        <v>158</v>
      </c>
      <c r="C125" s="17">
        <v>9533</v>
      </c>
      <c r="D125" s="16" t="s">
        <v>159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0"/>
    </row>
    <row r="126" spans="1:17" s="1" customFormat="1" ht="15" customHeight="1" x14ac:dyDescent="0.55000000000000004">
      <c r="A126" s="15">
        <v>97</v>
      </c>
      <c r="B126" s="16" t="s">
        <v>160</v>
      </c>
      <c r="C126" s="17">
        <v>9548</v>
      </c>
      <c r="D126" s="16" t="s">
        <v>161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0"/>
    </row>
    <row r="127" spans="1:17" s="1" customFormat="1" ht="15" customHeight="1" thickBot="1" x14ac:dyDescent="0.6">
      <c r="A127" s="15">
        <v>99</v>
      </c>
      <c r="B127" s="16" t="s">
        <v>162</v>
      </c>
      <c r="C127" s="17">
        <v>9531</v>
      </c>
      <c r="D127" s="16" t="s">
        <v>163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0"/>
    </row>
    <row r="128" spans="1:17" s="10" customFormat="1" ht="20.25" customHeight="1" thickBot="1" x14ac:dyDescent="0.6">
      <c r="A128" s="676" t="s">
        <v>282</v>
      </c>
      <c r="B128" s="683"/>
      <c r="C128" s="51"/>
      <c r="D128" s="51"/>
      <c r="E128" s="38">
        <v>135468</v>
      </c>
      <c r="F128" s="38">
        <v>94640</v>
      </c>
      <c r="G128" s="38">
        <v>6754</v>
      </c>
      <c r="H128" s="38">
        <v>236862</v>
      </c>
      <c r="I128" s="38">
        <v>133474</v>
      </c>
      <c r="J128" s="38">
        <v>96423</v>
      </c>
      <c r="K128" s="38">
        <v>8308</v>
      </c>
      <c r="L128" s="38">
        <v>238205</v>
      </c>
      <c r="M128" s="38">
        <v>268942</v>
      </c>
      <c r="N128" s="38">
        <v>191063</v>
      </c>
      <c r="O128" s="38">
        <v>15062</v>
      </c>
      <c r="P128" s="38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326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x14ac:dyDescent="0.55000000000000004"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Props1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9D5B3-1BEE-4C80-8C71-843DB7E0F05C}">
  <ds:schemaRefs>
    <ds:schemaRef ds:uri="ad2b51c1-2e13-4456-a250-ca16ddb26b00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5de9d681-5f4e-487a-b924-29e9201ccb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1. Semáforos Junio</vt:lpstr>
      <vt:lpstr>Índice</vt:lpstr>
      <vt:lpstr>1. Semáforos</vt:lpstr>
      <vt:lpstr>1.1 Aspectos importantes Semáfo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PROYECCIÓN CUPOS SALUD X CTROS</vt:lpstr>
      <vt:lpstr>PROYECCIÓN CUPOS SALUD X CT (2)</vt:lpstr>
      <vt:lpstr>METAS ARTICULACIÓN X CTROS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2025-07-15T10:18:49Z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